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8109"/>
  <workbookPr/>
  <mc:AlternateContent xmlns:mc="http://schemas.openxmlformats.org/markup-compatibility/2006">
    <mc:Choice Requires="x15">
      <x15ac:absPath xmlns:x15ac="http://schemas.microsoft.com/office/spreadsheetml/2010/11/ac" url="/Users/jomarrabajante/Desktop/Bermudez_SP/supplementary files/"/>
    </mc:Choice>
  </mc:AlternateContent>
  <bookViews>
    <workbookView xWindow="0" yWindow="460" windowWidth="27320" windowHeight="14820" activeTab="6"/>
  </bookViews>
  <sheets>
    <sheet name="30 yrs Data" sheetId="1" r:id="rId1"/>
    <sheet name="30 yrs 5-day Cumulative" sheetId="14" r:id="rId2"/>
    <sheet name="30 yrs Monthly Cumulative" sheetId="29" r:id="rId3"/>
    <sheet name="Chart data" sheetId="26" r:id="rId4"/>
    <sheet name="Chart 5-day Cumulative data" sheetId="15" r:id="rId5"/>
    <sheet name="Chart Monthly Cumulative" sheetId="30" r:id="rId6"/>
    <sheet name="Monthly Averages" sheetId="31" r:id="rId7"/>
    <sheet name="Poisson" sheetId="7" r:id="rId8"/>
    <sheet name="Poisson Cumulative" sheetId="16" r:id="rId9"/>
    <sheet name="Exponential" sheetId="8" r:id="rId10"/>
    <sheet name="Exponential Cumulative" sheetId="17" r:id="rId11"/>
    <sheet name="Gamma OK" sheetId="22" r:id="rId12"/>
    <sheet name="Gamma (max log likelihood)" sheetId="27" r:id="rId13"/>
    <sheet name="Gamma Cumulative OK" sheetId="18" r:id="rId14"/>
    <sheet name="Neg Bin OK" sheetId="9" r:id="rId15"/>
    <sheet name="Neg Bin (max log likelihood)" sheetId="13" r:id="rId16"/>
    <sheet name="Neg Bin (max log likelihood 2)" sheetId="25" r:id="rId17"/>
    <sheet name="Geometric (max log likelihood)" sheetId="28" r:id="rId18"/>
    <sheet name="Neg Bin (0.5 bin)" sheetId="12" r:id="rId19"/>
    <sheet name="Folded Normal" sheetId="11" r:id="rId20"/>
    <sheet name="Folded Normal Cumulative" sheetId="19" r:id="rId21"/>
    <sheet name="Normal Cumulative" sheetId="20" r:id="rId22"/>
    <sheet name="Simulation Neg Bin" sheetId="10" r:id="rId23"/>
    <sheet name="Simulation Gamma" sheetId="24" r:id="rId24"/>
    <sheet name="Simulation Gamma Cumulative" sheetId="21" r:id="rId25"/>
  </sheets>
  <definedNames>
    <definedName name="_xlchart.v2.0" localSheetId="1" hidden="1">'30 yrs 5-day Cumulative'!$AA$2:$AA$367</definedName>
    <definedName name="_xlchart.v2.0" localSheetId="2" hidden="1">'30 yrs Monthly Cumulative'!#REF!</definedName>
    <definedName name="_xlchart.v2.0" hidden="1">'30 yrs Data'!$AA$2:$AA$367</definedName>
    <definedName name="_xlchart.v2.1" localSheetId="1" hidden="1">'30 yrs 5-day Cumulative'!$AB$2:$AB$367</definedName>
    <definedName name="_xlchart.v2.1" localSheetId="2" hidden="1">'30 yrs Monthly Cumulative'!#REF!</definedName>
    <definedName name="_xlchart.v2.1" hidden="1">'30 yrs Data'!$AB$2:$AB$367</definedName>
    <definedName name="_xlchart.v2.10" localSheetId="1" hidden="1">'30 yrs 5-day Cumulative'!$Q$2:$Q$367</definedName>
    <definedName name="_xlchart.v2.10" localSheetId="2" hidden="1">'30 yrs Monthly Cumulative'!#REF!</definedName>
    <definedName name="_xlchart.v2.10" hidden="1">'30 yrs Data'!$Q$2:$Q$367</definedName>
    <definedName name="_xlchart.v2.11" localSheetId="1" hidden="1">'30 yrs 5-day Cumulative'!$R$2:$R$367</definedName>
    <definedName name="_xlchart.v2.11" localSheetId="2" hidden="1">'30 yrs Monthly Cumulative'!#REF!</definedName>
    <definedName name="_xlchart.v2.11" hidden="1">'30 yrs Data'!$R$2:$R$367</definedName>
    <definedName name="_xlchart.v2.12" localSheetId="1" hidden="1">'30 yrs 5-day Cumulative'!$S$2:$S$367</definedName>
    <definedName name="_xlchart.v2.12" localSheetId="2" hidden="1">'30 yrs Monthly Cumulative'!#REF!</definedName>
    <definedName name="_xlchart.v2.12" hidden="1">'30 yrs Data'!$S$2:$S$367</definedName>
    <definedName name="_xlchart.v2.13" localSheetId="1" hidden="1">'30 yrs 5-day Cumulative'!$T$2:$T$367</definedName>
    <definedName name="_xlchart.v2.13" localSheetId="2" hidden="1">'30 yrs Monthly Cumulative'!#REF!</definedName>
    <definedName name="_xlchart.v2.13" hidden="1">'30 yrs Data'!$T$2:$T$367</definedName>
    <definedName name="_xlchart.v2.14" localSheetId="1" hidden="1">'30 yrs 5-day Cumulative'!$U$2:$U$367</definedName>
    <definedName name="_xlchart.v2.14" localSheetId="2" hidden="1">'30 yrs Monthly Cumulative'!#REF!</definedName>
    <definedName name="_xlchart.v2.14" hidden="1">'30 yrs Data'!$U$2:$U$367</definedName>
    <definedName name="_xlchart.v2.15" localSheetId="1" hidden="1">'30 yrs 5-day Cumulative'!$V$2:$V$367</definedName>
    <definedName name="_xlchart.v2.15" localSheetId="2" hidden="1">'30 yrs Monthly Cumulative'!#REF!</definedName>
    <definedName name="_xlchart.v2.15" hidden="1">'30 yrs Data'!$V$2:$V$367</definedName>
    <definedName name="_xlchart.v2.16" localSheetId="1" hidden="1">'30 yrs 5-day Cumulative'!$W$2:$W$367</definedName>
    <definedName name="_xlchart.v2.16" localSheetId="2" hidden="1">'30 yrs Monthly Cumulative'!#REF!</definedName>
    <definedName name="_xlchart.v2.16" hidden="1">'30 yrs Data'!$W$2:$W$367</definedName>
    <definedName name="_xlchart.v2.17" localSheetId="1" hidden="1">'30 yrs 5-day Cumulative'!$X$2:$X$367</definedName>
    <definedName name="_xlchart.v2.17" localSheetId="2" hidden="1">'30 yrs Monthly Cumulative'!#REF!</definedName>
    <definedName name="_xlchart.v2.17" hidden="1">'30 yrs Data'!$X$2:$X$367</definedName>
    <definedName name="_xlchart.v2.18" localSheetId="1" hidden="1">'30 yrs 5-day Cumulative'!$Y$2:$Y$367</definedName>
    <definedName name="_xlchart.v2.18" localSheetId="2" hidden="1">'30 yrs Monthly Cumulative'!#REF!</definedName>
    <definedName name="_xlchart.v2.18" hidden="1">'30 yrs Data'!$Y$2:$Y$367</definedName>
    <definedName name="_xlchart.v2.19" localSheetId="1" hidden="1">'30 yrs 5-day Cumulative'!$Z$2:$Z$367</definedName>
    <definedName name="_xlchart.v2.19" localSheetId="2" hidden="1">'30 yrs Monthly Cumulative'!#REF!</definedName>
    <definedName name="_xlchart.v2.19" hidden="1">'30 yrs Data'!$Z$2:$Z$367</definedName>
    <definedName name="_xlchart.v2.2" localSheetId="1" hidden="1">'30 yrs 5-day Cumulative'!$AC$2:$AC$367</definedName>
    <definedName name="_xlchart.v2.2" localSheetId="2" hidden="1">'30 yrs Monthly Cumulative'!#REF!</definedName>
    <definedName name="_xlchart.v2.2" hidden="1">'30 yrs Data'!$AC$2:$AC$367</definedName>
    <definedName name="_xlchart.v2.20" localSheetId="1" hidden="1">'30 yrs 5-day Cumulative'!$AA$2:$AA$367</definedName>
    <definedName name="_xlchart.v2.20" localSheetId="2" hidden="1">'30 yrs Monthly Cumulative'!#REF!</definedName>
    <definedName name="_xlchart.v2.20" hidden="1">'30 yrs Data'!$AA$2:$AA$367</definedName>
    <definedName name="_xlchart.v2.21" localSheetId="1" hidden="1">'30 yrs 5-day Cumulative'!$AB$2:$AB$367</definedName>
    <definedName name="_xlchart.v2.21" localSheetId="2" hidden="1">'30 yrs Monthly Cumulative'!#REF!</definedName>
    <definedName name="_xlchart.v2.21" hidden="1">'30 yrs Data'!$AB$2:$AB$367</definedName>
    <definedName name="_xlchart.v2.22" localSheetId="1" hidden="1">'30 yrs 5-day Cumulative'!$AC$2:$AC$367</definedName>
    <definedName name="_xlchart.v2.22" localSheetId="2" hidden="1">'30 yrs Monthly Cumulative'!#REF!</definedName>
    <definedName name="_xlchart.v2.22" hidden="1">'30 yrs Data'!$AC$2:$AC$367</definedName>
    <definedName name="_xlchart.v2.23" localSheetId="1" hidden="1">'30 yrs 5-day Cumulative'!$AD$2:$AD$367</definedName>
    <definedName name="_xlchart.v2.23" localSheetId="2" hidden="1">'30 yrs Monthly Cumulative'!#REF!</definedName>
    <definedName name="_xlchart.v2.23" hidden="1">'30 yrs Data'!$AD$2:$AD$367</definedName>
    <definedName name="_xlchart.v2.24" localSheetId="1" hidden="1">'30 yrs 5-day Cumulative'!$AE$2:$AE$367</definedName>
    <definedName name="_xlchart.v2.24" localSheetId="2" hidden="1">'30 yrs Monthly Cumulative'!#REF!</definedName>
    <definedName name="_xlchart.v2.24" hidden="1">'30 yrs Data'!$AE$2:$AE$367</definedName>
    <definedName name="_xlchart.v2.25" localSheetId="1" hidden="1">'30 yrs 5-day Cumulative'!$L$2:$L$367</definedName>
    <definedName name="_xlchart.v2.25" localSheetId="2" hidden="1">'30 yrs Monthly Cumulative'!#REF!</definedName>
    <definedName name="_xlchart.v2.25" hidden="1">'30 yrs Data'!$L$2:$L$367</definedName>
    <definedName name="_xlchart.v2.26" localSheetId="1" hidden="1">'30 yrs 5-day Cumulative'!$M$2:$M$367</definedName>
    <definedName name="_xlchart.v2.26" localSheetId="2" hidden="1">'30 yrs Monthly Cumulative'!#REF!</definedName>
    <definedName name="_xlchart.v2.26" hidden="1">'30 yrs Data'!$M$2:$M$367</definedName>
    <definedName name="_xlchart.v2.27" localSheetId="1" hidden="1">'30 yrs 5-day Cumulative'!$N$2:$N$367</definedName>
    <definedName name="_xlchart.v2.27" localSheetId="2" hidden="1">'30 yrs Monthly Cumulative'!#REF!</definedName>
    <definedName name="_xlchart.v2.27" hidden="1">'30 yrs Data'!$N$2:$N$367</definedName>
    <definedName name="_xlchart.v2.28" localSheetId="1" hidden="1">'30 yrs 5-day Cumulative'!$O$2:$O$367</definedName>
    <definedName name="_xlchart.v2.28" localSheetId="2" hidden="1">'30 yrs Monthly Cumulative'!#REF!</definedName>
    <definedName name="_xlchart.v2.28" hidden="1">'30 yrs Data'!$O$2:$O$367</definedName>
    <definedName name="_xlchart.v2.29" localSheetId="1" hidden="1">'30 yrs 5-day Cumulative'!$P$2:$P$367</definedName>
    <definedName name="_xlchart.v2.29" localSheetId="2" hidden="1">'30 yrs Monthly Cumulative'!#REF!</definedName>
    <definedName name="_xlchart.v2.29" hidden="1">'30 yrs Data'!$P$2:$P$367</definedName>
    <definedName name="_xlchart.v2.3" localSheetId="1" hidden="1">'30 yrs 5-day Cumulative'!$AD$2:$AD$367</definedName>
    <definedName name="_xlchart.v2.3" localSheetId="2" hidden="1">'30 yrs Monthly Cumulative'!#REF!</definedName>
    <definedName name="_xlchart.v2.3" hidden="1">'30 yrs Data'!$AD$2:$AD$367</definedName>
    <definedName name="_xlchart.v2.30" localSheetId="1" hidden="1">'30 yrs 5-day Cumulative'!$Q$2:$Q$367</definedName>
    <definedName name="_xlchart.v2.30" localSheetId="2" hidden="1">'30 yrs Monthly Cumulative'!#REF!</definedName>
    <definedName name="_xlchart.v2.30" hidden="1">'30 yrs Data'!$Q$2:$Q$367</definedName>
    <definedName name="_xlchart.v2.31" localSheetId="1" hidden="1">'30 yrs 5-day Cumulative'!$R$2:$R$367</definedName>
    <definedName name="_xlchart.v2.31" localSheetId="2" hidden="1">'30 yrs Monthly Cumulative'!#REF!</definedName>
    <definedName name="_xlchart.v2.31" hidden="1">'30 yrs Data'!$R$2:$R$367</definedName>
    <definedName name="_xlchart.v2.32" localSheetId="1" hidden="1">'30 yrs 5-day Cumulative'!$S$2:$S$367</definedName>
    <definedName name="_xlchart.v2.32" localSheetId="2" hidden="1">'30 yrs Monthly Cumulative'!#REF!</definedName>
    <definedName name="_xlchart.v2.32" hidden="1">'30 yrs Data'!$S$2:$S$367</definedName>
    <definedName name="_xlchart.v2.33" localSheetId="1" hidden="1">'30 yrs 5-day Cumulative'!$T$2:$T$367</definedName>
    <definedName name="_xlchart.v2.33" localSheetId="2" hidden="1">'30 yrs Monthly Cumulative'!#REF!</definedName>
    <definedName name="_xlchart.v2.33" hidden="1">'30 yrs Data'!$T$2:$T$367</definedName>
    <definedName name="_xlchart.v2.34" localSheetId="1" hidden="1">'30 yrs 5-day Cumulative'!$U$2:$U$367</definedName>
    <definedName name="_xlchart.v2.34" localSheetId="2" hidden="1">'30 yrs Monthly Cumulative'!#REF!</definedName>
    <definedName name="_xlchart.v2.34" hidden="1">'30 yrs Data'!$U$2:$U$367</definedName>
    <definedName name="_xlchart.v2.35" localSheetId="1" hidden="1">'30 yrs 5-day Cumulative'!$V$2:$V$367</definedName>
    <definedName name="_xlchart.v2.35" localSheetId="2" hidden="1">'30 yrs Monthly Cumulative'!#REF!</definedName>
    <definedName name="_xlchart.v2.35" hidden="1">'30 yrs Data'!$V$2:$V$367</definedName>
    <definedName name="_xlchart.v2.36" localSheetId="1" hidden="1">'30 yrs 5-day Cumulative'!$W$2:$W$367</definedName>
    <definedName name="_xlchart.v2.36" localSheetId="2" hidden="1">'30 yrs Monthly Cumulative'!#REF!</definedName>
    <definedName name="_xlchart.v2.36" hidden="1">'30 yrs Data'!$W$2:$W$367</definedName>
    <definedName name="_xlchart.v2.37" localSheetId="1" hidden="1">'30 yrs 5-day Cumulative'!$X$2:$X$367</definedName>
    <definedName name="_xlchart.v2.37" localSheetId="2" hidden="1">'30 yrs Monthly Cumulative'!#REF!</definedName>
    <definedName name="_xlchart.v2.37" hidden="1">'30 yrs Data'!$X$2:$X$367</definedName>
    <definedName name="_xlchart.v2.38" localSheetId="1" hidden="1">'30 yrs 5-day Cumulative'!$Y$2:$Y$367</definedName>
    <definedName name="_xlchart.v2.38" localSheetId="2" hidden="1">'30 yrs Monthly Cumulative'!#REF!</definedName>
    <definedName name="_xlchart.v2.38" hidden="1">'30 yrs Data'!$Y$2:$Y$367</definedName>
    <definedName name="_xlchart.v2.39" localSheetId="1" hidden="1">'30 yrs 5-day Cumulative'!$Z$2:$Z$367</definedName>
    <definedName name="_xlchart.v2.39" localSheetId="2" hidden="1">'30 yrs Monthly Cumulative'!#REF!</definedName>
    <definedName name="_xlchart.v2.39" hidden="1">'30 yrs Data'!$Z$2:$Z$367</definedName>
    <definedName name="_xlchart.v2.4" localSheetId="1" hidden="1">'30 yrs 5-day Cumulative'!$AE$2:$AE$367</definedName>
    <definedName name="_xlchart.v2.4" localSheetId="2" hidden="1">'30 yrs Monthly Cumulative'!#REF!</definedName>
    <definedName name="_xlchart.v2.4" hidden="1">'30 yrs Data'!$AE$2:$AE$367</definedName>
    <definedName name="_xlchart.v2.40" localSheetId="1" hidden="1">'30 yrs 5-day Cumulative'!$Z$2:$Z$367</definedName>
    <definedName name="_xlchart.v2.40" localSheetId="2" hidden="1">'30 yrs Monthly Cumulative'!#REF!</definedName>
    <definedName name="_xlchart.v2.40" hidden="1">'30 yrs Data'!$Z$2:$Z$367</definedName>
    <definedName name="_xlchart.v2.5" localSheetId="1" hidden="1">'30 yrs 5-day Cumulative'!$L$2:$L$367</definedName>
    <definedName name="_xlchart.v2.5" localSheetId="2" hidden="1">'30 yrs Monthly Cumulative'!#REF!</definedName>
    <definedName name="_xlchart.v2.5" hidden="1">'30 yrs Data'!$L$2:$L$367</definedName>
    <definedName name="_xlchart.v2.6" localSheetId="1" hidden="1">'30 yrs 5-day Cumulative'!$M$2:$M$367</definedName>
    <definedName name="_xlchart.v2.6" localSheetId="2" hidden="1">'30 yrs Monthly Cumulative'!#REF!</definedName>
    <definedName name="_xlchart.v2.6" hidden="1">'30 yrs Data'!$M$2:$M$367</definedName>
    <definedName name="_xlchart.v2.7" localSheetId="1" hidden="1">'30 yrs 5-day Cumulative'!$N$2:$N$367</definedName>
    <definedName name="_xlchart.v2.7" localSheetId="2" hidden="1">'30 yrs Monthly Cumulative'!#REF!</definedName>
    <definedName name="_xlchart.v2.7" hidden="1">'30 yrs Data'!$N$2:$N$367</definedName>
    <definedName name="_xlchart.v2.8" localSheetId="1" hidden="1">'30 yrs 5-day Cumulative'!$O$2:$O$367</definedName>
    <definedName name="_xlchart.v2.8" localSheetId="2" hidden="1">'30 yrs Monthly Cumulative'!#REF!</definedName>
    <definedName name="_xlchart.v2.8" hidden="1">'30 yrs Data'!$O$2:$O$367</definedName>
    <definedName name="_xlchart.v2.9" localSheetId="1" hidden="1">'30 yrs 5-day Cumulative'!$P$2:$P$367</definedName>
    <definedName name="_xlchart.v2.9" localSheetId="2" hidden="1">'30 yrs Monthly Cumulative'!#REF!</definedName>
    <definedName name="_xlchart.v2.9" hidden="1">'30 yrs Data'!$P$2:$P$367</definedName>
    <definedName name="solver_adj" localSheetId="9" hidden="1">Exponential!$H$1</definedName>
    <definedName name="solver_adj" localSheetId="10" hidden="1">'Exponential Cumulative'!$I$1</definedName>
    <definedName name="solver_adj" localSheetId="19" hidden="1">'Folded Normal'!$H$1:$H$2</definedName>
    <definedName name="solver_adj" localSheetId="20" hidden="1">'Folded Normal Cumulative'!$I$1:$I$2</definedName>
    <definedName name="solver_adj" localSheetId="12" hidden="1">'Gamma (max log likelihood)'!$P$1:$P$2</definedName>
    <definedName name="solver_adj" localSheetId="13" hidden="1">'Gamma Cumulative OK'!$I$1:$I$2</definedName>
    <definedName name="solver_adj" localSheetId="11" hidden="1">'Gamma OK'!$M$1:$M$2</definedName>
    <definedName name="solver_adj" localSheetId="17" hidden="1">'Geometric (max log likelihood)'!$K$1</definedName>
    <definedName name="solver_adj" localSheetId="18" hidden="1">'Neg Bin (0.5 bin)'!$K$1:$K$2</definedName>
    <definedName name="solver_adj" localSheetId="16" hidden="1">'Neg Bin (max log likelihood 2)'!$K$1:$K$2</definedName>
    <definedName name="solver_adj" localSheetId="15" hidden="1">'Neg Bin (max log likelihood)'!$K$1:$K$2</definedName>
    <definedName name="solver_adj" localSheetId="14" hidden="1">'Neg Bin OK'!$K$1:$K$2</definedName>
    <definedName name="solver_adj" localSheetId="21" hidden="1">'Normal Cumulative'!$I$1:$I$2</definedName>
    <definedName name="solver_adj" localSheetId="7" hidden="1">Poisson!$H$1</definedName>
    <definedName name="solver_adj" localSheetId="8" hidden="1">'Poisson Cumulative'!$I$1</definedName>
    <definedName name="solver_cvg" localSheetId="9" hidden="1">0.0001</definedName>
    <definedName name="solver_cvg" localSheetId="10" hidden="1">0.0001</definedName>
    <definedName name="solver_cvg" localSheetId="19" hidden="1">0.0001</definedName>
    <definedName name="solver_cvg" localSheetId="20" hidden="1">0.0001</definedName>
    <definedName name="solver_cvg" localSheetId="12" hidden="1">0.0001</definedName>
    <definedName name="solver_cvg" localSheetId="13" hidden="1">0.0001</definedName>
    <definedName name="solver_cvg" localSheetId="11" hidden="1">0.0001</definedName>
    <definedName name="solver_cvg" localSheetId="17" hidden="1">0.0001</definedName>
    <definedName name="solver_cvg" localSheetId="18" hidden="1">0.0001</definedName>
    <definedName name="solver_cvg" localSheetId="16" hidden="1">0.0001</definedName>
    <definedName name="solver_cvg" localSheetId="15" hidden="1">0.0001</definedName>
    <definedName name="solver_cvg" localSheetId="14" hidden="1">0.0001</definedName>
    <definedName name="solver_cvg" localSheetId="21" hidden="1">0.0001</definedName>
    <definedName name="solver_cvg" localSheetId="7" hidden="1">0.0001</definedName>
    <definedName name="solver_cvg" localSheetId="8" hidden="1">0.0001</definedName>
    <definedName name="solver_drv" localSheetId="9" hidden="1">1</definedName>
    <definedName name="solver_drv" localSheetId="10" hidden="1">1</definedName>
    <definedName name="solver_drv" localSheetId="19" hidden="1">1</definedName>
    <definedName name="solver_drv" localSheetId="20" hidden="1">1</definedName>
    <definedName name="solver_drv" localSheetId="12" hidden="1">1</definedName>
    <definedName name="solver_drv" localSheetId="13" hidden="1">1</definedName>
    <definedName name="solver_drv" localSheetId="11" hidden="1">1</definedName>
    <definedName name="solver_drv" localSheetId="17" hidden="1">1</definedName>
    <definedName name="solver_drv" localSheetId="18" hidden="1">1</definedName>
    <definedName name="solver_drv" localSheetId="16" hidden="1">1</definedName>
    <definedName name="solver_drv" localSheetId="15" hidden="1">1</definedName>
    <definedName name="solver_drv" localSheetId="14" hidden="1">1</definedName>
    <definedName name="solver_drv" localSheetId="21" hidden="1">1</definedName>
    <definedName name="solver_drv" localSheetId="7" hidden="1">1</definedName>
    <definedName name="solver_drv" localSheetId="8" hidden="1">1</definedName>
    <definedName name="solver_eng" localSheetId="9" hidden="1">1</definedName>
    <definedName name="solver_eng" localSheetId="10" hidden="1">1</definedName>
    <definedName name="solver_eng" localSheetId="19" hidden="1">1</definedName>
    <definedName name="solver_eng" localSheetId="20" hidden="1">1</definedName>
    <definedName name="solver_eng" localSheetId="12" hidden="1">1</definedName>
    <definedName name="solver_eng" localSheetId="13" hidden="1">1</definedName>
    <definedName name="solver_eng" localSheetId="11" hidden="1">1</definedName>
    <definedName name="solver_eng" localSheetId="17" hidden="1">1</definedName>
    <definedName name="solver_eng" localSheetId="18" hidden="1">1</definedName>
    <definedName name="solver_eng" localSheetId="16" hidden="1">1</definedName>
    <definedName name="solver_eng" localSheetId="15" hidden="1">1</definedName>
    <definedName name="solver_eng" localSheetId="14" hidden="1">1</definedName>
    <definedName name="solver_eng" localSheetId="21" hidden="1">1</definedName>
    <definedName name="solver_eng" localSheetId="7" hidden="1">1</definedName>
    <definedName name="solver_eng" localSheetId="8" hidden="1">1</definedName>
    <definedName name="solver_itr" localSheetId="9" hidden="1">2147483647</definedName>
    <definedName name="solver_itr" localSheetId="10" hidden="1">2147483647</definedName>
    <definedName name="solver_itr" localSheetId="19" hidden="1">2147483647</definedName>
    <definedName name="solver_itr" localSheetId="20" hidden="1">2147483647</definedName>
    <definedName name="solver_itr" localSheetId="12" hidden="1">2147483647</definedName>
    <definedName name="solver_itr" localSheetId="13" hidden="1">2147483647</definedName>
    <definedName name="solver_itr" localSheetId="11" hidden="1">2147483647</definedName>
    <definedName name="solver_itr" localSheetId="17" hidden="1">2147483647</definedName>
    <definedName name="solver_itr" localSheetId="18" hidden="1">2147483647</definedName>
    <definedName name="solver_itr" localSheetId="16" hidden="1">2147483647</definedName>
    <definedName name="solver_itr" localSheetId="15" hidden="1">2147483647</definedName>
    <definedName name="solver_itr" localSheetId="14" hidden="1">2147483647</definedName>
    <definedName name="solver_itr" localSheetId="21" hidden="1">2147483647</definedName>
    <definedName name="solver_itr" localSheetId="7" hidden="1">2147483647</definedName>
    <definedName name="solver_itr" localSheetId="8" hidden="1">2147483647</definedName>
    <definedName name="solver_lhs1" localSheetId="9" hidden="1">Exponential!$H$1</definedName>
    <definedName name="solver_lhs1" localSheetId="10" hidden="1">'Exponential Cumulative'!$I$1</definedName>
    <definedName name="solver_lhs1" localSheetId="19" hidden="1">'Folded Normal'!$H$1</definedName>
    <definedName name="solver_lhs1" localSheetId="20" hidden="1">'Folded Normal Cumulative'!$I$1</definedName>
    <definedName name="solver_lhs1" localSheetId="12" hidden="1">'Gamma (max log likelihood)'!$F$20</definedName>
    <definedName name="solver_lhs1" localSheetId="13" hidden="1">'Gamma Cumulative OK'!$G$39</definedName>
    <definedName name="solver_lhs1" localSheetId="11" hidden="1">'Gamma OK'!$F$20</definedName>
    <definedName name="solver_lhs1" localSheetId="17" hidden="1">'Geometric (max log likelihood)'!$K$1</definedName>
    <definedName name="solver_lhs1" localSheetId="18" hidden="1">'Neg Bin (0.5 bin)'!$K$1</definedName>
    <definedName name="solver_lhs1" localSheetId="16" hidden="1">'Neg Bin (max log likelihood 2)'!$K$1</definedName>
    <definedName name="solver_lhs1" localSheetId="15" hidden="1">'Neg Bin (max log likelihood)'!$K$1</definedName>
    <definedName name="solver_lhs1" localSheetId="14" hidden="1">'Neg Bin OK'!$K$1</definedName>
    <definedName name="solver_lhs1" localSheetId="21" hidden="1">'Normal Cumulative'!$I$1</definedName>
    <definedName name="solver_lhs1" localSheetId="7" hidden="1">Poisson!$H$1</definedName>
    <definedName name="solver_lhs1" localSheetId="8" hidden="1">'Poisson Cumulative'!$I$1</definedName>
    <definedName name="solver_lhs2" localSheetId="10" hidden="1">'Exponential Cumulative'!$G$20</definedName>
    <definedName name="solver_lhs2" localSheetId="19" hidden="1">'Folded Normal'!$H$2</definedName>
    <definedName name="solver_lhs2" localSheetId="20" hidden="1">'Folded Normal Cumulative'!$I$2</definedName>
    <definedName name="solver_lhs2" localSheetId="12" hidden="1">'Gamma (max log likelihood)'!$P$1</definedName>
    <definedName name="solver_lhs2" localSheetId="13" hidden="1">'Gamma Cumulative OK'!$I$1</definedName>
    <definedName name="solver_lhs2" localSheetId="11" hidden="1">'Gamma OK'!$M$1</definedName>
    <definedName name="solver_lhs2" localSheetId="17" hidden="1">'Geometric (max log likelihood)'!$K$2</definedName>
    <definedName name="solver_lhs2" localSheetId="18" hidden="1">'Neg Bin (0.5 bin)'!$K$2</definedName>
    <definedName name="solver_lhs2" localSheetId="16" hidden="1">'Neg Bin (max log likelihood 2)'!$K$2</definedName>
    <definedName name="solver_lhs2" localSheetId="15" hidden="1">'Neg Bin (max log likelihood)'!$K$2</definedName>
    <definedName name="solver_lhs2" localSheetId="14" hidden="1">'Neg Bin OK'!$K$2</definedName>
    <definedName name="solver_lhs2" localSheetId="21" hidden="1">'Normal Cumulative'!$I$2</definedName>
    <definedName name="solver_lhs2" localSheetId="7" hidden="1">Poisson!$F$20</definedName>
    <definedName name="solver_lhs2" localSheetId="8" hidden="1">'Poisson Cumulative'!$G$20</definedName>
    <definedName name="solver_lhs3" localSheetId="10" hidden="1">'Exponential Cumulative'!$I$1</definedName>
    <definedName name="solver_lhs3" localSheetId="20" hidden="1">'Folded Normal Cumulative'!$I$1</definedName>
    <definedName name="solver_lhs3" localSheetId="12" hidden="1">'Gamma (max log likelihood)'!$P$2</definedName>
    <definedName name="solver_lhs3" localSheetId="13" hidden="1">'Gamma Cumulative OK'!$I$2</definedName>
    <definedName name="solver_lhs3" localSheetId="11" hidden="1">'Gamma OK'!$M$2</definedName>
    <definedName name="solver_lhs3" localSheetId="17" hidden="1">'Geometric (max log likelihood)'!$K$2</definedName>
    <definedName name="solver_lhs3" localSheetId="18" hidden="1">'Neg Bin (0.5 bin)'!$K$2</definedName>
    <definedName name="solver_lhs3" localSheetId="16" hidden="1">'Neg Bin (max log likelihood 2)'!$K$2</definedName>
    <definedName name="solver_lhs3" localSheetId="15" hidden="1">'Neg Bin (max log likelihood)'!$K$2</definedName>
    <definedName name="solver_lhs3" localSheetId="14" hidden="1">'Neg Bin OK'!$K$2</definedName>
    <definedName name="solver_lhs3" localSheetId="21" hidden="1">'Normal Cumulative'!$I$1</definedName>
    <definedName name="solver_lhs3" localSheetId="7" hidden="1">Poisson!$H$1</definedName>
    <definedName name="solver_lhs3" localSheetId="8" hidden="1">'Poisson Cumulative'!$I$1</definedName>
    <definedName name="solver_lin" localSheetId="9" hidden="1">2</definedName>
    <definedName name="solver_lin" localSheetId="10" hidden="1">2</definedName>
    <definedName name="solver_lin" localSheetId="19" hidden="1">2</definedName>
    <definedName name="solver_lin" localSheetId="20" hidden="1">2</definedName>
    <definedName name="solver_lin" localSheetId="12" hidden="1">2</definedName>
    <definedName name="solver_lin" localSheetId="13" hidden="1">2</definedName>
    <definedName name="solver_lin" localSheetId="11" hidden="1">2</definedName>
    <definedName name="solver_lin" localSheetId="17" hidden="1">2</definedName>
    <definedName name="solver_lin" localSheetId="18" hidden="1">2</definedName>
    <definedName name="solver_lin" localSheetId="16" hidden="1">2</definedName>
    <definedName name="solver_lin" localSheetId="15" hidden="1">2</definedName>
    <definedName name="solver_lin" localSheetId="14" hidden="1">2</definedName>
    <definedName name="solver_lin" localSheetId="21" hidden="1">2</definedName>
    <definedName name="solver_lin" localSheetId="7" hidden="1">2</definedName>
    <definedName name="solver_lin" localSheetId="8" hidden="1">2</definedName>
    <definedName name="solver_mip" localSheetId="9" hidden="1">2147483647</definedName>
    <definedName name="solver_mip" localSheetId="10" hidden="1">2147483647</definedName>
    <definedName name="solver_mip" localSheetId="19" hidden="1">2147483647</definedName>
    <definedName name="solver_mip" localSheetId="20" hidden="1">2147483647</definedName>
    <definedName name="solver_mip" localSheetId="12" hidden="1">2147483647</definedName>
    <definedName name="solver_mip" localSheetId="13" hidden="1">2147483647</definedName>
    <definedName name="solver_mip" localSheetId="11" hidden="1">2147483647</definedName>
    <definedName name="solver_mip" localSheetId="17" hidden="1">2147483647</definedName>
    <definedName name="solver_mip" localSheetId="18" hidden="1">2147483647</definedName>
    <definedName name="solver_mip" localSheetId="16" hidden="1">2147483647</definedName>
    <definedName name="solver_mip" localSheetId="15" hidden="1">2147483647</definedName>
    <definedName name="solver_mip" localSheetId="14" hidden="1">2147483647</definedName>
    <definedName name="solver_mip" localSheetId="21" hidden="1">2147483647</definedName>
    <definedName name="solver_mip" localSheetId="7" hidden="1">2147483647</definedName>
    <definedName name="solver_mip" localSheetId="8" hidden="1">2147483647</definedName>
    <definedName name="solver_mni" localSheetId="9" hidden="1">30</definedName>
    <definedName name="solver_mni" localSheetId="10" hidden="1">30</definedName>
    <definedName name="solver_mni" localSheetId="19" hidden="1">30</definedName>
    <definedName name="solver_mni" localSheetId="20" hidden="1">30</definedName>
    <definedName name="solver_mni" localSheetId="12" hidden="1">30</definedName>
    <definedName name="solver_mni" localSheetId="13" hidden="1">30</definedName>
    <definedName name="solver_mni" localSheetId="11" hidden="1">30</definedName>
    <definedName name="solver_mni" localSheetId="17" hidden="1">30</definedName>
    <definedName name="solver_mni" localSheetId="18" hidden="1">30</definedName>
    <definedName name="solver_mni" localSheetId="16" hidden="1">30</definedName>
    <definedName name="solver_mni" localSheetId="15" hidden="1">30</definedName>
    <definedName name="solver_mni" localSheetId="14" hidden="1">30</definedName>
    <definedName name="solver_mni" localSheetId="21" hidden="1">30</definedName>
    <definedName name="solver_mni" localSheetId="7" hidden="1">30</definedName>
    <definedName name="solver_mni" localSheetId="8" hidden="1">30</definedName>
    <definedName name="solver_mrt" localSheetId="9" hidden="1">0.075</definedName>
    <definedName name="solver_mrt" localSheetId="10" hidden="1">0.075</definedName>
    <definedName name="solver_mrt" localSheetId="19" hidden="1">0.075</definedName>
    <definedName name="solver_mrt" localSheetId="20" hidden="1">0.075</definedName>
    <definedName name="solver_mrt" localSheetId="12" hidden="1">0.075</definedName>
    <definedName name="solver_mrt" localSheetId="13" hidden="1">0.075</definedName>
    <definedName name="solver_mrt" localSheetId="11" hidden="1">0.075</definedName>
    <definedName name="solver_mrt" localSheetId="17" hidden="1">0.075</definedName>
    <definedName name="solver_mrt" localSheetId="18" hidden="1">0.075</definedName>
    <definedName name="solver_mrt" localSheetId="16" hidden="1">0.075</definedName>
    <definedName name="solver_mrt" localSheetId="15" hidden="1">0.075</definedName>
    <definedName name="solver_mrt" localSheetId="14" hidden="1">0.075</definedName>
    <definedName name="solver_mrt" localSheetId="21" hidden="1">0.075</definedName>
    <definedName name="solver_mrt" localSheetId="7" hidden="1">0.075</definedName>
    <definedName name="solver_mrt" localSheetId="8" hidden="1">0.075</definedName>
    <definedName name="solver_msl" localSheetId="9" hidden="1">2</definedName>
    <definedName name="solver_msl" localSheetId="10" hidden="1">2</definedName>
    <definedName name="solver_msl" localSheetId="19" hidden="1">2</definedName>
    <definedName name="solver_msl" localSheetId="20" hidden="1">2</definedName>
    <definedName name="solver_msl" localSheetId="12" hidden="1">2</definedName>
    <definedName name="solver_msl" localSheetId="13" hidden="1">2</definedName>
    <definedName name="solver_msl" localSheetId="11" hidden="1">2</definedName>
    <definedName name="solver_msl" localSheetId="17" hidden="1">2</definedName>
    <definedName name="solver_msl" localSheetId="18" hidden="1">2</definedName>
    <definedName name="solver_msl" localSheetId="16" hidden="1">2</definedName>
    <definedName name="solver_msl" localSheetId="15" hidden="1">2</definedName>
    <definedName name="solver_msl" localSheetId="14" hidden="1">2</definedName>
    <definedName name="solver_msl" localSheetId="21" hidden="1">2</definedName>
    <definedName name="solver_msl" localSheetId="7" hidden="1">2</definedName>
    <definedName name="solver_msl" localSheetId="8" hidden="1">2</definedName>
    <definedName name="solver_neg" localSheetId="9" hidden="1">1</definedName>
    <definedName name="solver_neg" localSheetId="10" hidden="1">1</definedName>
    <definedName name="solver_neg" localSheetId="19" hidden="1">1</definedName>
    <definedName name="solver_neg" localSheetId="20" hidden="1">1</definedName>
    <definedName name="solver_neg" localSheetId="12" hidden="1">1</definedName>
    <definedName name="solver_neg" localSheetId="13" hidden="1">1</definedName>
    <definedName name="solver_neg" localSheetId="11" hidden="1">1</definedName>
    <definedName name="solver_neg" localSheetId="17" hidden="1">1</definedName>
    <definedName name="solver_neg" localSheetId="18" hidden="1">1</definedName>
    <definedName name="solver_neg" localSheetId="16" hidden="1">1</definedName>
    <definedName name="solver_neg" localSheetId="15" hidden="1">1</definedName>
    <definedName name="solver_neg" localSheetId="14" hidden="1">1</definedName>
    <definedName name="solver_neg" localSheetId="21" hidden="1">1</definedName>
    <definedName name="solver_neg" localSheetId="7" hidden="1">1</definedName>
    <definedName name="solver_neg" localSheetId="8" hidden="1">1</definedName>
    <definedName name="solver_nod" localSheetId="9" hidden="1">2147483647</definedName>
    <definedName name="solver_nod" localSheetId="10" hidden="1">2147483647</definedName>
    <definedName name="solver_nod" localSheetId="19" hidden="1">2147483647</definedName>
    <definedName name="solver_nod" localSheetId="20" hidden="1">2147483647</definedName>
    <definedName name="solver_nod" localSheetId="12" hidden="1">2147483647</definedName>
    <definedName name="solver_nod" localSheetId="13" hidden="1">2147483647</definedName>
    <definedName name="solver_nod" localSheetId="11" hidden="1">2147483647</definedName>
    <definedName name="solver_nod" localSheetId="17" hidden="1">2147483647</definedName>
    <definedName name="solver_nod" localSheetId="18" hidden="1">2147483647</definedName>
    <definedName name="solver_nod" localSheetId="16" hidden="1">2147483647</definedName>
    <definedName name="solver_nod" localSheetId="15" hidden="1">2147483647</definedName>
    <definedName name="solver_nod" localSheetId="14" hidden="1">2147483647</definedName>
    <definedName name="solver_nod" localSheetId="21" hidden="1">2147483647</definedName>
    <definedName name="solver_nod" localSheetId="7" hidden="1">2147483647</definedName>
    <definedName name="solver_nod" localSheetId="8" hidden="1">2147483647</definedName>
    <definedName name="solver_num" localSheetId="9" hidden="1">1</definedName>
    <definedName name="solver_num" localSheetId="10" hidden="1">1</definedName>
    <definedName name="solver_num" localSheetId="19" hidden="1">2</definedName>
    <definedName name="solver_num" localSheetId="20" hidden="1">2</definedName>
    <definedName name="solver_num" localSheetId="12" hidden="1">3</definedName>
    <definedName name="solver_num" localSheetId="13" hidden="1">3</definedName>
    <definedName name="solver_num" localSheetId="11" hidden="1">3</definedName>
    <definedName name="solver_num" localSheetId="17" hidden="1">1</definedName>
    <definedName name="solver_num" localSheetId="18" hidden="1">2</definedName>
    <definedName name="solver_num" localSheetId="16" hidden="1">2</definedName>
    <definedName name="solver_num" localSheetId="15" hidden="1">2</definedName>
    <definedName name="solver_num" localSheetId="14" hidden="1">2</definedName>
    <definedName name="solver_num" localSheetId="21" hidden="1">2</definedName>
    <definedName name="solver_num" localSheetId="7" hidden="1">1</definedName>
    <definedName name="solver_num" localSheetId="8" hidden="1">1</definedName>
    <definedName name="solver_opt" localSheetId="9" hidden="1">Exponential!$I$20</definedName>
    <definedName name="solver_opt" localSheetId="10" hidden="1">'Exponential Cumulative'!$J$39</definedName>
    <definedName name="solver_opt" localSheetId="19" hidden="1">'Folded Normal'!$I$20</definedName>
    <definedName name="solver_opt" localSheetId="20" hidden="1">'Folded Normal Cumulative'!$J$39</definedName>
    <definedName name="solver_opt" localSheetId="12" hidden="1">'Gamma (max log likelihood)'!$I$20</definedName>
    <definedName name="solver_opt" localSheetId="13" hidden="1">'Gamma Cumulative OK'!$J$39</definedName>
    <definedName name="solver_opt" localSheetId="11" hidden="1">'Gamma OK'!$N$20</definedName>
    <definedName name="solver_opt" localSheetId="17" hidden="1">'Geometric (max log likelihood)'!$N$20</definedName>
    <definedName name="solver_opt" localSheetId="18" hidden="1">'Neg Bin (0.5 bin)'!$L$20</definedName>
    <definedName name="solver_opt" localSheetId="16" hidden="1">'Neg Bin (max log likelihood 2)'!$N$20</definedName>
    <definedName name="solver_opt" localSheetId="15" hidden="1">'Neg Bin (max log likelihood)'!$N$20</definedName>
    <definedName name="solver_opt" localSheetId="14" hidden="1">'Neg Bin OK'!$L$20</definedName>
    <definedName name="solver_opt" localSheetId="21" hidden="1">'Normal Cumulative'!$J$39</definedName>
    <definedName name="solver_opt" localSheetId="7" hidden="1">Poisson!$I$20</definedName>
    <definedName name="solver_opt" localSheetId="8" hidden="1">'Poisson Cumulative'!$J$39</definedName>
    <definedName name="solver_pre" localSheetId="9" hidden="1">0.000001</definedName>
    <definedName name="solver_pre" localSheetId="10" hidden="1">0.000001</definedName>
    <definedName name="solver_pre" localSheetId="19" hidden="1">0.000001</definedName>
    <definedName name="solver_pre" localSheetId="20" hidden="1">0.000001</definedName>
    <definedName name="solver_pre" localSheetId="12" hidden="1">0.000001</definedName>
    <definedName name="solver_pre" localSheetId="13" hidden="1">0.000001</definedName>
    <definedName name="solver_pre" localSheetId="11" hidden="1">0.000001</definedName>
    <definedName name="solver_pre" localSheetId="17" hidden="1">0.000001</definedName>
    <definedName name="solver_pre" localSheetId="18" hidden="1">0.000001</definedName>
    <definedName name="solver_pre" localSheetId="16" hidden="1">0.000001</definedName>
    <definedName name="solver_pre" localSheetId="15" hidden="1">0.000001</definedName>
    <definedName name="solver_pre" localSheetId="14" hidden="1">0.000001</definedName>
    <definedName name="solver_pre" localSheetId="21" hidden="1">0.000001</definedName>
    <definedName name="solver_pre" localSheetId="7" hidden="1">0.000001</definedName>
    <definedName name="solver_pre" localSheetId="8" hidden="1">0.000001</definedName>
    <definedName name="solver_rbv" localSheetId="9" hidden="1">1</definedName>
    <definedName name="solver_rbv" localSheetId="10" hidden="1">1</definedName>
    <definedName name="solver_rbv" localSheetId="19" hidden="1">1</definedName>
    <definedName name="solver_rbv" localSheetId="20" hidden="1">1</definedName>
    <definedName name="solver_rbv" localSheetId="12" hidden="1">1</definedName>
    <definedName name="solver_rbv" localSheetId="13" hidden="1">1</definedName>
    <definedName name="solver_rbv" localSheetId="11" hidden="1">1</definedName>
    <definedName name="solver_rbv" localSheetId="17" hidden="1">1</definedName>
    <definedName name="solver_rbv" localSheetId="18" hidden="1">1</definedName>
    <definedName name="solver_rbv" localSheetId="16" hidden="1">1</definedName>
    <definedName name="solver_rbv" localSheetId="15" hidden="1">1</definedName>
    <definedName name="solver_rbv" localSheetId="14" hidden="1">1</definedName>
    <definedName name="solver_rbv" localSheetId="21" hidden="1">1</definedName>
    <definedName name="solver_rbv" localSheetId="7" hidden="1">1</definedName>
    <definedName name="solver_rbv" localSheetId="8" hidden="1">1</definedName>
    <definedName name="solver_rel1" localSheetId="9" hidden="1">3</definedName>
    <definedName name="solver_rel1" localSheetId="10" hidden="1">3</definedName>
    <definedName name="solver_rel1" localSheetId="19" hidden="1">3</definedName>
    <definedName name="solver_rel1" localSheetId="20" hidden="1">3</definedName>
    <definedName name="solver_rel1" localSheetId="12" hidden="1">1</definedName>
    <definedName name="solver_rel1" localSheetId="13" hidden="1">1</definedName>
    <definedName name="solver_rel1" localSheetId="11" hidden="1">1</definedName>
    <definedName name="solver_rel1" localSheetId="17" hidden="1">3</definedName>
    <definedName name="solver_rel1" localSheetId="18" hidden="1">3</definedName>
    <definedName name="solver_rel1" localSheetId="16" hidden="1">3</definedName>
    <definedName name="solver_rel1" localSheetId="15" hidden="1">3</definedName>
    <definedName name="solver_rel1" localSheetId="14" hidden="1">3</definedName>
    <definedName name="solver_rel1" localSheetId="21" hidden="1">3</definedName>
    <definedName name="solver_rel1" localSheetId="7" hidden="1">3</definedName>
    <definedName name="solver_rel1" localSheetId="8" hidden="1">3</definedName>
    <definedName name="solver_rel2" localSheetId="10" hidden="1">3</definedName>
    <definedName name="solver_rel2" localSheetId="19" hidden="1">3</definedName>
    <definedName name="solver_rel2" localSheetId="20" hidden="1">3</definedName>
    <definedName name="solver_rel2" localSheetId="12" hidden="1">3</definedName>
    <definedName name="solver_rel2" localSheetId="13" hidden="1">3</definedName>
    <definedName name="solver_rel2" localSheetId="11" hidden="1">3</definedName>
    <definedName name="solver_rel2" localSheetId="17" hidden="1">3</definedName>
    <definedName name="solver_rel2" localSheetId="18" hidden="1">3</definedName>
    <definedName name="solver_rel2" localSheetId="16" hidden="1">3</definedName>
    <definedName name="solver_rel2" localSheetId="15" hidden="1">3</definedName>
    <definedName name="solver_rel2" localSheetId="14" hidden="1">3</definedName>
    <definedName name="solver_rel2" localSheetId="21" hidden="1">3</definedName>
    <definedName name="solver_rel2" localSheetId="7" hidden="1">3</definedName>
    <definedName name="solver_rel2" localSheetId="8" hidden="1">3</definedName>
    <definedName name="solver_rel3" localSheetId="10" hidden="1">3</definedName>
    <definedName name="solver_rel3" localSheetId="20" hidden="1">3</definedName>
    <definedName name="solver_rel3" localSheetId="12" hidden="1">3</definedName>
    <definedName name="solver_rel3" localSheetId="13" hidden="1">3</definedName>
    <definedName name="solver_rel3" localSheetId="11" hidden="1">3</definedName>
    <definedName name="solver_rel3" localSheetId="17" hidden="1">3</definedName>
    <definedName name="solver_rel3" localSheetId="18" hidden="1">3</definedName>
    <definedName name="solver_rel3" localSheetId="16" hidden="1">3</definedName>
    <definedName name="solver_rel3" localSheetId="15" hidden="1">3</definedName>
    <definedName name="solver_rel3" localSheetId="14" hidden="1">3</definedName>
    <definedName name="solver_rel3" localSheetId="21" hidden="1">3</definedName>
    <definedName name="solver_rel3" localSheetId="7" hidden="1">3</definedName>
    <definedName name="solver_rel3" localSheetId="8" hidden="1">3</definedName>
    <definedName name="solver_rhs1" localSheetId="9" hidden="1">0</definedName>
    <definedName name="solver_rhs1" localSheetId="10" hidden="1">0</definedName>
    <definedName name="solver_rhs1" localSheetId="19" hidden="1">0</definedName>
    <definedName name="solver_rhs1" localSheetId="20" hidden="1">0</definedName>
    <definedName name="solver_rhs1" localSheetId="12" hidden="1">1</definedName>
    <definedName name="solver_rhs1" localSheetId="13" hidden="1">1</definedName>
    <definedName name="solver_rhs1" localSheetId="11" hidden="1">1</definedName>
    <definedName name="solver_rhs1" localSheetId="17" hidden="1">0.0000001</definedName>
    <definedName name="solver_rhs1" localSheetId="18" hidden="1">0.0000001</definedName>
    <definedName name="solver_rhs1" localSheetId="16" hidden="1">0.0000001</definedName>
    <definedName name="solver_rhs1" localSheetId="15" hidden="1">0.0000001</definedName>
    <definedName name="solver_rhs1" localSheetId="14" hidden="1">0.0000001</definedName>
    <definedName name="solver_rhs1" localSheetId="21" hidden="1">0</definedName>
    <definedName name="solver_rhs1" localSheetId="7" hidden="1">0</definedName>
    <definedName name="solver_rhs1" localSheetId="8" hidden="1">0</definedName>
    <definedName name="solver_rhs2" localSheetId="10" hidden="1">0.8</definedName>
    <definedName name="solver_rhs2" localSheetId="19" hidden="1">0</definedName>
    <definedName name="solver_rhs2" localSheetId="20" hidden="1">0</definedName>
    <definedName name="solver_rhs2" localSheetId="12" hidden="1">0</definedName>
    <definedName name="solver_rhs2" localSheetId="13" hidden="1">0</definedName>
    <definedName name="solver_rhs2" localSheetId="11" hidden="1">0</definedName>
    <definedName name="solver_rhs2" localSheetId="17" hidden="1">0.0000001</definedName>
    <definedName name="solver_rhs2" localSheetId="18" hidden="1">0.0000001</definedName>
    <definedName name="solver_rhs2" localSheetId="16" hidden="1">0.0000001</definedName>
    <definedName name="solver_rhs2" localSheetId="15" hidden="1">0.0000001</definedName>
    <definedName name="solver_rhs2" localSheetId="14" hidden="1">0.0000001</definedName>
    <definedName name="solver_rhs2" localSheetId="21" hidden="1">0</definedName>
    <definedName name="solver_rhs2" localSheetId="7" hidden="1">0.8</definedName>
    <definedName name="solver_rhs2" localSheetId="8" hidden="1">0.8</definedName>
    <definedName name="solver_rhs3" localSheetId="10" hidden="1">0</definedName>
    <definedName name="solver_rhs3" localSheetId="20" hidden="1">0</definedName>
    <definedName name="solver_rhs3" localSheetId="12" hidden="1">0</definedName>
    <definedName name="solver_rhs3" localSheetId="13" hidden="1">0</definedName>
    <definedName name="solver_rhs3" localSheetId="11" hidden="1">0</definedName>
    <definedName name="solver_rhs3" localSheetId="17" hidden="1">0</definedName>
    <definedName name="solver_rhs3" localSheetId="18" hidden="1">0</definedName>
    <definedName name="solver_rhs3" localSheetId="16" hidden="1">0</definedName>
    <definedName name="solver_rhs3" localSheetId="15" hidden="1">0</definedName>
    <definedName name="solver_rhs3" localSheetId="14" hidden="1">0</definedName>
    <definedName name="solver_rhs3" localSheetId="21" hidden="1">0</definedName>
    <definedName name="solver_rhs3" localSheetId="7" hidden="1">0</definedName>
    <definedName name="solver_rhs3" localSheetId="8" hidden="1">0</definedName>
    <definedName name="solver_rlx" localSheetId="9" hidden="1">2</definedName>
    <definedName name="solver_rlx" localSheetId="10" hidden="1">2</definedName>
    <definedName name="solver_rlx" localSheetId="19" hidden="1">2</definedName>
    <definedName name="solver_rlx" localSheetId="20" hidden="1">2</definedName>
    <definedName name="solver_rlx" localSheetId="12" hidden="1">2</definedName>
    <definedName name="solver_rlx" localSheetId="13" hidden="1">2</definedName>
    <definedName name="solver_rlx" localSheetId="11" hidden="1">2</definedName>
    <definedName name="solver_rlx" localSheetId="17" hidden="1">2</definedName>
    <definedName name="solver_rlx" localSheetId="18" hidden="1">2</definedName>
    <definedName name="solver_rlx" localSheetId="16" hidden="1">2</definedName>
    <definedName name="solver_rlx" localSheetId="15" hidden="1">2</definedName>
    <definedName name="solver_rlx" localSheetId="14" hidden="1">2</definedName>
    <definedName name="solver_rlx" localSheetId="21" hidden="1">2</definedName>
    <definedName name="solver_rlx" localSheetId="7" hidden="1">2</definedName>
    <definedName name="solver_rlx" localSheetId="8" hidden="1">2</definedName>
    <definedName name="solver_rsd" localSheetId="9" hidden="1">0</definedName>
    <definedName name="solver_rsd" localSheetId="10" hidden="1">0</definedName>
    <definedName name="solver_rsd" localSheetId="19" hidden="1">0</definedName>
    <definedName name="solver_rsd" localSheetId="20" hidden="1">0</definedName>
    <definedName name="solver_rsd" localSheetId="12" hidden="1">0</definedName>
    <definedName name="solver_rsd" localSheetId="13" hidden="1">0</definedName>
    <definedName name="solver_rsd" localSheetId="11" hidden="1">0</definedName>
    <definedName name="solver_rsd" localSheetId="17" hidden="1">0</definedName>
    <definedName name="solver_rsd" localSheetId="18" hidden="1">0</definedName>
    <definedName name="solver_rsd" localSheetId="16" hidden="1">0</definedName>
    <definedName name="solver_rsd" localSheetId="15" hidden="1">0</definedName>
    <definedName name="solver_rsd" localSheetId="14" hidden="1">0</definedName>
    <definedName name="solver_rsd" localSheetId="21" hidden="1">0</definedName>
    <definedName name="solver_rsd" localSheetId="7" hidden="1">0</definedName>
    <definedName name="solver_rsd" localSheetId="8" hidden="1">0</definedName>
    <definedName name="solver_scl" localSheetId="9" hidden="1">1</definedName>
    <definedName name="solver_scl" localSheetId="10" hidden="1">1</definedName>
    <definedName name="solver_scl" localSheetId="19" hidden="1">1</definedName>
    <definedName name="solver_scl" localSheetId="20" hidden="1">1</definedName>
    <definedName name="solver_scl" localSheetId="12" hidden="1">1</definedName>
    <definedName name="solver_scl" localSheetId="13" hidden="1">1</definedName>
    <definedName name="solver_scl" localSheetId="11" hidden="1">1</definedName>
    <definedName name="solver_scl" localSheetId="17" hidden="1">1</definedName>
    <definedName name="solver_scl" localSheetId="18" hidden="1">1</definedName>
    <definedName name="solver_scl" localSheetId="16" hidden="1">1</definedName>
    <definedName name="solver_scl" localSheetId="15" hidden="1">1</definedName>
    <definedName name="solver_scl" localSheetId="14" hidden="1">1</definedName>
    <definedName name="solver_scl" localSheetId="21" hidden="1">1</definedName>
    <definedName name="solver_scl" localSheetId="7" hidden="1">1</definedName>
    <definedName name="solver_scl" localSheetId="8" hidden="1">1</definedName>
    <definedName name="solver_sho" localSheetId="9" hidden="1">2</definedName>
    <definedName name="solver_sho" localSheetId="10" hidden="1">2</definedName>
    <definedName name="solver_sho" localSheetId="19" hidden="1">2</definedName>
    <definedName name="solver_sho" localSheetId="20" hidden="1">2</definedName>
    <definedName name="solver_sho" localSheetId="12" hidden="1">2</definedName>
    <definedName name="solver_sho" localSheetId="13" hidden="1">2</definedName>
    <definedName name="solver_sho" localSheetId="11" hidden="1">2</definedName>
    <definedName name="solver_sho" localSheetId="17" hidden="1">2</definedName>
    <definedName name="solver_sho" localSheetId="18" hidden="1">2</definedName>
    <definedName name="solver_sho" localSheetId="16" hidden="1">2</definedName>
    <definedName name="solver_sho" localSheetId="15" hidden="1">2</definedName>
    <definedName name="solver_sho" localSheetId="14" hidden="1">2</definedName>
    <definedName name="solver_sho" localSheetId="21" hidden="1">2</definedName>
    <definedName name="solver_sho" localSheetId="7" hidden="1">2</definedName>
    <definedName name="solver_sho" localSheetId="8" hidden="1">2</definedName>
    <definedName name="solver_ssz" localSheetId="9" hidden="1">100</definedName>
    <definedName name="solver_ssz" localSheetId="10" hidden="1">100</definedName>
    <definedName name="solver_ssz" localSheetId="19" hidden="1">100</definedName>
    <definedName name="solver_ssz" localSheetId="20" hidden="1">100</definedName>
    <definedName name="solver_ssz" localSheetId="12" hidden="1">100</definedName>
    <definedName name="solver_ssz" localSheetId="13" hidden="1">100</definedName>
    <definedName name="solver_ssz" localSheetId="11" hidden="1">100</definedName>
    <definedName name="solver_ssz" localSheetId="17" hidden="1">100</definedName>
    <definedName name="solver_ssz" localSheetId="18" hidden="1">100</definedName>
    <definedName name="solver_ssz" localSheetId="16" hidden="1">100</definedName>
    <definedName name="solver_ssz" localSheetId="15" hidden="1">100</definedName>
    <definedName name="solver_ssz" localSheetId="14" hidden="1">100</definedName>
    <definedName name="solver_ssz" localSheetId="21" hidden="1">100</definedName>
    <definedName name="solver_ssz" localSheetId="7" hidden="1">100</definedName>
    <definedName name="solver_ssz" localSheetId="8" hidden="1">100</definedName>
    <definedName name="solver_tim" localSheetId="9" hidden="1">2147483647</definedName>
    <definedName name="solver_tim" localSheetId="10" hidden="1">2147483647</definedName>
    <definedName name="solver_tim" localSheetId="19" hidden="1">2147483647</definedName>
    <definedName name="solver_tim" localSheetId="20" hidden="1">2147483647</definedName>
    <definedName name="solver_tim" localSheetId="12" hidden="1">2147483647</definedName>
    <definedName name="solver_tim" localSheetId="13" hidden="1">2147483647</definedName>
    <definedName name="solver_tim" localSheetId="11" hidden="1">2147483647</definedName>
    <definedName name="solver_tim" localSheetId="17" hidden="1">2147483647</definedName>
    <definedName name="solver_tim" localSheetId="18" hidden="1">2147483647</definedName>
    <definedName name="solver_tim" localSheetId="16" hidden="1">2147483647</definedName>
    <definedName name="solver_tim" localSheetId="15" hidden="1">2147483647</definedName>
    <definedName name="solver_tim" localSheetId="14" hidden="1">2147483647</definedName>
    <definedName name="solver_tim" localSheetId="21" hidden="1">2147483647</definedName>
    <definedName name="solver_tim" localSheetId="7" hidden="1">2147483647</definedName>
    <definedName name="solver_tim" localSheetId="8" hidden="1">2147483647</definedName>
    <definedName name="solver_tol" localSheetId="9" hidden="1">0.01</definedName>
    <definedName name="solver_tol" localSheetId="10" hidden="1">0.01</definedName>
    <definedName name="solver_tol" localSheetId="19" hidden="1">0.01</definedName>
    <definedName name="solver_tol" localSheetId="20" hidden="1">0.01</definedName>
    <definedName name="solver_tol" localSheetId="12" hidden="1">0.01</definedName>
    <definedName name="solver_tol" localSheetId="13" hidden="1">0.01</definedName>
    <definedName name="solver_tol" localSheetId="11" hidden="1">0.01</definedName>
    <definedName name="solver_tol" localSheetId="17" hidden="1">0.01</definedName>
    <definedName name="solver_tol" localSheetId="18" hidden="1">0.01</definedName>
    <definedName name="solver_tol" localSheetId="16" hidden="1">0.01</definedName>
    <definedName name="solver_tol" localSheetId="15" hidden="1">0.01</definedName>
    <definedName name="solver_tol" localSheetId="14" hidden="1">0.01</definedName>
    <definedName name="solver_tol" localSheetId="21" hidden="1">0.01</definedName>
    <definedName name="solver_tol" localSheetId="7" hidden="1">0.01</definedName>
    <definedName name="solver_tol" localSheetId="8" hidden="1">0.01</definedName>
    <definedName name="solver_typ" localSheetId="9" hidden="1">2</definedName>
    <definedName name="solver_typ" localSheetId="10" hidden="1">2</definedName>
    <definedName name="solver_typ" localSheetId="19" hidden="1">2</definedName>
    <definedName name="solver_typ" localSheetId="20" hidden="1">2</definedName>
    <definedName name="solver_typ" localSheetId="12" hidden="1">1</definedName>
    <definedName name="solver_typ" localSheetId="13" hidden="1">2</definedName>
    <definedName name="solver_typ" localSheetId="11" hidden="1">2</definedName>
    <definedName name="solver_typ" localSheetId="17" hidden="1">1</definedName>
    <definedName name="solver_typ" localSheetId="18" hidden="1">2</definedName>
    <definedName name="solver_typ" localSheetId="16" hidden="1">1</definedName>
    <definedName name="solver_typ" localSheetId="15" hidden="1">1</definedName>
    <definedName name="solver_typ" localSheetId="14" hidden="1">2</definedName>
    <definedName name="solver_typ" localSheetId="21" hidden="1">2</definedName>
    <definedName name="solver_typ" localSheetId="7" hidden="1">2</definedName>
    <definedName name="solver_typ" localSheetId="8" hidden="1">2</definedName>
    <definedName name="solver_val" localSheetId="9" hidden="1">0</definedName>
    <definedName name="solver_val" localSheetId="10" hidden="1">0</definedName>
    <definedName name="solver_val" localSheetId="19" hidden="1">0</definedName>
    <definedName name="solver_val" localSheetId="20" hidden="1">0</definedName>
    <definedName name="solver_val" localSheetId="12" hidden="1">0</definedName>
    <definedName name="solver_val" localSheetId="13" hidden="1">0</definedName>
    <definedName name="solver_val" localSheetId="11" hidden="1">0</definedName>
    <definedName name="solver_val" localSheetId="17" hidden="1">0</definedName>
    <definedName name="solver_val" localSheetId="18" hidden="1">0</definedName>
    <definedName name="solver_val" localSheetId="16" hidden="1">0</definedName>
    <definedName name="solver_val" localSheetId="15" hidden="1">0</definedName>
    <definedName name="solver_val" localSheetId="14" hidden="1">0</definedName>
    <definedName name="solver_val" localSheetId="21" hidden="1">0</definedName>
    <definedName name="solver_val" localSheetId="7" hidden="1">0</definedName>
    <definedName name="solver_val" localSheetId="8" hidden="1">0</definedName>
    <definedName name="solver_ver" localSheetId="9" hidden="1">2</definedName>
    <definedName name="solver_ver" localSheetId="10" hidden="1">2</definedName>
    <definedName name="solver_ver" localSheetId="19" hidden="1">2</definedName>
    <definedName name="solver_ver" localSheetId="20" hidden="1">2</definedName>
    <definedName name="solver_ver" localSheetId="12" hidden="1">2</definedName>
    <definedName name="solver_ver" localSheetId="13" hidden="1">2</definedName>
    <definedName name="solver_ver" localSheetId="11" hidden="1">2</definedName>
    <definedName name="solver_ver" localSheetId="17" hidden="1">2</definedName>
    <definedName name="solver_ver" localSheetId="18" hidden="1">2</definedName>
    <definedName name="solver_ver" localSheetId="16" hidden="1">2</definedName>
    <definedName name="solver_ver" localSheetId="15" hidden="1">2</definedName>
    <definedName name="solver_ver" localSheetId="14" hidden="1">2</definedName>
    <definedName name="solver_ver" localSheetId="21" hidden="1">2</definedName>
    <definedName name="solver_ver" localSheetId="7" hidden="1">2</definedName>
    <definedName name="solver_ver" localSheetId="8" hidden="1">2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3" i="29" l="1"/>
  <c r="AF13" i="29"/>
  <c r="AG12" i="29"/>
  <c r="AF12" i="29"/>
  <c r="AG11" i="29"/>
  <c r="AF11" i="29"/>
  <c r="AG10" i="29"/>
  <c r="AF10" i="29"/>
  <c r="AG9" i="29"/>
  <c r="AF9" i="29"/>
  <c r="AG8" i="29"/>
  <c r="AF8" i="29"/>
  <c r="AG7" i="29"/>
  <c r="AF7" i="29"/>
  <c r="AG6" i="29"/>
  <c r="AF6" i="29"/>
  <c r="AG5" i="29"/>
  <c r="AF5" i="29"/>
  <c r="AG4" i="29"/>
  <c r="AF4" i="29"/>
  <c r="AG3" i="29"/>
  <c r="AF3" i="29"/>
  <c r="AG2" i="29"/>
  <c r="AF2" i="29"/>
  <c r="AE13" i="29"/>
  <c r="AD13" i="29"/>
  <c r="AC13" i="29"/>
  <c r="AB13" i="29"/>
  <c r="AA13" i="29"/>
  <c r="Z13" i="29"/>
  <c r="Y13" i="29"/>
  <c r="X13" i="29"/>
  <c r="W13" i="29"/>
  <c r="V13" i="29"/>
  <c r="U13" i="29"/>
  <c r="T13" i="29"/>
  <c r="S13" i="29"/>
  <c r="R13" i="29"/>
  <c r="Q13" i="29"/>
  <c r="P13" i="29"/>
  <c r="O13" i="29"/>
  <c r="N13" i="29"/>
  <c r="M13" i="29"/>
  <c r="L13" i="29"/>
  <c r="K13" i="29"/>
  <c r="J13" i="29"/>
  <c r="I13" i="29"/>
  <c r="H13" i="29"/>
  <c r="G13" i="29"/>
  <c r="F13" i="29"/>
  <c r="E13" i="29"/>
  <c r="D13" i="29"/>
  <c r="C13" i="29"/>
  <c r="AE12" i="29"/>
  <c r="AD12" i="29"/>
  <c r="AC12" i="29"/>
  <c r="AB12" i="29"/>
  <c r="AA12" i="29"/>
  <c r="Z12" i="29"/>
  <c r="Y12" i="29"/>
  <c r="X12" i="29"/>
  <c r="W12" i="29"/>
  <c r="V12" i="29"/>
  <c r="U12" i="29"/>
  <c r="T12" i="29"/>
  <c r="S12" i="29"/>
  <c r="R12" i="29"/>
  <c r="Q12" i="29"/>
  <c r="P12" i="29"/>
  <c r="O12" i="29"/>
  <c r="N12" i="29"/>
  <c r="M12" i="29"/>
  <c r="L12" i="29"/>
  <c r="K12" i="29"/>
  <c r="J12" i="29"/>
  <c r="I12" i="29"/>
  <c r="H12" i="29"/>
  <c r="G12" i="29"/>
  <c r="F12" i="29"/>
  <c r="E12" i="29"/>
  <c r="D12" i="29"/>
  <c r="C12" i="29"/>
  <c r="AE11" i="29"/>
  <c r="AD11" i="29"/>
  <c r="AC11" i="29"/>
  <c r="AB11" i="29"/>
  <c r="AA11" i="29"/>
  <c r="Z11" i="29"/>
  <c r="Y11" i="29"/>
  <c r="X11" i="29"/>
  <c r="W11" i="29"/>
  <c r="V11" i="29"/>
  <c r="U11" i="29"/>
  <c r="T11" i="29"/>
  <c r="S11" i="29"/>
  <c r="R11" i="29"/>
  <c r="Q11" i="29"/>
  <c r="P11" i="29"/>
  <c r="O11" i="29"/>
  <c r="N11" i="29"/>
  <c r="M11" i="29"/>
  <c r="L11" i="29"/>
  <c r="K11" i="29"/>
  <c r="J11" i="29"/>
  <c r="I11" i="29"/>
  <c r="H11" i="29"/>
  <c r="G11" i="29"/>
  <c r="F11" i="29"/>
  <c r="E11" i="29"/>
  <c r="D11" i="29"/>
  <c r="C11" i="29"/>
  <c r="AE10" i="29"/>
  <c r="AD10" i="29"/>
  <c r="AC10" i="29"/>
  <c r="AB10" i="29"/>
  <c r="AA10" i="29"/>
  <c r="Z10" i="29"/>
  <c r="Y10" i="29"/>
  <c r="X10" i="29"/>
  <c r="W10" i="29"/>
  <c r="V10" i="29"/>
  <c r="U10" i="29"/>
  <c r="T10" i="29"/>
  <c r="S10" i="29"/>
  <c r="R10" i="29"/>
  <c r="Q10" i="29"/>
  <c r="P10" i="29"/>
  <c r="O10" i="29"/>
  <c r="N10" i="29"/>
  <c r="M10" i="29"/>
  <c r="L10" i="29"/>
  <c r="K10" i="29"/>
  <c r="J10" i="29"/>
  <c r="I10" i="29"/>
  <c r="H10" i="29"/>
  <c r="G10" i="29"/>
  <c r="F10" i="29"/>
  <c r="E10" i="29"/>
  <c r="D10" i="29"/>
  <c r="C10" i="29"/>
  <c r="AE9" i="29"/>
  <c r="AD9" i="29"/>
  <c r="AC9" i="29"/>
  <c r="AB9" i="29"/>
  <c r="AA9" i="29"/>
  <c r="Z9" i="29"/>
  <c r="Y9" i="29"/>
  <c r="X9" i="29"/>
  <c r="W9" i="29"/>
  <c r="V9" i="29"/>
  <c r="U9" i="29"/>
  <c r="T9" i="29"/>
  <c r="S9" i="29"/>
  <c r="R9" i="29"/>
  <c r="Q9" i="29"/>
  <c r="P9" i="29"/>
  <c r="O9" i="29"/>
  <c r="N9" i="29"/>
  <c r="M9" i="29"/>
  <c r="L9" i="29"/>
  <c r="K9" i="29"/>
  <c r="J9" i="29"/>
  <c r="I9" i="29"/>
  <c r="H9" i="29"/>
  <c r="G9" i="29"/>
  <c r="F9" i="29"/>
  <c r="E9" i="29"/>
  <c r="D9" i="29"/>
  <c r="C9" i="29"/>
  <c r="AE8" i="29"/>
  <c r="AD8" i="29"/>
  <c r="AC8" i="29"/>
  <c r="AB8" i="29"/>
  <c r="AA8" i="29"/>
  <c r="Z8" i="29"/>
  <c r="Y8" i="29"/>
  <c r="X8" i="29"/>
  <c r="W8" i="29"/>
  <c r="V8" i="29"/>
  <c r="U8" i="29"/>
  <c r="T8" i="29"/>
  <c r="S8" i="29"/>
  <c r="R8" i="29"/>
  <c r="Q8" i="29"/>
  <c r="P8" i="29"/>
  <c r="O8" i="29"/>
  <c r="N8" i="29"/>
  <c r="M8" i="29"/>
  <c r="L8" i="29"/>
  <c r="K8" i="29"/>
  <c r="J8" i="29"/>
  <c r="I8" i="29"/>
  <c r="H8" i="29"/>
  <c r="G8" i="29"/>
  <c r="F8" i="29"/>
  <c r="E8" i="29"/>
  <c r="D8" i="29"/>
  <c r="C8" i="29"/>
  <c r="AE7" i="29"/>
  <c r="AD7" i="29"/>
  <c r="AC7" i="29"/>
  <c r="AB7" i="29"/>
  <c r="AA7" i="29"/>
  <c r="Z7" i="29"/>
  <c r="Y7" i="29"/>
  <c r="X7" i="29"/>
  <c r="W7" i="29"/>
  <c r="V7" i="29"/>
  <c r="U7" i="29"/>
  <c r="T7" i="29"/>
  <c r="S7" i="29"/>
  <c r="R7" i="29"/>
  <c r="Q7" i="29"/>
  <c r="P7" i="29"/>
  <c r="O7" i="29"/>
  <c r="N7" i="29"/>
  <c r="M7" i="29"/>
  <c r="L7" i="29"/>
  <c r="K7" i="29"/>
  <c r="J7" i="29"/>
  <c r="I7" i="29"/>
  <c r="H7" i="29"/>
  <c r="G7" i="29"/>
  <c r="F7" i="29"/>
  <c r="E7" i="29"/>
  <c r="D7" i="29"/>
  <c r="C7" i="29"/>
  <c r="AE6" i="29"/>
  <c r="AD6" i="29"/>
  <c r="AC6" i="29"/>
  <c r="AB6" i="29"/>
  <c r="AA6" i="29"/>
  <c r="Z6" i="29"/>
  <c r="Y6" i="29"/>
  <c r="X6" i="29"/>
  <c r="W6" i="29"/>
  <c r="V6" i="29"/>
  <c r="U6" i="29"/>
  <c r="T6" i="29"/>
  <c r="S6" i="29"/>
  <c r="R6" i="29"/>
  <c r="Q6" i="29"/>
  <c r="P6" i="29"/>
  <c r="O6" i="29"/>
  <c r="N6" i="29"/>
  <c r="M6" i="29"/>
  <c r="L6" i="29"/>
  <c r="K6" i="29"/>
  <c r="J6" i="29"/>
  <c r="I6" i="29"/>
  <c r="H6" i="29"/>
  <c r="G6" i="29"/>
  <c r="F6" i="29"/>
  <c r="E6" i="29"/>
  <c r="D6" i="29"/>
  <c r="C6" i="29"/>
  <c r="AE5" i="29"/>
  <c r="AD5" i="29"/>
  <c r="AC5" i="29"/>
  <c r="AB5" i="29"/>
  <c r="AA5" i="29"/>
  <c r="Z5" i="29"/>
  <c r="Y5" i="29"/>
  <c r="X5" i="29"/>
  <c r="W5" i="29"/>
  <c r="V5" i="29"/>
  <c r="U5" i="29"/>
  <c r="T5" i="29"/>
  <c r="S5" i="29"/>
  <c r="R5" i="29"/>
  <c r="Q5" i="29"/>
  <c r="P5" i="29"/>
  <c r="O5" i="29"/>
  <c r="N5" i="29"/>
  <c r="M5" i="29"/>
  <c r="L5" i="29"/>
  <c r="K5" i="29"/>
  <c r="J5" i="29"/>
  <c r="I5" i="29"/>
  <c r="H5" i="29"/>
  <c r="G5" i="29"/>
  <c r="F5" i="29"/>
  <c r="E5" i="29"/>
  <c r="D5" i="29"/>
  <c r="C5" i="29"/>
  <c r="AE4" i="29"/>
  <c r="AD4" i="29"/>
  <c r="AC4" i="29"/>
  <c r="AB4" i="29"/>
  <c r="AA4" i="29"/>
  <c r="Z4" i="29"/>
  <c r="Y4" i="29"/>
  <c r="X4" i="29"/>
  <c r="W4" i="29"/>
  <c r="V4" i="29"/>
  <c r="U4" i="29"/>
  <c r="T4" i="29"/>
  <c r="S4" i="29"/>
  <c r="R4" i="29"/>
  <c r="Q4" i="29"/>
  <c r="P4" i="29"/>
  <c r="O4" i="29"/>
  <c r="N4" i="29"/>
  <c r="M4" i="29"/>
  <c r="L4" i="29"/>
  <c r="K4" i="29"/>
  <c r="J4" i="29"/>
  <c r="I4" i="29"/>
  <c r="H4" i="29"/>
  <c r="G4" i="29"/>
  <c r="F4" i="29"/>
  <c r="E4" i="29"/>
  <c r="D4" i="29"/>
  <c r="C4" i="29"/>
  <c r="AE3" i="29"/>
  <c r="AD3" i="29"/>
  <c r="AC3" i="29"/>
  <c r="AB3" i="29"/>
  <c r="AA3" i="29"/>
  <c r="Z3" i="29"/>
  <c r="Y3" i="29"/>
  <c r="X3" i="29"/>
  <c r="W3" i="29"/>
  <c r="V3" i="29"/>
  <c r="U3" i="29"/>
  <c r="T3" i="29"/>
  <c r="S3" i="29"/>
  <c r="R3" i="29"/>
  <c r="Q3" i="29"/>
  <c r="P3" i="29"/>
  <c r="O3" i="29"/>
  <c r="N3" i="29"/>
  <c r="M3" i="29"/>
  <c r="L3" i="29"/>
  <c r="K3" i="29"/>
  <c r="J3" i="29"/>
  <c r="I3" i="29"/>
  <c r="H3" i="29"/>
  <c r="G3" i="29"/>
  <c r="F3" i="29"/>
  <c r="E3" i="29"/>
  <c r="D3" i="29"/>
  <c r="C3" i="29"/>
  <c r="AE2" i="29"/>
  <c r="AD2" i="29"/>
  <c r="AC2" i="29"/>
  <c r="AB2" i="29"/>
  <c r="AA2" i="29"/>
  <c r="Z2" i="29"/>
  <c r="Y2" i="29"/>
  <c r="X2" i="29"/>
  <c r="W2" i="29"/>
  <c r="V2" i="29"/>
  <c r="U2" i="29"/>
  <c r="T2" i="29"/>
  <c r="S2" i="29"/>
  <c r="R2" i="29"/>
  <c r="Q2" i="29"/>
  <c r="P2" i="29"/>
  <c r="O2" i="29"/>
  <c r="N2" i="29"/>
  <c r="M2" i="29"/>
  <c r="L2" i="29"/>
  <c r="K2" i="29"/>
  <c r="J2" i="29"/>
  <c r="I2" i="29"/>
  <c r="H2" i="29"/>
  <c r="G2" i="29"/>
  <c r="F2" i="29"/>
  <c r="E2" i="29"/>
  <c r="D2" i="29"/>
  <c r="C2" i="29"/>
  <c r="B13" i="29"/>
  <c r="B12" i="29"/>
  <c r="B11" i="29"/>
  <c r="B10" i="29"/>
  <c r="B9" i="29"/>
  <c r="B8" i="29"/>
  <c r="B7" i="29"/>
  <c r="B6" i="29"/>
  <c r="B5" i="29"/>
  <c r="B4" i="29"/>
  <c r="B3" i="29"/>
  <c r="B2" i="29"/>
  <c r="V1" i="29"/>
  <c r="W1" i="29"/>
  <c r="X1" i="29"/>
  <c r="Y1" i="29"/>
  <c r="Z1" i="29"/>
  <c r="AA1" i="29"/>
  <c r="AB1" i="29"/>
  <c r="AC1" i="29"/>
  <c r="AD1" i="29"/>
  <c r="AE1" i="29"/>
  <c r="D1" i="29"/>
  <c r="E1" i="29"/>
  <c r="F1" i="29"/>
  <c r="G1" i="29"/>
  <c r="H1" i="29"/>
  <c r="I1" i="29"/>
  <c r="J1" i="29"/>
  <c r="K1" i="29"/>
  <c r="L1" i="29"/>
  <c r="M1" i="29"/>
  <c r="N1" i="29"/>
  <c r="O1" i="29"/>
  <c r="P1" i="29"/>
  <c r="Q1" i="29"/>
  <c r="R1" i="29"/>
  <c r="S1" i="29"/>
  <c r="T1" i="29"/>
  <c r="U1" i="29"/>
  <c r="C1" i="29"/>
  <c r="I3" i="28"/>
  <c r="I4" i="28"/>
  <c r="I5" i="28"/>
  <c r="I6" i="28"/>
  <c r="I7" i="28"/>
  <c r="I8" i="28"/>
  <c r="I9" i="28"/>
  <c r="I10" i="28"/>
  <c r="I11" i="28"/>
  <c r="I12" i="28"/>
  <c r="I13" i="28"/>
  <c r="I14" i="28"/>
  <c r="I15" i="28"/>
  <c r="I16" i="28"/>
  <c r="I17" i="28"/>
  <c r="I18" i="28"/>
  <c r="I2" i="28"/>
  <c r="I20" i="28"/>
  <c r="L2" i="28"/>
  <c r="M2" i="28"/>
  <c r="A3" i="28"/>
  <c r="A4" i="28"/>
  <c r="A5" i="28"/>
  <c r="A6" i="28"/>
  <c r="A7" i="28"/>
  <c r="A8" i="28"/>
  <c r="A9" i="28"/>
  <c r="A10" i="28"/>
  <c r="A11" i="28"/>
  <c r="A12" i="28"/>
  <c r="A13" i="28"/>
  <c r="A14" i="28"/>
  <c r="A15" i="28"/>
  <c r="A16" i="28"/>
  <c r="A17" i="28"/>
  <c r="A18" i="28"/>
  <c r="C2" i="28" a="1"/>
  <c r="C2" i="28"/>
  <c r="N2" i="28"/>
  <c r="L3" i="28"/>
  <c r="M3" i="28"/>
  <c r="C3" i="28"/>
  <c r="N3" i="28"/>
  <c r="L4" i="28"/>
  <c r="M4" i="28"/>
  <c r="C4" i="28"/>
  <c r="N4" i="28"/>
  <c r="L5" i="28"/>
  <c r="M5" i="28"/>
  <c r="C5" i="28"/>
  <c r="N5" i="28"/>
  <c r="L6" i="28"/>
  <c r="M6" i="28"/>
  <c r="C6" i="28"/>
  <c r="N6" i="28"/>
  <c r="L7" i="28"/>
  <c r="M7" i="28"/>
  <c r="C7" i="28"/>
  <c r="N7" i="28"/>
  <c r="L8" i="28"/>
  <c r="M8" i="28"/>
  <c r="C8" i="28"/>
  <c r="N8" i="28"/>
  <c r="L9" i="28"/>
  <c r="M9" i="28"/>
  <c r="C9" i="28"/>
  <c r="N9" i="28"/>
  <c r="L10" i="28"/>
  <c r="M10" i="28"/>
  <c r="C10" i="28"/>
  <c r="N10" i="28"/>
  <c r="L11" i="28"/>
  <c r="M11" i="28"/>
  <c r="C11" i="28"/>
  <c r="N11" i="28"/>
  <c r="L12" i="28"/>
  <c r="M12" i="28"/>
  <c r="C12" i="28"/>
  <c r="N12" i="28"/>
  <c r="L13" i="28"/>
  <c r="M13" i="28"/>
  <c r="C13" i="28"/>
  <c r="N13" i="28"/>
  <c r="L14" i="28"/>
  <c r="M14" i="28"/>
  <c r="C14" i="28"/>
  <c r="N14" i="28"/>
  <c r="L15" i="28"/>
  <c r="M15" i="28"/>
  <c r="C15" i="28"/>
  <c r="N15" i="28"/>
  <c r="L16" i="28"/>
  <c r="M16" i="28"/>
  <c r="C16" i="28"/>
  <c r="N16" i="28"/>
  <c r="L17" i="28"/>
  <c r="M17" i="28"/>
  <c r="C17" i="28"/>
  <c r="N17" i="28"/>
  <c r="L18" i="28"/>
  <c r="M18" i="28"/>
  <c r="C18" i="28"/>
  <c r="N18" i="28"/>
  <c r="N20" i="28"/>
  <c r="N22" i="28"/>
  <c r="C19" i="28"/>
  <c r="C20" i="28"/>
  <c r="D2" i="28"/>
  <c r="P2" i="28"/>
  <c r="D3" i="28"/>
  <c r="P3" i="28"/>
  <c r="D4" i="28"/>
  <c r="P4" i="28"/>
  <c r="D5" i="28"/>
  <c r="P5" i="28"/>
  <c r="D6" i="28"/>
  <c r="P6" i="28"/>
  <c r="D7" i="28"/>
  <c r="P7" i="28"/>
  <c r="D8" i="28"/>
  <c r="P8" i="28"/>
  <c r="D9" i="28"/>
  <c r="P9" i="28"/>
  <c r="D10" i="28"/>
  <c r="P10" i="28"/>
  <c r="D11" i="28"/>
  <c r="P11" i="28"/>
  <c r="D12" i="28"/>
  <c r="P12" i="28"/>
  <c r="D13" i="28"/>
  <c r="P13" i="28"/>
  <c r="D14" i="28"/>
  <c r="P14" i="28"/>
  <c r="D15" i="28"/>
  <c r="P15" i="28"/>
  <c r="D16" i="28"/>
  <c r="P16" i="28"/>
  <c r="D17" i="28"/>
  <c r="P17" i="28"/>
  <c r="D18" i="28"/>
  <c r="P18" i="28"/>
  <c r="P20" i="28"/>
  <c r="F3" i="27"/>
  <c r="F2" i="27"/>
  <c r="F4" i="27"/>
  <c r="F5" i="27"/>
  <c r="F6" i="27"/>
  <c r="F7" i="27"/>
  <c r="F8" i="27"/>
  <c r="F9" i="27"/>
  <c r="F10" i="27"/>
  <c r="F11" i="27"/>
  <c r="F12" i="27"/>
  <c r="F13" i="27"/>
  <c r="F14" i="27"/>
  <c r="F15" i="27"/>
  <c r="F16" i="27"/>
  <c r="F17" i="27"/>
  <c r="F18" i="27"/>
  <c r="F19" i="27"/>
  <c r="F20" i="27"/>
  <c r="G3" i="27"/>
  <c r="H3" i="27"/>
  <c r="I3" i="27"/>
  <c r="G4" i="27"/>
  <c r="H4" i="27"/>
  <c r="I4" i="27"/>
  <c r="G5" i="27"/>
  <c r="H5" i="27"/>
  <c r="I5" i="27"/>
  <c r="G6" i="27"/>
  <c r="H6" i="27"/>
  <c r="I6" i="27"/>
  <c r="G7" i="27"/>
  <c r="H7" i="27"/>
  <c r="I7" i="27"/>
  <c r="G8" i="27"/>
  <c r="H8" i="27"/>
  <c r="I8" i="27"/>
  <c r="G9" i="27"/>
  <c r="H9" i="27"/>
  <c r="I9" i="27"/>
  <c r="G10" i="27"/>
  <c r="H10" i="27"/>
  <c r="I10" i="27"/>
  <c r="G11" i="27"/>
  <c r="H11" i="27"/>
  <c r="I11" i="27"/>
  <c r="G12" i="27"/>
  <c r="H12" i="27"/>
  <c r="I12" i="27"/>
  <c r="G13" i="27"/>
  <c r="H13" i="27"/>
  <c r="I13" i="27"/>
  <c r="G14" i="27"/>
  <c r="H14" i="27"/>
  <c r="I14" i="27"/>
  <c r="G15" i="27"/>
  <c r="H15" i="27"/>
  <c r="I15" i="27"/>
  <c r="G16" i="27"/>
  <c r="H16" i="27"/>
  <c r="I16" i="27"/>
  <c r="G17" i="27"/>
  <c r="H17" i="27"/>
  <c r="I17" i="27"/>
  <c r="G18" i="27"/>
  <c r="H18" i="27"/>
  <c r="I18" i="27"/>
  <c r="G19" i="27"/>
  <c r="H19" i="27"/>
  <c r="I19" i="27"/>
  <c r="G2" i="27"/>
  <c r="H2" i="27"/>
  <c r="I2" i="27"/>
  <c r="M21" i="27"/>
  <c r="K21" i="27"/>
  <c r="A3" i="27"/>
  <c r="A4" i="27"/>
  <c r="A5" i="27"/>
  <c r="A6" i="27"/>
  <c r="A7" i="27"/>
  <c r="A8" i="27"/>
  <c r="A9" i="27"/>
  <c r="A10" i="27"/>
  <c r="A11" i="27"/>
  <c r="A12" i="27"/>
  <c r="A13" i="27"/>
  <c r="A14" i="27"/>
  <c r="A15" i="27"/>
  <c r="A16" i="27"/>
  <c r="A17" i="27"/>
  <c r="A18" i="27"/>
  <c r="A19" i="27"/>
  <c r="C2" i="27" a="1"/>
  <c r="C2" i="27"/>
  <c r="C3" i="27"/>
  <c r="C4" i="27"/>
  <c r="C5" i="27"/>
  <c r="C6" i="27"/>
  <c r="C7" i="27"/>
  <c r="C8" i="27"/>
  <c r="C9" i="27"/>
  <c r="C10" i="27"/>
  <c r="C11" i="27"/>
  <c r="C12" i="27"/>
  <c r="C13" i="27"/>
  <c r="C14" i="27"/>
  <c r="C15" i="27"/>
  <c r="C16" i="27"/>
  <c r="C17" i="27"/>
  <c r="C18" i="27"/>
  <c r="C19" i="27"/>
  <c r="C20" i="27"/>
  <c r="D2" i="27"/>
  <c r="Q2" i="27"/>
  <c r="D3" i="27"/>
  <c r="B3" i="27"/>
  <c r="Q3" i="27"/>
  <c r="D4" i="27"/>
  <c r="B4" i="27"/>
  <c r="Q4" i="27"/>
  <c r="D5" i="27"/>
  <c r="B5" i="27"/>
  <c r="Q5" i="27"/>
  <c r="D6" i="27"/>
  <c r="B6" i="27"/>
  <c r="Q6" i="27"/>
  <c r="D7" i="27"/>
  <c r="B7" i="27"/>
  <c r="Q7" i="27"/>
  <c r="D8" i="27"/>
  <c r="B8" i="27"/>
  <c r="Q8" i="27"/>
  <c r="D9" i="27"/>
  <c r="B9" i="27"/>
  <c r="Q9" i="27"/>
  <c r="D10" i="27"/>
  <c r="B10" i="27"/>
  <c r="Q10" i="27"/>
  <c r="D11" i="27"/>
  <c r="B11" i="27"/>
  <c r="Q11" i="27"/>
  <c r="D12" i="27"/>
  <c r="B12" i="27"/>
  <c r="Q12" i="27"/>
  <c r="D13" i="27"/>
  <c r="B13" i="27"/>
  <c r="Q13" i="27"/>
  <c r="D14" i="27"/>
  <c r="B14" i="27"/>
  <c r="Q14" i="27"/>
  <c r="D15" i="27"/>
  <c r="B15" i="27"/>
  <c r="Q15" i="27"/>
  <c r="D16" i="27"/>
  <c r="B16" i="27"/>
  <c r="Q16" i="27"/>
  <c r="D17" i="27"/>
  <c r="B17" i="27"/>
  <c r="Q17" i="27"/>
  <c r="D18" i="27"/>
  <c r="B18" i="27"/>
  <c r="Q18" i="27"/>
  <c r="D19" i="27"/>
  <c r="B19" i="27"/>
  <c r="Q19" i="27"/>
  <c r="Q20" i="27"/>
  <c r="L2" i="27"/>
  <c r="L3" i="27"/>
  <c r="L4" i="27"/>
  <c r="L5" i="27"/>
  <c r="L6" i="27"/>
  <c r="L7" i="27"/>
  <c r="L8" i="27"/>
  <c r="L9" i="27"/>
  <c r="L10" i="27"/>
  <c r="L11" i="27"/>
  <c r="L12" i="27"/>
  <c r="L13" i="27"/>
  <c r="L14" i="27"/>
  <c r="L15" i="27"/>
  <c r="L16" i="27"/>
  <c r="L17" i="27"/>
  <c r="L18" i="27"/>
  <c r="L19" i="27"/>
  <c r="L20" i="27"/>
  <c r="N2" i="27"/>
  <c r="N3" i="27"/>
  <c r="N4" i="27"/>
  <c r="N5" i="27"/>
  <c r="N6" i="27"/>
  <c r="N7" i="27"/>
  <c r="N8" i="27"/>
  <c r="N9" i="27"/>
  <c r="N10" i="27"/>
  <c r="N11" i="27"/>
  <c r="N12" i="27"/>
  <c r="N13" i="27"/>
  <c r="N14" i="27"/>
  <c r="N15" i="27"/>
  <c r="N16" i="27"/>
  <c r="N17" i="27"/>
  <c r="N18" i="27"/>
  <c r="N19" i="27"/>
  <c r="N20" i="27"/>
  <c r="K2" i="27"/>
  <c r="K3" i="27"/>
  <c r="K4" i="27"/>
  <c r="K5" i="27"/>
  <c r="K6" i="27"/>
  <c r="K7" i="27"/>
  <c r="K8" i="27"/>
  <c r="K9" i="27"/>
  <c r="K10" i="27"/>
  <c r="K11" i="27"/>
  <c r="K12" i="27"/>
  <c r="K13" i="27"/>
  <c r="K14" i="27"/>
  <c r="K15" i="27"/>
  <c r="K16" i="27"/>
  <c r="K17" i="27"/>
  <c r="K18" i="27"/>
  <c r="K19" i="27"/>
  <c r="K20" i="27"/>
  <c r="M2" i="27"/>
  <c r="M3" i="27"/>
  <c r="M4" i="27"/>
  <c r="M5" i="27"/>
  <c r="M6" i="27"/>
  <c r="M7" i="27"/>
  <c r="M8" i="27"/>
  <c r="M9" i="27"/>
  <c r="M10" i="27"/>
  <c r="M11" i="27"/>
  <c r="M12" i="27"/>
  <c r="M13" i="27"/>
  <c r="M14" i="27"/>
  <c r="M15" i="27"/>
  <c r="M16" i="27"/>
  <c r="M17" i="27"/>
  <c r="M18" i="27"/>
  <c r="M19" i="27"/>
  <c r="M20" i="27"/>
  <c r="G2" i="25"/>
  <c r="F2" i="25"/>
  <c r="H2" i="25"/>
  <c r="I2" i="25"/>
  <c r="G3" i="25"/>
  <c r="F3" i="25"/>
  <c r="H3" i="25"/>
  <c r="I3" i="25"/>
  <c r="G4" i="25"/>
  <c r="F4" i="25"/>
  <c r="H4" i="25"/>
  <c r="I4" i="25"/>
  <c r="G5" i="25"/>
  <c r="F5" i="25"/>
  <c r="H5" i="25"/>
  <c r="I5" i="25"/>
  <c r="G6" i="25"/>
  <c r="F6" i="25"/>
  <c r="H6" i="25"/>
  <c r="I6" i="25"/>
  <c r="G7" i="25"/>
  <c r="F7" i="25"/>
  <c r="H7" i="25"/>
  <c r="I7" i="25"/>
  <c r="G8" i="25"/>
  <c r="F8" i="25"/>
  <c r="H8" i="25"/>
  <c r="I8" i="25"/>
  <c r="G9" i="25"/>
  <c r="F9" i="25"/>
  <c r="H9" i="25"/>
  <c r="I9" i="25"/>
  <c r="G10" i="25"/>
  <c r="F10" i="25"/>
  <c r="H10" i="25"/>
  <c r="I10" i="25"/>
  <c r="G11" i="25"/>
  <c r="F11" i="25"/>
  <c r="H11" i="25"/>
  <c r="I11" i="25"/>
  <c r="G12" i="25"/>
  <c r="F12" i="25"/>
  <c r="H12" i="25"/>
  <c r="I12" i="25"/>
  <c r="G13" i="25"/>
  <c r="F13" i="25"/>
  <c r="H13" i="25"/>
  <c r="I13" i="25"/>
  <c r="G14" i="25"/>
  <c r="F14" i="25"/>
  <c r="H14" i="25"/>
  <c r="I14" i="25"/>
  <c r="G15" i="25"/>
  <c r="F15" i="25"/>
  <c r="H15" i="25"/>
  <c r="I15" i="25"/>
  <c r="G16" i="25"/>
  <c r="F16" i="25"/>
  <c r="H16" i="25"/>
  <c r="I16" i="25"/>
  <c r="G17" i="25"/>
  <c r="F17" i="25"/>
  <c r="H17" i="25"/>
  <c r="I17" i="25"/>
  <c r="G18" i="25"/>
  <c r="F18" i="25"/>
  <c r="H18" i="25"/>
  <c r="I18" i="25"/>
  <c r="I20" i="25"/>
  <c r="L2" i="25"/>
  <c r="M2" i="25"/>
  <c r="A3" i="25"/>
  <c r="A4" i="25"/>
  <c r="A5" i="25"/>
  <c r="A6" i="25"/>
  <c r="A7" i="25"/>
  <c r="A8" i="25"/>
  <c r="A9" i="25"/>
  <c r="A10" i="25"/>
  <c r="A11" i="25"/>
  <c r="A12" i="25"/>
  <c r="A13" i="25"/>
  <c r="A14" i="25"/>
  <c r="A15" i="25"/>
  <c r="A16" i="25"/>
  <c r="A17" i="25"/>
  <c r="A18" i="25"/>
  <c r="C2" i="25" a="1"/>
  <c r="C2" i="25"/>
  <c r="N2" i="25"/>
  <c r="L3" i="25"/>
  <c r="M3" i="25"/>
  <c r="C3" i="25"/>
  <c r="N3" i="25"/>
  <c r="L4" i="25"/>
  <c r="M4" i="25"/>
  <c r="C4" i="25"/>
  <c r="N4" i="25"/>
  <c r="L5" i="25"/>
  <c r="M5" i="25"/>
  <c r="C5" i="25"/>
  <c r="N5" i="25"/>
  <c r="L6" i="25"/>
  <c r="M6" i="25"/>
  <c r="C6" i="25"/>
  <c r="N6" i="25"/>
  <c r="L7" i="25"/>
  <c r="M7" i="25"/>
  <c r="C7" i="25"/>
  <c r="N7" i="25"/>
  <c r="L8" i="25"/>
  <c r="M8" i="25"/>
  <c r="C8" i="25"/>
  <c r="N8" i="25"/>
  <c r="L9" i="25"/>
  <c r="M9" i="25"/>
  <c r="C9" i="25"/>
  <c r="N9" i="25"/>
  <c r="L10" i="25"/>
  <c r="M10" i="25"/>
  <c r="C10" i="25"/>
  <c r="N10" i="25"/>
  <c r="L11" i="25"/>
  <c r="M11" i="25"/>
  <c r="C11" i="25"/>
  <c r="N11" i="25"/>
  <c r="L12" i="25"/>
  <c r="M12" i="25"/>
  <c r="C12" i="25"/>
  <c r="N12" i="25"/>
  <c r="L13" i="25"/>
  <c r="M13" i="25"/>
  <c r="C13" i="25"/>
  <c r="N13" i="25"/>
  <c r="L14" i="25"/>
  <c r="M14" i="25"/>
  <c r="C14" i="25"/>
  <c r="N14" i="25"/>
  <c r="L15" i="25"/>
  <c r="M15" i="25"/>
  <c r="C15" i="25"/>
  <c r="N15" i="25"/>
  <c r="L16" i="25"/>
  <c r="M16" i="25"/>
  <c r="C16" i="25"/>
  <c r="N16" i="25"/>
  <c r="L17" i="25"/>
  <c r="M17" i="25"/>
  <c r="C17" i="25"/>
  <c r="N17" i="25"/>
  <c r="L18" i="25"/>
  <c r="M18" i="25"/>
  <c r="C18" i="25"/>
  <c r="N18" i="25"/>
  <c r="C19" i="25"/>
  <c r="N20" i="25"/>
  <c r="N22" i="25"/>
  <c r="C20" i="25"/>
  <c r="D2" i="25"/>
  <c r="P2" i="25"/>
  <c r="D3" i="25"/>
  <c r="P3" i="25"/>
  <c r="D4" i="25"/>
  <c r="P4" i="25"/>
  <c r="D5" i="25"/>
  <c r="P5" i="25"/>
  <c r="D6" i="25"/>
  <c r="P6" i="25"/>
  <c r="D7" i="25"/>
  <c r="P7" i="25"/>
  <c r="D8" i="25"/>
  <c r="P8" i="25"/>
  <c r="D9" i="25"/>
  <c r="P9" i="25"/>
  <c r="D10" i="25"/>
  <c r="P10" i="25"/>
  <c r="D11" i="25"/>
  <c r="P11" i="25"/>
  <c r="D12" i="25"/>
  <c r="P12" i="25"/>
  <c r="D13" i="25"/>
  <c r="P13" i="25"/>
  <c r="D14" i="25"/>
  <c r="P14" i="25"/>
  <c r="D15" i="25"/>
  <c r="P15" i="25"/>
  <c r="D16" i="25"/>
  <c r="P16" i="25"/>
  <c r="D17" i="25"/>
  <c r="P17" i="25"/>
  <c r="D18" i="25"/>
  <c r="P18" i="25"/>
  <c r="P20" i="25"/>
  <c r="N22" i="13"/>
  <c r="A3" i="13"/>
  <c r="A4" i="13"/>
  <c r="A5" i="13"/>
  <c r="A6" i="13"/>
  <c r="A7" i="13"/>
  <c r="A8" i="13"/>
  <c r="A9" i="13"/>
  <c r="A10" i="13"/>
  <c r="A11" i="13"/>
  <c r="A12" i="13"/>
  <c r="A13" i="13"/>
  <c r="A14" i="13"/>
  <c r="A15" i="13"/>
  <c r="A16" i="13"/>
  <c r="A17" i="13"/>
  <c r="A18" i="13"/>
  <c r="A19" i="13"/>
  <c r="C2" i="13" a="1"/>
  <c r="C2" i="13"/>
  <c r="N2" i="13"/>
  <c r="C3" i="13"/>
  <c r="N3" i="13"/>
  <c r="C4" i="13"/>
  <c r="N4" i="13"/>
  <c r="C5" i="13"/>
  <c r="N5" i="13"/>
  <c r="C6" i="13"/>
  <c r="N6" i="13"/>
  <c r="C7" i="13"/>
  <c r="N7" i="13"/>
  <c r="C8" i="13"/>
  <c r="N8" i="13"/>
  <c r="C9" i="13"/>
  <c r="N9" i="13"/>
  <c r="C10" i="13"/>
  <c r="N10" i="13"/>
  <c r="C11" i="13"/>
  <c r="N11" i="13"/>
  <c r="C12" i="13"/>
  <c r="N12" i="13"/>
  <c r="C13" i="13"/>
  <c r="N13" i="13"/>
  <c r="C14" i="13"/>
  <c r="N14" i="13"/>
  <c r="C15" i="13"/>
  <c r="N15" i="13"/>
  <c r="C16" i="13"/>
  <c r="N16" i="13"/>
  <c r="C17" i="13"/>
  <c r="N17" i="13"/>
  <c r="C18" i="13"/>
  <c r="N18" i="13"/>
  <c r="C19" i="13"/>
  <c r="N19" i="13"/>
  <c r="N20" i="13"/>
  <c r="H2" i="22"/>
  <c r="H3" i="22"/>
  <c r="J21" i="22"/>
  <c r="H4" i="22"/>
  <c r="H5" i="22"/>
  <c r="H6" i="22"/>
  <c r="H7" i="22"/>
  <c r="H8" i="22"/>
  <c r="H9" i="22"/>
  <c r="H10" i="22"/>
  <c r="H11" i="22"/>
  <c r="H12" i="22"/>
  <c r="H13" i="22"/>
  <c r="H14" i="22"/>
  <c r="H15" i="22"/>
  <c r="H16" i="22"/>
  <c r="H17" i="22"/>
  <c r="H18" i="22"/>
  <c r="H19" i="22"/>
  <c r="H21" i="22"/>
  <c r="B3" i="22"/>
  <c r="B4" i="22"/>
  <c r="F4" i="22"/>
  <c r="A3" i="22"/>
  <c r="A4" i="22"/>
  <c r="F2" i="22"/>
  <c r="I2" i="22"/>
  <c r="F3" i="22"/>
  <c r="I3" i="22"/>
  <c r="I4" i="22"/>
  <c r="B5" i="22"/>
  <c r="F5" i="22"/>
  <c r="A5" i="22"/>
  <c r="I5" i="22"/>
  <c r="B6" i="22"/>
  <c r="F6" i="22"/>
  <c r="A6" i="22"/>
  <c r="I6" i="22"/>
  <c r="B7" i="22"/>
  <c r="F7" i="22"/>
  <c r="A7" i="22"/>
  <c r="I7" i="22"/>
  <c r="B8" i="22"/>
  <c r="F8" i="22"/>
  <c r="A8" i="22"/>
  <c r="I8" i="22"/>
  <c r="B9" i="22"/>
  <c r="F9" i="22"/>
  <c r="A9" i="22"/>
  <c r="I9" i="22"/>
  <c r="B10" i="22"/>
  <c r="F10" i="22"/>
  <c r="A10" i="22"/>
  <c r="I10" i="22"/>
  <c r="B11" i="22"/>
  <c r="F11" i="22"/>
  <c r="A11" i="22"/>
  <c r="I11" i="22"/>
  <c r="B12" i="22"/>
  <c r="F12" i="22"/>
  <c r="A12" i="22"/>
  <c r="I12" i="22"/>
  <c r="B13" i="22"/>
  <c r="F13" i="22"/>
  <c r="A13" i="22"/>
  <c r="I13" i="22"/>
  <c r="B14" i="22"/>
  <c r="F14" i="22"/>
  <c r="A14" i="22"/>
  <c r="I14" i="22"/>
  <c r="B15" i="22"/>
  <c r="F15" i="22"/>
  <c r="A15" i="22"/>
  <c r="I15" i="22"/>
  <c r="B16" i="22"/>
  <c r="F16" i="22"/>
  <c r="A16" i="22"/>
  <c r="I16" i="22"/>
  <c r="B17" i="22"/>
  <c r="F17" i="22"/>
  <c r="A17" i="22"/>
  <c r="I17" i="22"/>
  <c r="B18" i="22"/>
  <c r="F18" i="22"/>
  <c r="A18" i="22"/>
  <c r="I18" i="22"/>
  <c r="B19" i="22"/>
  <c r="F19" i="22"/>
  <c r="A19" i="22"/>
  <c r="I19" i="22"/>
  <c r="I20" i="22"/>
  <c r="K4" i="22"/>
  <c r="K5" i="22"/>
  <c r="K6" i="22"/>
  <c r="K7" i="22"/>
  <c r="K8" i="22"/>
  <c r="K9" i="22"/>
  <c r="K10" i="22"/>
  <c r="K11" i="22"/>
  <c r="K12" i="22"/>
  <c r="K13" i="22"/>
  <c r="K14" i="22"/>
  <c r="K15" i="22"/>
  <c r="K16" i="22"/>
  <c r="K17" i="22"/>
  <c r="K18" i="22"/>
  <c r="K19" i="22"/>
  <c r="K3" i="22"/>
  <c r="C2" i="22" a="1"/>
  <c r="C4" i="22"/>
  <c r="C2" i="22"/>
  <c r="C3" i="22"/>
  <c r="C5" i="22"/>
  <c r="C6" i="22"/>
  <c r="C7" i="22"/>
  <c r="C8" i="22"/>
  <c r="C9" i="22"/>
  <c r="C10" i="22"/>
  <c r="C11" i="22"/>
  <c r="C12" i="22"/>
  <c r="C13" i="22"/>
  <c r="C14" i="22"/>
  <c r="C15" i="22"/>
  <c r="C16" i="22"/>
  <c r="C17" i="22"/>
  <c r="C18" i="22"/>
  <c r="C19" i="22"/>
  <c r="C20" i="22"/>
  <c r="D4" i="22"/>
  <c r="D2" i="22"/>
  <c r="D3" i="22"/>
  <c r="D5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H20" i="22"/>
  <c r="J4" i="22"/>
  <c r="J5" i="22"/>
  <c r="J6" i="22"/>
  <c r="J7" i="22"/>
  <c r="J8" i="22"/>
  <c r="J9" i="22"/>
  <c r="J10" i="22"/>
  <c r="J11" i="22"/>
  <c r="J12" i="22"/>
  <c r="J13" i="22"/>
  <c r="J14" i="22"/>
  <c r="J15" i="22"/>
  <c r="J16" i="22"/>
  <c r="J17" i="22"/>
  <c r="J18" i="22"/>
  <c r="J19" i="22"/>
  <c r="J3" i="22"/>
  <c r="K2" i="22"/>
  <c r="K20" i="22"/>
  <c r="J2" i="22"/>
  <c r="J20" i="22"/>
  <c r="P367" i="21"/>
  <c r="AB367" i="21"/>
  <c r="O367" i="21"/>
  <c r="AA367" i="21"/>
  <c r="N367" i="21"/>
  <c r="Z367" i="21"/>
  <c r="M367" i="21"/>
  <c r="Y367" i="21"/>
  <c r="L367" i="21"/>
  <c r="X367" i="21"/>
  <c r="K367" i="21"/>
  <c r="W367" i="21"/>
  <c r="J367" i="21"/>
  <c r="V367" i="21"/>
  <c r="I367" i="21"/>
  <c r="U367" i="21"/>
  <c r="H367" i="21"/>
  <c r="T367" i="21"/>
  <c r="G367" i="21"/>
  <c r="S367" i="21"/>
  <c r="P366" i="21"/>
  <c r="AB366" i="21"/>
  <c r="O366" i="21"/>
  <c r="AA366" i="21"/>
  <c r="N366" i="21"/>
  <c r="Z366" i="21"/>
  <c r="M366" i="21"/>
  <c r="Y366" i="21"/>
  <c r="L366" i="21"/>
  <c r="X366" i="21"/>
  <c r="K366" i="21"/>
  <c r="W366" i="21"/>
  <c r="J366" i="21"/>
  <c r="V366" i="21"/>
  <c r="I366" i="21"/>
  <c r="U366" i="21"/>
  <c r="H366" i="21"/>
  <c r="T366" i="21"/>
  <c r="G366" i="21"/>
  <c r="S366" i="21"/>
  <c r="P365" i="21"/>
  <c r="AB365" i="21"/>
  <c r="O365" i="21"/>
  <c r="AA365" i="21"/>
  <c r="N365" i="21"/>
  <c r="Z365" i="21"/>
  <c r="M365" i="21"/>
  <c r="Y365" i="21"/>
  <c r="L365" i="21"/>
  <c r="X365" i="21"/>
  <c r="K365" i="21"/>
  <c r="W365" i="21"/>
  <c r="J365" i="21"/>
  <c r="V365" i="21"/>
  <c r="I365" i="21"/>
  <c r="U365" i="21"/>
  <c r="H365" i="21"/>
  <c r="T365" i="21"/>
  <c r="G365" i="21"/>
  <c r="S365" i="21"/>
  <c r="P364" i="21"/>
  <c r="AB364" i="21"/>
  <c r="O364" i="21"/>
  <c r="AA364" i="21"/>
  <c r="N364" i="21"/>
  <c r="Z364" i="21"/>
  <c r="M364" i="21"/>
  <c r="Y364" i="21"/>
  <c r="L364" i="21"/>
  <c r="X364" i="21"/>
  <c r="K364" i="21"/>
  <c r="W364" i="21"/>
  <c r="J364" i="21"/>
  <c r="V364" i="21"/>
  <c r="I364" i="21"/>
  <c r="U364" i="21"/>
  <c r="H364" i="21"/>
  <c r="T364" i="21"/>
  <c r="G364" i="21"/>
  <c r="S364" i="21"/>
  <c r="P363" i="21"/>
  <c r="AB363" i="21"/>
  <c r="O363" i="21"/>
  <c r="AA363" i="21"/>
  <c r="N363" i="21"/>
  <c r="Z363" i="21"/>
  <c r="M363" i="21"/>
  <c r="Y363" i="21"/>
  <c r="L363" i="21"/>
  <c r="X363" i="21"/>
  <c r="K363" i="21"/>
  <c r="W363" i="21"/>
  <c r="J363" i="21"/>
  <c r="V363" i="21"/>
  <c r="I363" i="21"/>
  <c r="U363" i="21"/>
  <c r="H363" i="21"/>
  <c r="T363" i="21"/>
  <c r="G363" i="21"/>
  <c r="S363" i="21"/>
  <c r="P362" i="21"/>
  <c r="AB362" i="21"/>
  <c r="O362" i="21"/>
  <c r="AA362" i="21"/>
  <c r="N362" i="21"/>
  <c r="Z362" i="21"/>
  <c r="M362" i="21"/>
  <c r="Y362" i="21"/>
  <c r="L362" i="21"/>
  <c r="X362" i="21"/>
  <c r="K362" i="21"/>
  <c r="W362" i="21"/>
  <c r="J362" i="21"/>
  <c r="V362" i="21"/>
  <c r="I362" i="21"/>
  <c r="U362" i="21"/>
  <c r="H362" i="21"/>
  <c r="T362" i="21"/>
  <c r="G362" i="21"/>
  <c r="S362" i="21"/>
  <c r="P361" i="21"/>
  <c r="AB361" i="21"/>
  <c r="O361" i="21"/>
  <c r="AA361" i="21"/>
  <c r="N361" i="21"/>
  <c r="Z361" i="21"/>
  <c r="M361" i="21"/>
  <c r="Y361" i="21"/>
  <c r="L361" i="21"/>
  <c r="X361" i="21"/>
  <c r="K361" i="21"/>
  <c r="W361" i="21"/>
  <c r="J361" i="21"/>
  <c r="V361" i="21"/>
  <c r="I361" i="21"/>
  <c r="U361" i="21"/>
  <c r="H361" i="21"/>
  <c r="T361" i="21"/>
  <c r="G361" i="21"/>
  <c r="S361" i="21"/>
  <c r="P360" i="21"/>
  <c r="AB360" i="21"/>
  <c r="O360" i="21"/>
  <c r="AA360" i="21"/>
  <c r="N360" i="21"/>
  <c r="Z360" i="21"/>
  <c r="M360" i="21"/>
  <c r="Y360" i="21"/>
  <c r="L360" i="21"/>
  <c r="X360" i="21"/>
  <c r="K360" i="21"/>
  <c r="W360" i="21"/>
  <c r="J360" i="21"/>
  <c r="V360" i="21"/>
  <c r="I360" i="21"/>
  <c r="U360" i="21"/>
  <c r="H360" i="21"/>
  <c r="T360" i="21"/>
  <c r="G360" i="21"/>
  <c r="S360" i="21"/>
  <c r="P359" i="21"/>
  <c r="AB359" i="21"/>
  <c r="O359" i="21"/>
  <c r="AA359" i="21"/>
  <c r="N359" i="21"/>
  <c r="Z359" i="21"/>
  <c r="M359" i="21"/>
  <c r="Y359" i="21"/>
  <c r="L359" i="21"/>
  <c r="X359" i="21"/>
  <c r="K359" i="21"/>
  <c r="W359" i="21"/>
  <c r="J359" i="21"/>
  <c r="V359" i="21"/>
  <c r="I359" i="21"/>
  <c r="U359" i="21"/>
  <c r="H359" i="21"/>
  <c r="T359" i="21"/>
  <c r="G359" i="21"/>
  <c r="S359" i="21"/>
  <c r="P358" i="21"/>
  <c r="AB358" i="21"/>
  <c r="O358" i="21"/>
  <c r="AA358" i="21"/>
  <c r="N358" i="21"/>
  <c r="Z358" i="21"/>
  <c r="M358" i="21"/>
  <c r="Y358" i="21"/>
  <c r="L358" i="21"/>
  <c r="X358" i="21"/>
  <c r="K358" i="21"/>
  <c r="W358" i="21"/>
  <c r="J358" i="21"/>
  <c r="V358" i="21"/>
  <c r="I358" i="21"/>
  <c r="U358" i="21"/>
  <c r="H358" i="21"/>
  <c r="T358" i="21"/>
  <c r="G358" i="21"/>
  <c r="S358" i="21"/>
  <c r="P357" i="21"/>
  <c r="AB357" i="21"/>
  <c r="O357" i="21"/>
  <c r="AA357" i="21"/>
  <c r="N357" i="21"/>
  <c r="Z357" i="21"/>
  <c r="M357" i="21"/>
  <c r="Y357" i="21"/>
  <c r="L357" i="21"/>
  <c r="X357" i="21"/>
  <c r="K357" i="21"/>
  <c r="W357" i="21"/>
  <c r="J357" i="21"/>
  <c r="V357" i="21"/>
  <c r="I357" i="21"/>
  <c r="U357" i="21"/>
  <c r="H357" i="21"/>
  <c r="T357" i="21"/>
  <c r="G357" i="21"/>
  <c r="S357" i="21"/>
  <c r="P356" i="21"/>
  <c r="AB356" i="21"/>
  <c r="O356" i="21"/>
  <c r="AA356" i="21"/>
  <c r="N356" i="21"/>
  <c r="Z356" i="21"/>
  <c r="M356" i="21"/>
  <c r="Y356" i="21"/>
  <c r="L356" i="21"/>
  <c r="X356" i="21"/>
  <c r="K356" i="21"/>
  <c r="W356" i="21"/>
  <c r="J356" i="21"/>
  <c r="V356" i="21"/>
  <c r="I356" i="21"/>
  <c r="U356" i="21"/>
  <c r="H356" i="21"/>
  <c r="T356" i="21"/>
  <c r="G356" i="21"/>
  <c r="S356" i="21"/>
  <c r="P355" i="21"/>
  <c r="AB355" i="21"/>
  <c r="O355" i="21"/>
  <c r="AA355" i="21"/>
  <c r="N355" i="21"/>
  <c r="Z355" i="21"/>
  <c r="M355" i="21"/>
  <c r="Y355" i="21"/>
  <c r="L355" i="21"/>
  <c r="X355" i="21"/>
  <c r="K355" i="21"/>
  <c r="W355" i="21"/>
  <c r="J355" i="21"/>
  <c r="V355" i="21"/>
  <c r="I355" i="21"/>
  <c r="U355" i="21"/>
  <c r="H355" i="21"/>
  <c r="T355" i="21"/>
  <c r="G355" i="21"/>
  <c r="S355" i="21"/>
  <c r="P354" i="21"/>
  <c r="AB354" i="21"/>
  <c r="O354" i="21"/>
  <c r="AA354" i="21"/>
  <c r="N354" i="21"/>
  <c r="Z354" i="21"/>
  <c r="M354" i="21"/>
  <c r="Y354" i="21"/>
  <c r="L354" i="21"/>
  <c r="X354" i="21"/>
  <c r="K354" i="21"/>
  <c r="W354" i="21"/>
  <c r="J354" i="21"/>
  <c r="V354" i="21"/>
  <c r="I354" i="21"/>
  <c r="U354" i="21"/>
  <c r="H354" i="21"/>
  <c r="T354" i="21"/>
  <c r="G354" i="21"/>
  <c r="S354" i="21"/>
  <c r="P353" i="21"/>
  <c r="AB353" i="21"/>
  <c r="O353" i="21"/>
  <c r="AA353" i="21"/>
  <c r="N353" i="21"/>
  <c r="Z353" i="21"/>
  <c r="M353" i="21"/>
  <c r="Y353" i="21"/>
  <c r="L353" i="21"/>
  <c r="X353" i="21"/>
  <c r="K353" i="21"/>
  <c r="W353" i="21"/>
  <c r="J353" i="21"/>
  <c r="V353" i="21"/>
  <c r="I353" i="21"/>
  <c r="U353" i="21"/>
  <c r="H353" i="21"/>
  <c r="T353" i="21"/>
  <c r="G353" i="21"/>
  <c r="S353" i="21"/>
  <c r="P352" i="21"/>
  <c r="AB352" i="21"/>
  <c r="O352" i="21"/>
  <c r="AA352" i="21"/>
  <c r="N352" i="21"/>
  <c r="Z352" i="21"/>
  <c r="M352" i="21"/>
  <c r="Y352" i="21"/>
  <c r="L352" i="21"/>
  <c r="X352" i="21"/>
  <c r="K352" i="21"/>
  <c r="W352" i="21"/>
  <c r="J352" i="21"/>
  <c r="V352" i="21"/>
  <c r="I352" i="21"/>
  <c r="U352" i="21"/>
  <c r="H352" i="21"/>
  <c r="T352" i="21"/>
  <c r="G352" i="21"/>
  <c r="S352" i="21"/>
  <c r="P351" i="21"/>
  <c r="AB351" i="21"/>
  <c r="O351" i="21"/>
  <c r="AA351" i="21"/>
  <c r="N351" i="21"/>
  <c r="Z351" i="21"/>
  <c r="M351" i="21"/>
  <c r="Y351" i="21"/>
  <c r="L351" i="21"/>
  <c r="X351" i="21"/>
  <c r="K351" i="21"/>
  <c r="W351" i="21"/>
  <c r="J351" i="21"/>
  <c r="V351" i="21"/>
  <c r="I351" i="21"/>
  <c r="U351" i="21"/>
  <c r="H351" i="21"/>
  <c r="T351" i="21"/>
  <c r="G351" i="21"/>
  <c r="S351" i="21"/>
  <c r="P350" i="21"/>
  <c r="AB350" i="21"/>
  <c r="O350" i="21"/>
  <c r="AA350" i="21"/>
  <c r="N350" i="21"/>
  <c r="Z350" i="21"/>
  <c r="M350" i="21"/>
  <c r="Y350" i="21"/>
  <c r="L350" i="21"/>
  <c r="X350" i="21"/>
  <c r="K350" i="21"/>
  <c r="W350" i="21"/>
  <c r="J350" i="21"/>
  <c r="V350" i="21"/>
  <c r="I350" i="21"/>
  <c r="U350" i="21"/>
  <c r="H350" i="21"/>
  <c r="T350" i="21"/>
  <c r="G350" i="21"/>
  <c r="S350" i="21"/>
  <c r="P349" i="21"/>
  <c r="AB349" i="21"/>
  <c r="O349" i="21"/>
  <c r="AA349" i="21"/>
  <c r="N349" i="21"/>
  <c r="Z349" i="21"/>
  <c r="M349" i="21"/>
  <c r="Y349" i="21"/>
  <c r="L349" i="21"/>
  <c r="X349" i="21"/>
  <c r="K349" i="21"/>
  <c r="W349" i="21"/>
  <c r="J349" i="21"/>
  <c r="V349" i="21"/>
  <c r="I349" i="21"/>
  <c r="U349" i="21"/>
  <c r="H349" i="21"/>
  <c r="T349" i="21"/>
  <c r="G349" i="21"/>
  <c r="S349" i="21"/>
  <c r="P348" i="21"/>
  <c r="AB348" i="21"/>
  <c r="O348" i="21"/>
  <c r="AA348" i="21"/>
  <c r="N348" i="21"/>
  <c r="Z348" i="21"/>
  <c r="M348" i="21"/>
  <c r="Y348" i="21"/>
  <c r="L348" i="21"/>
  <c r="X348" i="21"/>
  <c r="K348" i="21"/>
  <c r="W348" i="21"/>
  <c r="J348" i="21"/>
  <c r="V348" i="21"/>
  <c r="I348" i="21"/>
  <c r="U348" i="21"/>
  <c r="H348" i="21"/>
  <c r="T348" i="21"/>
  <c r="G348" i="21"/>
  <c r="S348" i="21"/>
  <c r="P347" i="21"/>
  <c r="AB347" i="21"/>
  <c r="O347" i="21"/>
  <c r="AA347" i="21"/>
  <c r="N347" i="21"/>
  <c r="Z347" i="21"/>
  <c r="M347" i="21"/>
  <c r="Y347" i="21"/>
  <c r="L347" i="21"/>
  <c r="X347" i="21"/>
  <c r="K347" i="21"/>
  <c r="W347" i="21"/>
  <c r="J347" i="21"/>
  <c r="V347" i="21"/>
  <c r="I347" i="21"/>
  <c r="U347" i="21"/>
  <c r="H347" i="21"/>
  <c r="T347" i="21"/>
  <c r="G347" i="21"/>
  <c r="S347" i="21"/>
  <c r="P346" i="21"/>
  <c r="AB346" i="21"/>
  <c r="O346" i="21"/>
  <c r="AA346" i="21"/>
  <c r="N346" i="21"/>
  <c r="Z346" i="21"/>
  <c r="M346" i="21"/>
  <c r="Y346" i="21"/>
  <c r="L346" i="21"/>
  <c r="X346" i="21"/>
  <c r="K346" i="21"/>
  <c r="W346" i="21"/>
  <c r="J346" i="21"/>
  <c r="V346" i="21"/>
  <c r="I346" i="21"/>
  <c r="U346" i="21"/>
  <c r="H346" i="21"/>
  <c r="T346" i="21"/>
  <c r="G346" i="21"/>
  <c r="S346" i="21"/>
  <c r="P345" i="21"/>
  <c r="AB345" i="21"/>
  <c r="O345" i="21"/>
  <c r="AA345" i="21"/>
  <c r="N345" i="21"/>
  <c r="Z345" i="21"/>
  <c r="M345" i="21"/>
  <c r="Y345" i="21"/>
  <c r="L345" i="21"/>
  <c r="X345" i="21"/>
  <c r="K345" i="21"/>
  <c r="W345" i="21"/>
  <c r="J345" i="21"/>
  <c r="V345" i="21"/>
  <c r="I345" i="21"/>
  <c r="U345" i="21"/>
  <c r="H345" i="21"/>
  <c r="T345" i="21"/>
  <c r="G345" i="21"/>
  <c r="S345" i="21"/>
  <c r="P344" i="21"/>
  <c r="AB344" i="21"/>
  <c r="O344" i="21"/>
  <c r="AA344" i="21"/>
  <c r="N344" i="21"/>
  <c r="Z344" i="21"/>
  <c r="M344" i="21"/>
  <c r="Y344" i="21"/>
  <c r="L344" i="21"/>
  <c r="X344" i="21"/>
  <c r="K344" i="21"/>
  <c r="W344" i="21"/>
  <c r="J344" i="21"/>
  <c r="V344" i="21"/>
  <c r="I344" i="21"/>
  <c r="U344" i="21"/>
  <c r="H344" i="21"/>
  <c r="T344" i="21"/>
  <c r="G344" i="21"/>
  <c r="S344" i="21"/>
  <c r="P343" i="21"/>
  <c r="AB343" i="21"/>
  <c r="O343" i="21"/>
  <c r="AA343" i="21"/>
  <c r="N343" i="21"/>
  <c r="Z343" i="21"/>
  <c r="M343" i="21"/>
  <c r="Y343" i="21"/>
  <c r="L343" i="21"/>
  <c r="X343" i="21"/>
  <c r="K343" i="21"/>
  <c r="W343" i="21"/>
  <c r="J343" i="21"/>
  <c r="V343" i="21"/>
  <c r="I343" i="21"/>
  <c r="U343" i="21"/>
  <c r="H343" i="21"/>
  <c r="T343" i="21"/>
  <c r="G343" i="21"/>
  <c r="S343" i="21"/>
  <c r="P342" i="21"/>
  <c r="AB342" i="21"/>
  <c r="O342" i="21"/>
  <c r="AA342" i="21"/>
  <c r="N342" i="21"/>
  <c r="Z342" i="21"/>
  <c r="M342" i="21"/>
  <c r="Y342" i="21"/>
  <c r="L342" i="21"/>
  <c r="X342" i="21"/>
  <c r="K342" i="21"/>
  <c r="W342" i="21"/>
  <c r="J342" i="21"/>
  <c r="V342" i="21"/>
  <c r="I342" i="21"/>
  <c r="U342" i="21"/>
  <c r="H342" i="21"/>
  <c r="T342" i="21"/>
  <c r="G342" i="21"/>
  <c r="S342" i="21"/>
  <c r="P341" i="21"/>
  <c r="AB341" i="21"/>
  <c r="O341" i="21"/>
  <c r="AA341" i="21"/>
  <c r="N341" i="21"/>
  <c r="Z341" i="21"/>
  <c r="M341" i="21"/>
  <c r="Y341" i="21"/>
  <c r="L341" i="21"/>
  <c r="X341" i="21"/>
  <c r="K341" i="21"/>
  <c r="W341" i="21"/>
  <c r="J341" i="21"/>
  <c r="V341" i="21"/>
  <c r="I341" i="21"/>
  <c r="U341" i="21"/>
  <c r="H341" i="21"/>
  <c r="T341" i="21"/>
  <c r="G341" i="21"/>
  <c r="S341" i="21"/>
  <c r="P340" i="21"/>
  <c r="AB340" i="21"/>
  <c r="O340" i="21"/>
  <c r="AA340" i="21"/>
  <c r="N340" i="21"/>
  <c r="Z340" i="21"/>
  <c r="M340" i="21"/>
  <c r="Y340" i="21"/>
  <c r="L340" i="21"/>
  <c r="X340" i="21"/>
  <c r="K340" i="21"/>
  <c r="W340" i="21"/>
  <c r="J340" i="21"/>
  <c r="V340" i="21"/>
  <c r="I340" i="21"/>
  <c r="U340" i="21"/>
  <c r="H340" i="21"/>
  <c r="T340" i="21"/>
  <c r="G340" i="21"/>
  <c r="S340" i="21"/>
  <c r="P339" i="21"/>
  <c r="AB339" i="21"/>
  <c r="O339" i="21"/>
  <c r="AA339" i="21"/>
  <c r="N339" i="21"/>
  <c r="Z339" i="21"/>
  <c r="M339" i="21"/>
  <c r="Y339" i="21"/>
  <c r="L339" i="21"/>
  <c r="X339" i="21"/>
  <c r="K339" i="21"/>
  <c r="W339" i="21"/>
  <c r="J339" i="21"/>
  <c r="V339" i="21"/>
  <c r="I339" i="21"/>
  <c r="U339" i="21"/>
  <c r="H339" i="21"/>
  <c r="T339" i="21"/>
  <c r="G339" i="21"/>
  <c r="S339" i="21"/>
  <c r="P338" i="21"/>
  <c r="AB338" i="21"/>
  <c r="O338" i="21"/>
  <c r="AA338" i="21"/>
  <c r="N338" i="21"/>
  <c r="Z338" i="21"/>
  <c r="M338" i="21"/>
  <c r="Y338" i="21"/>
  <c r="L338" i="21"/>
  <c r="X338" i="21"/>
  <c r="K338" i="21"/>
  <c r="W338" i="21"/>
  <c r="J338" i="21"/>
  <c r="V338" i="21"/>
  <c r="I338" i="21"/>
  <c r="U338" i="21"/>
  <c r="H338" i="21"/>
  <c r="T338" i="21"/>
  <c r="G338" i="21"/>
  <c r="S338" i="21"/>
  <c r="P337" i="21"/>
  <c r="AB337" i="21"/>
  <c r="O337" i="21"/>
  <c r="AA337" i="21"/>
  <c r="N337" i="21"/>
  <c r="Z337" i="21"/>
  <c r="M337" i="21"/>
  <c r="Y337" i="21"/>
  <c r="L337" i="21"/>
  <c r="X337" i="21"/>
  <c r="K337" i="21"/>
  <c r="W337" i="21"/>
  <c r="J337" i="21"/>
  <c r="V337" i="21"/>
  <c r="I337" i="21"/>
  <c r="U337" i="21"/>
  <c r="H337" i="21"/>
  <c r="T337" i="21"/>
  <c r="G337" i="21"/>
  <c r="S337" i="21"/>
  <c r="P336" i="21"/>
  <c r="AB336" i="21"/>
  <c r="O336" i="21"/>
  <c r="AA336" i="21"/>
  <c r="N336" i="21"/>
  <c r="Z336" i="21"/>
  <c r="M336" i="21"/>
  <c r="Y336" i="21"/>
  <c r="L336" i="21"/>
  <c r="X336" i="21"/>
  <c r="K336" i="21"/>
  <c r="W336" i="21"/>
  <c r="J336" i="21"/>
  <c r="V336" i="21"/>
  <c r="I336" i="21"/>
  <c r="U336" i="21"/>
  <c r="H336" i="21"/>
  <c r="T336" i="21"/>
  <c r="G336" i="21"/>
  <c r="S336" i="21"/>
  <c r="P335" i="21"/>
  <c r="AB335" i="21"/>
  <c r="O335" i="21"/>
  <c r="AA335" i="21"/>
  <c r="N335" i="21"/>
  <c r="Z335" i="21"/>
  <c r="M335" i="21"/>
  <c r="Y335" i="21"/>
  <c r="L335" i="21"/>
  <c r="X335" i="21"/>
  <c r="K335" i="21"/>
  <c r="W335" i="21"/>
  <c r="J335" i="21"/>
  <c r="V335" i="21"/>
  <c r="I335" i="21"/>
  <c r="U335" i="21"/>
  <c r="H335" i="21"/>
  <c r="T335" i="21"/>
  <c r="G335" i="21"/>
  <c r="S335" i="21"/>
  <c r="P334" i="21"/>
  <c r="AB334" i="21"/>
  <c r="O334" i="21"/>
  <c r="AA334" i="21"/>
  <c r="N334" i="21"/>
  <c r="Z334" i="21"/>
  <c r="M334" i="21"/>
  <c r="Y334" i="21"/>
  <c r="L334" i="21"/>
  <c r="X334" i="21"/>
  <c r="K334" i="21"/>
  <c r="W334" i="21"/>
  <c r="J334" i="21"/>
  <c r="V334" i="21"/>
  <c r="I334" i="21"/>
  <c r="U334" i="21"/>
  <c r="H334" i="21"/>
  <c r="T334" i="21"/>
  <c r="G334" i="21"/>
  <c r="S334" i="21"/>
  <c r="P333" i="21"/>
  <c r="AB333" i="21"/>
  <c r="O333" i="21"/>
  <c r="AA333" i="21"/>
  <c r="N333" i="21"/>
  <c r="Z333" i="21"/>
  <c r="M333" i="21"/>
  <c r="Y333" i="21"/>
  <c r="L333" i="21"/>
  <c r="X333" i="21"/>
  <c r="K333" i="21"/>
  <c r="W333" i="21"/>
  <c r="J333" i="21"/>
  <c r="V333" i="21"/>
  <c r="I333" i="21"/>
  <c r="U333" i="21"/>
  <c r="H333" i="21"/>
  <c r="T333" i="21"/>
  <c r="G333" i="21"/>
  <c r="S333" i="21"/>
  <c r="P332" i="21"/>
  <c r="AB332" i="21"/>
  <c r="O332" i="21"/>
  <c r="AA332" i="21"/>
  <c r="N332" i="21"/>
  <c r="Z332" i="21"/>
  <c r="M332" i="21"/>
  <c r="Y332" i="21"/>
  <c r="L332" i="21"/>
  <c r="X332" i="21"/>
  <c r="K332" i="21"/>
  <c r="W332" i="21"/>
  <c r="J332" i="21"/>
  <c r="V332" i="21"/>
  <c r="I332" i="21"/>
  <c r="U332" i="21"/>
  <c r="H332" i="21"/>
  <c r="T332" i="21"/>
  <c r="G332" i="21"/>
  <c r="S332" i="21"/>
  <c r="P331" i="21"/>
  <c r="AB331" i="21"/>
  <c r="O331" i="21"/>
  <c r="AA331" i="21"/>
  <c r="N331" i="21"/>
  <c r="Z331" i="21"/>
  <c r="M331" i="21"/>
  <c r="Y331" i="21"/>
  <c r="L331" i="21"/>
  <c r="X331" i="21"/>
  <c r="K331" i="21"/>
  <c r="W331" i="21"/>
  <c r="J331" i="21"/>
  <c r="V331" i="21"/>
  <c r="I331" i="21"/>
  <c r="U331" i="21"/>
  <c r="H331" i="21"/>
  <c r="T331" i="21"/>
  <c r="G331" i="21"/>
  <c r="S331" i="21"/>
  <c r="P330" i="21"/>
  <c r="AB330" i="21"/>
  <c r="O330" i="21"/>
  <c r="AA330" i="21"/>
  <c r="N330" i="21"/>
  <c r="Z330" i="21"/>
  <c r="M330" i="21"/>
  <c r="Y330" i="21"/>
  <c r="L330" i="21"/>
  <c r="X330" i="21"/>
  <c r="K330" i="21"/>
  <c r="W330" i="21"/>
  <c r="J330" i="21"/>
  <c r="V330" i="21"/>
  <c r="I330" i="21"/>
  <c r="U330" i="21"/>
  <c r="H330" i="21"/>
  <c r="T330" i="21"/>
  <c r="G330" i="21"/>
  <c r="S330" i="21"/>
  <c r="P329" i="21"/>
  <c r="AB329" i="21"/>
  <c r="O329" i="21"/>
  <c r="AA329" i="21"/>
  <c r="N329" i="21"/>
  <c r="Z329" i="21"/>
  <c r="M329" i="21"/>
  <c r="Y329" i="21"/>
  <c r="L329" i="21"/>
  <c r="X329" i="21"/>
  <c r="K329" i="21"/>
  <c r="W329" i="21"/>
  <c r="J329" i="21"/>
  <c r="V329" i="21"/>
  <c r="I329" i="21"/>
  <c r="U329" i="21"/>
  <c r="H329" i="21"/>
  <c r="T329" i="21"/>
  <c r="G329" i="21"/>
  <c r="S329" i="21"/>
  <c r="P328" i="21"/>
  <c r="AB328" i="21"/>
  <c r="O328" i="21"/>
  <c r="AA328" i="21"/>
  <c r="N328" i="21"/>
  <c r="Z328" i="21"/>
  <c r="M328" i="21"/>
  <c r="Y328" i="21"/>
  <c r="L328" i="21"/>
  <c r="X328" i="21"/>
  <c r="K328" i="21"/>
  <c r="W328" i="21"/>
  <c r="J328" i="21"/>
  <c r="V328" i="21"/>
  <c r="I328" i="21"/>
  <c r="U328" i="21"/>
  <c r="H328" i="21"/>
  <c r="T328" i="21"/>
  <c r="G328" i="21"/>
  <c r="S328" i="21"/>
  <c r="P327" i="21"/>
  <c r="AB327" i="21"/>
  <c r="O327" i="21"/>
  <c r="AA327" i="21"/>
  <c r="N327" i="21"/>
  <c r="Z327" i="21"/>
  <c r="M327" i="21"/>
  <c r="Y327" i="21"/>
  <c r="L327" i="21"/>
  <c r="X327" i="21"/>
  <c r="K327" i="21"/>
  <c r="W327" i="21"/>
  <c r="J327" i="21"/>
  <c r="V327" i="21"/>
  <c r="I327" i="21"/>
  <c r="U327" i="21"/>
  <c r="H327" i="21"/>
  <c r="T327" i="21"/>
  <c r="G327" i="21"/>
  <c r="S327" i="21"/>
  <c r="P326" i="21"/>
  <c r="AB326" i="21"/>
  <c r="O326" i="21"/>
  <c r="AA326" i="21"/>
  <c r="N326" i="21"/>
  <c r="Z326" i="21"/>
  <c r="M326" i="21"/>
  <c r="Y326" i="21"/>
  <c r="L326" i="21"/>
  <c r="X326" i="21"/>
  <c r="K326" i="21"/>
  <c r="W326" i="21"/>
  <c r="J326" i="21"/>
  <c r="V326" i="21"/>
  <c r="I326" i="21"/>
  <c r="U326" i="21"/>
  <c r="H326" i="21"/>
  <c r="T326" i="21"/>
  <c r="G326" i="21"/>
  <c r="S326" i="21"/>
  <c r="P325" i="21"/>
  <c r="AB325" i="21"/>
  <c r="O325" i="21"/>
  <c r="AA325" i="21"/>
  <c r="N325" i="21"/>
  <c r="Z325" i="21"/>
  <c r="M325" i="21"/>
  <c r="Y325" i="21"/>
  <c r="L325" i="21"/>
  <c r="X325" i="21"/>
  <c r="K325" i="21"/>
  <c r="W325" i="21"/>
  <c r="J325" i="21"/>
  <c r="V325" i="21"/>
  <c r="I325" i="21"/>
  <c r="U325" i="21"/>
  <c r="H325" i="21"/>
  <c r="T325" i="21"/>
  <c r="G325" i="21"/>
  <c r="S325" i="21"/>
  <c r="P324" i="21"/>
  <c r="AB324" i="21"/>
  <c r="O324" i="21"/>
  <c r="AA324" i="21"/>
  <c r="N324" i="21"/>
  <c r="Z324" i="21"/>
  <c r="M324" i="21"/>
  <c r="Y324" i="21"/>
  <c r="L324" i="21"/>
  <c r="X324" i="21"/>
  <c r="K324" i="21"/>
  <c r="W324" i="21"/>
  <c r="J324" i="21"/>
  <c r="V324" i="21"/>
  <c r="I324" i="21"/>
  <c r="U324" i="21"/>
  <c r="H324" i="21"/>
  <c r="T324" i="21"/>
  <c r="G324" i="21"/>
  <c r="S324" i="21"/>
  <c r="P323" i="21"/>
  <c r="AB323" i="21"/>
  <c r="O323" i="21"/>
  <c r="AA323" i="21"/>
  <c r="N323" i="21"/>
  <c r="Z323" i="21"/>
  <c r="M323" i="21"/>
  <c r="Y323" i="21"/>
  <c r="L323" i="21"/>
  <c r="X323" i="21"/>
  <c r="K323" i="21"/>
  <c r="W323" i="21"/>
  <c r="J323" i="21"/>
  <c r="V323" i="21"/>
  <c r="I323" i="21"/>
  <c r="U323" i="21"/>
  <c r="H323" i="21"/>
  <c r="T323" i="21"/>
  <c r="G323" i="21"/>
  <c r="S323" i="21"/>
  <c r="P322" i="21"/>
  <c r="AB322" i="21"/>
  <c r="O322" i="21"/>
  <c r="AA322" i="21"/>
  <c r="N322" i="21"/>
  <c r="Z322" i="21"/>
  <c r="M322" i="21"/>
  <c r="Y322" i="21"/>
  <c r="L322" i="21"/>
  <c r="X322" i="21"/>
  <c r="K322" i="21"/>
  <c r="W322" i="21"/>
  <c r="J322" i="21"/>
  <c r="V322" i="21"/>
  <c r="I322" i="21"/>
  <c r="U322" i="21"/>
  <c r="H322" i="21"/>
  <c r="T322" i="21"/>
  <c r="G322" i="21"/>
  <c r="S322" i="21"/>
  <c r="P321" i="21"/>
  <c r="AB321" i="21"/>
  <c r="O321" i="21"/>
  <c r="AA321" i="21"/>
  <c r="N321" i="21"/>
  <c r="Z321" i="21"/>
  <c r="M321" i="21"/>
  <c r="Y321" i="21"/>
  <c r="L321" i="21"/>
  <c r="X321" i="21"/>
  <c r="K321" i="21"/>
  <c r="W321" i="21"/>
  <c r="J321" i="21"/>
  <c r="V321" i="21"/>
  <c r="I321" i="21"/>
  <c r="U321" i="21"/>
  <c r="H321" i="21"/>
  <c r="T321" i="21"/>
  <c r="G321" i="21"/>
  <c r="S321" i="21"/>
  <c r="P320" i="21"/>
  <c r="AB320" i="21"/>
  <c r="O320" i="21"/>
  <c r="AA320" i="21"/>
  <c r="N320" i="21"/>
  <c r="Z320" i="21"/>
  <c r="M320" i="21"/>
  <c r="Y320" i="21"/>
  <c r="L320" i="21"/>
  <c r="X320" i="21"/>
  <c r="K320" i="21"/>
  <c r="W320" i="21"/>
  <c r="J320" i="21"/>
  <c r="V320" i="21"/>
  <c r="I320" i="21"/>
  <c r="U320" i="21"/>
  <c r="H320" i="21"/>
  <c r="T320" i="21"/>
  <c r="G320" i="21"/>
  <c r="S320" i="21"/>
  <c r="P319" i="21"/>
  <c r="AB319" i="21"/>
  <c r="O319" i="21"/>
  <c r="AA319" i="21"/>
  <c r="N319" i="21"/>
  <c r="Z319" i="21"/>
  <c r="M319" i="21"/>
  <c r="Y319" i="21"/>
  <c r="L319" i="21"/>
  <c r="X319" i="21"/>
  <c r="K319" i="21"/>
  <c r="W319" i="21"/>
  <c r="J319" i="21"/>
  <c r="V319" i="21"/>
  <c r="I319" i="21"/>
  <c r="U319" i="21"/>
  <c r="H319" i="21"/>
  <c r="T319" i="21"/>
  <c r="G319" i="21"/>
  <c r="S319" i="21"/>
  <c r="P318" i="21"/>
  <c r="AB318" i="21"/>
  <c r="O318" i="21"/>
  <c r="AA318" i="21"/>
  <c r="N318" i="21"/>
  <c r="Z318" i="21"/>
  <c r="M318" i="21"/>
  <c r="Y318" i="21"/>
  <c r="L318" i="21"/>
  <c r="X318" i="21"/>
  <c r="K318" i="21"/>
  <c r="W318" i="21"/>
  <c r="J318" i="21"/>
  <c r="V318" i="21"/>
  <c r="I318" i="21"/>
  <c r="U318" i="21"/>
  <c r="H318" i="21"/>
  <c r="T318" i="21"/>
  <c r="G318" i="21"/>
  <c r="S318" i="21"/>
  <c r="P317" i="21"/>
  <c r="AB317" i="21"/>
  <c r="O317" i="21"/>
  <c r="AA317" i="21"/>
  <c r="N317" i="21"/>
  <c r="Z317" i="21"/>
  <c r="M317" i="21"/>
  <c r="Y317" i="21"/>
  <c r="L317" i="21"/>
  <c r="X317" i="21"/>
  <c r="K317" i="21"/>
  <c r="W317" i="21"/>
  <c r="J317" i="21"/>
  <c r="V317" i="21"/>
  <c r="I317" i="21"/>
  <c r="U317" i="21"/>
  <c r="H317" i="21"/>
  <c r="T317" i="21"/>
  <c r="G317" i="21"/>
  <c r="S317" i="21"/>
  <c r="P316" i="21"/>
  <c r="AB316" i="21"/>
  <c r="O316" i="21"/>
  <c r="AA316" i="21"/>
  <c r="N316" i="21"/>
  <c r="Z316" i="21"/>
  <c r="M316" i="21"/>
  <c r="Y316" i="21"/>
  <c r="L316" i="21"/>
  <c r="X316" i="21"/>
  <c r="K316" i="21"/>
  <c r="W316" i="21"/>
  <c r="J316" i="21"/>
  <c r="V316" i="21"/>
  <c r="I316" i="21"/>
  <c r="U316" i="21"/>
  <c r="H316" i="21"/>
  <c r="T316" i="21"/>
  <c r="G316" i="21"/>
  <c r="S316" i="21"/>
  <c r="P315" i="21"/>
  <c r="AB315" i="21"/>
  <c r="O315" i="21"/>
  <c r="AA315" i="21"/>
  <c r="N315" i="21"/>
  <c r="Z315" i="21"/>
  <c r="M315" i="21"/>
  <c r="Y315" i="21"/>
  <c r="L315" i="21"/>
  <c r="X315" i="21"/>
  <c r="K315" i="21"/>
  <c r="W315" i="21"/>
  <c r="J315" i="21"/>
  <c r="V315" i="21"/>
  <c r="I315" i="21"/>
  <c r="U315" i="21"/>
  <c r="H315" i="21"/>
  <c r="T315" i="21"/>
  <c r="G315" i="21"/>
  <c r="S315" i="21"/>
  <c r="P314" i="21"/>
  <c r="AB314" i="21"/>
  <c r="O314" i="21"/>
  <c r="AA314" i="21"/>
  <c r="N314" i="21"/>
  <c r="Z314" i="21"/>
  <c r="M314" i="21"/>
  <c r="Y314" i="21"/>
  <c r="L314" i="21"/>
  <c r="X314" i="21"/>
  <c r="K314" i="21"/>
  <c r="W314" i="21"/>
  <c r="J314" i="21"/>
  <c r="V314" i="21"/>
  <c r="I314" i="21"/>
  <c r="U314" i="21"/>
  <c r="H314" i="21"/>
  <c r="T314" i="21"/>
  <c r="G314" i="21"/>
  <c r="S314" i="21"/>
  <c r="P313" i="21"/>
  <c r="AB313" i="21"/>
  <c r="O313" i="21"/>
  <c r="AA313" i="21"/>
  <c r="N313" i="21"/>
  <c r="Z313" i="21"/>
  <c r="M313" i="21"/>
  <c r="Y313" i="21"/>
  <c r="L313" i="21"/>
  <c r="X313" i="21"/>
  <c r="K313" i="21"/>
  <c r="W313" i="21"/>
  <c r="J313" i="21"/>
  <c r="V313" i="21"/>
  <c r="I313" i="21"/>
  <c r="U313" i="21"/>
  <c r="H313" i="21"/>
  <c r="T313" i="21"/>
  <c r="G313" i="21"/>
  <c r="S313" i="21"/>
  <c r="P312" i="21"/>
  <c r="AB312" i="21"/>
  <c r="O312" i="21"/>
  <c r="AA312" i="21"/>
  <c r="N312" i="21"/>
  <c r="Z312" i="21"/>
  <c r="M312" i="21"/>
  <c r="Y312" i="21"/>
  <c r="L312" i="21"/>
  <c r="X312" i="21"/>
  <c r="K312" i="21"/>
  <c r="W312" i="21"/>
  <c r="J312" i="21"/>
  <c r="V312" i="21"/>
  <c r="I312" i="21"/>
  <c r="U312" i="21"/>
  <c r="H312" i="21"/>
  <c r="T312" i="21"/>
  <c r="G312" i="21"/>
  <c r="S312" i="21"/>
  <c r="P311" i="21"/>
  <c r="AB311" i="21"/>
  <c r="O311" i="21"/>
  <c r="AA311" i="21"/>
  <c r="N311" i="21"/>
  <c r="Z311" i="21"/>
  <c r="M311" i="21"/>
  <c r="Y311" i="21"/>
  <c r="L311" i="21"/>
  <c r="X311" i="21"/>
  <c r="K311" i="21"/>
  <c r="W311" i="21"/>
  <c r="J311" i="21"/>
  <c r="V311" i="21"/>
  <c r="I311" i="21"/>
  <c r="U311" i="21"/>
  <c r="H311" i="21"/>
  <c r="T311" i="21"/>
  <c r="G311" i="21"/>
  <c r="S311" i="21"/>
  <c r="P310" i="21"/>
  <c r="AB310" i="21"/>
  <c r="O310" i="21"/>
  <c r="AA310" i="21"/>
  <c r="N310" i="21"/>
  <c r="Z310" i="21"/>
  <c r="M310" i="21"/>
  <c r="Y310" i="21"/>
  <c r="L310" i="21"/>
  <c r="X310" i="21"/>
  <c r="K310" i="21"/>
  <c r="W310" i="21"/>
  <c r="J310" i="21"/>
  <c r="V310" i="21"/>
  <c r="I310" i="21"/>
  <c r="U310" i="21"/>
  <c r="H310" i="21"/>
  <c r="T310" i="21"/>
  <c r="G310" i="21"/>
  <c r="S310" i="21"/>
  <c r="P309" i="21"/>
  <c r="AB309" i="21"/>
  <c r="O309" i="21"/>
  <c r="AA309" i="21"/>
  <c r="N309" i="21"/>
  <c r="Z309" i="21"/>
  <c r="M309" i="21"/>
  <c r="Y309" i="21"/>
  <c r="L309" i="21"/>
  <c r="X309" i="21"/>
  <c r="K309" i="21"/>
  <c r="W309" i="21"/>
  <c r="J309" i="21"/>
  <c r="V309" i="21"/>
  <c r="I309" i="21"/>
  <c r="U309" i="21"/>
  <c r="H309" i="21"/>
  <c r="T309" i="21"/>
  <c r="G309" i="21"/>
  <c r="S309" i="21"/>
  <c r="P308" i="21"/>
  <c r="AB308" i="21"/>
  <c r="O308" i="21"/>
  <c r="AA308" i="21"/>
  <c r="N308" i="21"/>
  <c r="Z308" i="21"/>
  <c r="M308" i="21"/>
  <c r="Y308" i="21"/>
  <c r="L308" i="21"/>
  <c r="X308" i="21"/>
  <c r="K308" i="21"/>
  <c r="W308" i="21"/>
  <c r="J308" i="21"/>
  <c r="V308" i="21"/>
  <c r="I308" i="21"/>
  <c r="U308" i="21"/>
  <c r="H308" i="21"/>
  <c r="T308" i="21"/>
  <c r="G308" i="21"/>
  <c r="S308" i="21"/>
  <c r="P307" i="21"/>
  <c r="AB307" i="21"/>
  <c r="O307" i="21"/>
  <c r="AA307" i="21"/>
  <c r="N307" i="21"/>
  <c r="Z307" i="21"/>
  <c r="M307" i="21"/>
  <c r="Y307" i="21"/>
  <c r="L307" i="21"/>
  <c r="X307" i="21"/>
  <c r="K307" i="21"/>
  <c r="W307" i="21"/>
  <c r="J307" i="21"/>
  <c r="V307" i="21"/>
  <c r="I307" i="21"/>
  <c r="U307" i="21"/>
  <c r="H307" i="21"/>
  <c r="T307" i="21"/>
  <c r="G307" i="21"/>
  <c r="S307" i="21"/>
  <c r="P306" i="21"/>
  <c r="AB306" i="21"/>
  <c r="O306" i="21"/>
  <c r="AA306" i="21"/>
  <c r="N306" i="21"/>
  <c r="Z306" i="21"/>
  <c r="M306" i="21"/>
  <c r="Y306" i="21"/>
  <c r="L306" i="21"/>
  <c r="X306" i="21"/>
  <c r="K306" i="21"/>
  <c r="W306" i="21"/>
  <c r="J306" i="21"/>
  <c r="V306" i="21"/>
  <c r="I306" i="21"/>
  <c r="U306" i="21"/>
  <c r="H306" i="21"/>
  <c r="T306" i="21"/>
  <c r="G306" i="21"/>
  <c r="S306" i="21"/>
  <c r="P305" i="21"/>
  <c r="AB305" i="21"/>
  <c r="O305" i="21"/>
  <c r="AA305" i="21"/>
  <c r="N305" i="21"/>
  <c r="Z305" i="21"/>
  <c r="M305" i="21"/>
  <c r="Y305" i="21"/>
  <c r="L305" i="21"/>
  <c r="X305" i="21"/>
  <c r="K305" i="21"/>
  <c r="W305" i="21"/>
  <c r="J305" i="21"/>
  <c r="V305" i="21"/>
  <c r="I305" i="21"/>
  <c r="U305" i="21"/>
  <c r="H305" i="21"/>
  <c r="T305" i="21"/>
  <c r="G305" i="21"/>
  <c r="S305" i="21"/>
  <c r="P304" i="21"/>
  <c r="AB304" i="21"/>
  <c r="O304" i="21"/>
  <c r="AA304" i="21"/>
  <c r="N304" i="21"/>
  <c r="Z304" i="21"/>
  <c r="M304" i="21"/>
  <c r="Y304" i="21"/>
  <c r="L304" i="21"/>
  <c r="X304" i="21"/>
  <c r="K304" i="21"/>
  <c r="W304" i="21"/>
  <c r="J304" i="21"/>
  <c r="V304" i="21"/>
  <c r="I304" i="21"/>
  <c r="U304" i="21"/>
  <c r="H304" i="21"/>
  <c r="T304" i="21"/>
  <c r="G304" i="21"/>
  <c r="S304" i="21"/>
  <c r="P303" i="21"/>
  <c r="AB303" i="21"/>
  <c r="O303" i="21"/>
  <c r="AA303" i="21"/>
  <c r="N303" i="21"/>
  <c r="Z303" i="21"/>
  <c r="M303" i="21"/>
  <c r="Y303" i="21"/>
  <c r="L303" i="21"/>
  <c r="X303" i="21"/>
  <c r="K303" i="21"/>
  <c r="W303" i="21"/>
  <c r="J303" i="21"/>
  <c r="V303" i="21"/>
  <c r="I303" i="21"/>
  <c r="U303" i="21"/>
  <c r="H303" i="21"/>
  <c r="T303" i="21"/>
  <c r="G303" i="21"/>
  <c r="S303" i="21"/>
  <c r="P302" i="21"/>
  <c r="AB302" i="21"/>
  <c r="O302" i="21"/>
  <c r="AA302" i="21"/>
  <c r="N302" i="21"/>
  <c r="Z302" i="21"/>
  <c r="M302" i="21"/>
  <c r="Y302" i="21"/>
  <c r="L302" i="21"/>
  <c r="X302" i="21"/>
  <c r="K302" i="21"/>
  <c r="W302" i="21"/>
  <c r="J302" i="21"/>
  <c r="V302" i="21"/>
  <c r="I302" i="21"/>
  <c r="U302" i="21"/>
  <c r="H302" i="21"/>
  <c r="T302" i="21"/>
  <c r="G302" i="21"/>
  <c r="S302" i="21"/>
  <c r="P301" i="21"/>
  <c r="AB301" i="21"/>
  <c r="O301" i="21"/>
  <c r="AA301" i="21"/>
  <c r="N301" i="21"/>
  <c r="Z301" i="21"/>
  <c r="M301" i="21"/>
  <c r="Y301" i="21"/>
  <c r="L301" i="21"/>
  <c r="X301" i="21"/>
  <c r="K301" i="21"/>
  <c r="W301" i="21"/>
  <c r="J301" i="21"/>
  <c r="V301" i="21"/>
  <c r="I301" i="21"/>
  <c r="U301" i="21"/>
  <c r="H301" i="21"/>
  <c r="T301" i="21"/>
  <c r="G301" i="21"/>
  <c r="S301" i="21"/>
  <c r="P300" i="21"/>
  <c r="AB300" i="21"/>
  <c r="O300" i="21"/>
  <c r="AA300" i="21"/>
  <c r="N300" i="21"/>
  <c r="Z300" i="21"/>
  <c r="M300" i="21"/>
  <c r="Y300" i="21"/>
  <c r="L300" i="21"/>
  <c r="X300" i="21"/>
  <c r="K300" i="21"/>
  <c r="W300" i="21"/>
  <c r="J300" i="21"/>
  <c r="V300" i="21"/>
  <c r="I300" i="21"/>
  <c r="U300" i="21"/>
  <c r="H300" i="21"/>
  <c r="T300" i="21"/>
  <c r="G300" i="21"/>
  <c r="S300" i="21"/>
  <c r="P299" i="21"/>
  <c r="AB299" i="21"/>
  <c r="O299" i="21"/>
  <c r="AA299" i="21"/>
  <c r="N299" i="21"/>
  <c r="Z299" i="21"/>
  <c r="M299" i="21"/>
  <c r="Y299" i="21"/>
  <c r="L299" i="21"/>
  <c r="X299" i="21"/>
  <c r="K299" i="21"/>
  <c r="W299" i="21"/>
  <c r="J299" i="21"/>
  <c r="V299" i="21"/>
  <c r="I299" i="21"/>
  <c r="U299" i="21"/>
  <c r="H299" i="21"/>
  <c r="T299" i="21"/>
  <c r="G299" i="21"/>
  <c r="S299" i="21"/>
  <c r="P298" i="21"/>
  <c r="AB298" i="21"/>
  <c r="O298" i="21"/>
  <c r="AA298" i="21"/>
  <c r="N298" i="21"/>
  <c r="Z298" i="21"/>
  <c r="M298" i="21"/>
  <c r="Y298" i="21"/>
  <c r="L298" i="21"/>
  <c r="X298" i="21"/>
  <c r="K298" i="21"/>
  <c r="W298" i="21"/>
  <c r="J298" i="21"/>
  <c r="V298" i="21"/>
  <c r="I298" i="21"/>
  <c r="U298" i="21"/>
  <c r="H298" i="21"/>
  <c r="T298" i="21"/>
  <c r="G298" i="21"/>
  <c r="S298" i="21"/>
  <c r="P297" i="21"/>
  <c r="AB297" i="21"/>
  <c r="O297" i="21"/>
  <c r="AA297" i="21"/>
  <c r="N297" i="21"/>
  <c r="Z297" i="21"/>
  <c r="M297" i="21"/>
  <c r="Y297" i="21"/>
  <c r="L297" i="21"/>
  <c r="X297" i="21"/>
  <c r="K297" i="21"/>
  <c r="W297" i="21"/>
  <c r="J297" i="21"/>
  <c r="V297" i="21"/>
  <c r="I297" i="21"/>
  <c r="U297" i="21"/>
  <c r="H297" i="21"/>
  <c r="T297" i="21"/>
  <c r="G297" i="21"/>
  <c r="S297" i="21"/>
  <c r="P296" i="21"/>
  <c r="AB296" i="21"/>
  <c r="O296" i="21"/>
  <c r="AA296" i="21"/>
  <c r="N296" i="21"/>
  <c r="Z296" i="21"/>
  <c r="M296" i="21"/>
  <c r="Y296" i="21"/>
  <c r="L296" i="21"/>
  <c r="X296" i="21"/>
  <c r="K296" i="21"/>
  <c r="W296" i="21"/>
  <c r="J296" i="21"/>
  <c r="V296" i="21"/>
  <c r="I296" i="21"/>
  <c r="U296" i="21"/>
  <c r="H296" i="21"/>
  <c r="T296" i="21"/>
  <c r="G296" i="21"/>
  <c r="S296" i="21"/>
  <c r="P295" i="21"/>
  <c r="AB295" i="21"/>
  <c r="O295" i="21"/>
  <c r="AA295" i="21"/>
  <c r="N295" i="21"/>
  <c r="Z295" i="21"/>
  <c r="M295" i="21"/>
  <c r="Y295" i="21"/>
  <c r="L295" i="21"/>
  <c r="X295" i="21"/>
  <c r="K295" i="21"/>
  <c r="W295" i="21"/>
  <c r="J295" i="21"/>
  <c r="V295" i="21"/>
  <c r="I295" i="21"/>
  <c r="U295" i="21"/>
  <c r="H295" i="21"/>
  <c r="T295" i="21"/>
  <c r="G295" i="21"/>
  <c r="S295" i="21"/>
  <c r="P294" i="21"/>
  <c r="AB294" i="21"/>
  <c r="O294" i="21"/>
  <c r="AA294" i="21"/>
  <c r="N294" i="21"/>
  <c r="Z294" i="21"/>
  <c r="M294" i="21"/>
  <c r="Y294" i="21"/>
  <c r="L294" i="21"/>
  <c r="X294" i="21"/>
  <c r="K294" i="21"/>
  <c r="W294" i="21"/>
  <c r="J294" i="21"/>
  <c r="V294" i="21"/>
  <c r="I294" i="21"/>
  <c r="U294" i="21"/>
  <c r="H294" i="21"/>
  <c r="T294" i="21"/>
  <c r="G294" i="21"/>
  <c r="S294" i="21"/>
  <c r="P293" i="21"/>
  <c r="AB293" i="21"/>
  <c r="O293" i="21"/>
  <c r="AA293" i="21"/>
  <c r="N293" i="21"/>
  <c r="Z293" i="21"/>
  <c r="M293" i="21"/>
  <c r="Y293" i="21"/>
  <c r="L293" i="21"/>
  <c r="X293" i="21"/>
  <c r="K293" i="21"/>
  <c r="W293" i="21"/>
  <c r="J293" i="21"/>
  <c r="V293" i="21"/>
  <c r="I293" i="21"/>
  <c r="U293" i="21"/>
  <c r="H293" i="21"/>
  <c r="T293" i="21"/>
  <c r="G293" i="21"/>
  <c r="S293" i="21"/>
  <c r="P292" i="21"/>
  <c r="AB292" i="21"/>
  <c r="O292" i="21"/>
  <c r="AA292" i="21"/>
  <c r="N292" i="21"/>
  <c r="Z292" i="21"/>
  <c r="M292" i="21"/>
  <c r="Y292" i="21"/>
  <c r="L292" i="21"/>
  <c r="X292" i="21"/>
  <c r="K292" i="21"/>
  <c r="W292" i="21"/>
  <c r="J292" i="21"/>
  <c r="V292" i="21"/>
  <c r="I292" i="21"/>
  <c r="U292" i="21"/>
  <c r="H292" i="21"/>
  <c r="T292" i="21"/>
  <c r="G292" i="21"/>
  <c r="S292" i="21"/>
  <c r="P291" i="21"/>
  <c r="AB291" i="21"/>
  <c r="O291" i="21"/>
  <c r="AA291" i="21"/>
  <c r="N291" i="21"/>
  <c r="Z291" i="21"/>
  <c r="M291" i="21"/>
  <c r="Y291" i="21"/>
  <c r="L291" i="21"/>
  <c r="X291" i="21"/>
  <c r="K291" i="21"/>
  <c r="W291" i="21"/>
  <c r="J291" i="21"/>
  <c r="V291" i="21"/>
  <c r="I291" i="21"/>
  <c r="U291" i="21"/>
  <c r="H291" i="21"/>
  <c r="T291" i="21"/>
  <c r="G291" i="21"/>
  <c r="S291" i="21"/>
  <c r="P290" i="21"/>
  <c r="AB290" i="21"/>
  <c r="O290" i="21"/>
  <c r="AA290" i="21"/>
  <c r="N290" i="21"/>
  <c r="Z290" i="21"/>
  <c r="M290" i="21"/>
  <c r="Y290" i="21"/>
  <c r="L290" i="21"/>
  <c r="X290" i="21"/>
  <c r="K290" i="21"/>
  <c r="W290" i="21"/>
  <c r="J290" i="21"/>
  <c r="V290" i="21"/>
  <c r="I290" i="21"/>
  <c r="U290" i="21"/>
  <c r="H290" i="21"/>
  <c r="T290" i="21"/>
  <c r="G290" i="21"/>
  <c r="S290" i="21"/>
  <c r="P289" i="21"/>
  <c r="AB289" i="21"/>
  <c r="O289" i="21"/>
  <c r="AA289" i="21"/>
  <c r="N289" i="21"/>
  <c r="Z289" i="21"/>
  <c r="M289" i="21"/>
  <c r="Y289" i="21"/>
  <c r="L289" i="21"/>
  <c r="X289" i="21"/>
  <c r="K289" i="21"/>
  <c r="W289" i="21"/>
  <c r="J289" i="21"/>
  <c r="V289" i="21"/>
  <c r="I289" i="21"/>
  <c r="U289" i="21"/>
  <c r="H289" i="21"/>
  <c r="T289" i="21"/>
  <c r="G289" i="21"/>
  <c r="S289" i="21"/>
  <c r="P288" i="21"/>
  <c r="AB288" i="21"/>
  <c r="O288" i="21"/>
  <c r="AA288" i="21"/>
  <c r="N288" i="21"/>
  <c r="Z288" i="21"/>
  <c r="M288" i="21"/>
  <c r="Y288" i="21"/>
  <c r="L288" i="21"/>
  <c r="X288" i="21"/>
  <c r="K288" i="21"/>
  <c r="W288" i="21"/>
  <c r="J288" i="21"/>
  <c r="V288" i="21"/>
  <c r="I288" i="21"/>
  <c r="U288" i="21"/>
  <c r="H288" i="21"/>
  <c r="T288" i="21"/>
  <c r="G288" i="21"/>
  <c r="S288" i="21"/>
  <c r="P287" i="21"/>
  <c r="AB287" i="21"/>
  <c r="O287" i="21"/>
  <c r="AA287" i="21"/>
  <c r="N287" i="21"/>
  <c r="Z287" i="21"/>
  <c r="M287" i="21"/>
  <c r="Y287" i="21"/>
  <c r="L287" i="21"/>
  <c r="X287" i="21"/>
  <c r="K287" i="21"/>
  <c r="W287" i="21"/>
  <c r="J287" i="21"/>
  <c r="V287" i="21"/>
  <c r="I287" i="21"/>
  <c r="U287" i="21"/>
  <c r="H287" i="21"/>
  <c r="T287" i="21"/>
  <c r="G287" i="21"/>
  <c r="S287" i="21"/>
  <c r="P286" i="21"/>
  <c r="AB286" i="21"/>
  <c r="O286" i="21"/>
  <c r="AA286" i="21"/>
  <c r="N286" i="21"/>
  <c r="Z286" i="21"/>
  <c r="M286" i="21"/>
  <c r="Y286" i="21"/>
  <c r="L286" i="21"/>
  <c r="X286" i="21"/>
  <c r="K286" i="21"/>
  <c r="W286" i="21"/>
  <c r="J286" i="21"/>
  <c r="V286" i="21"/>
  <c r="I286" i="21"/>
  <c r="U286" i="21"/>
  <c r="H286" i="21"/>
  <c r="T286" i="21"/>
  <c r="G286" i="21"/>
  <c r="S286" i="21"/>
  <c r="P285" i="21"/>
  <c r="AB285" i="21"/>
  <c r="O285" i="21"/>
  <c r="AA285" i="21"/>
  <c r="N285" i="21"/>
  <c r="Z285" i="21"/>
  <c r="M285" i="21"/>
  <c r="Y285" i="21"/>
  <c r="L285" i="21"/>
  <c r="X285" i="21"/>
  <c r="K285" i="21"/>
  <c r="W285" i="21"/>
  <c r="J285" i="21"/>
  <c r="V285" i="21"/>
  <c r="I285" i="21"/>
  <c r="U285" i="21"/>
  <c r="H285" i="21"/>
  <c r="T285" i="21"/>
  <c r="G285" i="21"/>
  <c r="S285" i="21"/>
  <c r="P284" i="21"/>
  <c r="AB284" i="21"/>
  <c r="O284" i="21"/>
  <c r="AA284" i="21"/>
  <c r="N284" i="21"/>
  <c r="Z284" i="21"/>
  <c r="M284" i="21"/>
  <c r="Y284" i="21"/>
  <c r="L284" i="21"/>
  <c r="X284" i="21"/>
  <c r="K284" i="21"/>
  <c r="W284" i="21"/>
  <c r="J284" i="21"/>
  <c r="V284" i="21"/>
  <c r="I284" i="21"/>
  <c r="U284" i="21"/>
  <c r="H284" i="21"/>
  <c r="T284" i="21"/>
  <c r="G284" i="21"/>
  <c r="S284" i="21"/>
  <c r="P283" i="21"/>
  <c r="AB283" i="21"/>
  <c r="O283" i="21"/>
  <c r="AA283" i="21"/>
  <c r="N283" i="21"/>
  <c r="Z283" i="21"/>
  <c r="M283" i="21"/>
  <c r="Y283" i="21"/>
  <c r="L283" i="21"/>
  <c r="X283" i="21"/>
  <c r="K283" i="21"/>
  <c r="W283" i="21"/>
  <c r="J283" i="21"/>
  <c r="V283" i="21"/>
  <c r="I283" i="21"/>
  <c r="U283" i="21"/>
  <c r="H283" i="21"/>
  <c r="T283" i="21"/>
  <c r="G283" i="21"/>
  <c r="S283" i="21"/>
  <c r="P282" i="21"/>
  <c r="AB282" i="21"/>
  <c r="O282" i="21"/>
  <c r="AA282" i="21"/>
  <c r="N282" i="21"/>
  <c r="Z282" i="21"/>
  <c r="M282" i="21"/>
  <c r="Y282" i="21"/>
  <c r="L282" i="21"/>
  <c r="X282" i="21"/>
  <c r="K282" i="21"/>
  <c r="W282" i="21"/>
  <c r="J282" i="21"/>
  <c r="V282" i="21"/>
  <c r="I282" i="21"/>
  <c r="U282" i="21"/>
  <c r="H282" i="21"/>
  <c r="T282" i="21"/>
  <c r="G282" i="21"/>
  <c r="S282" i="21"/>
  <c r="P281" i="21"/>
  <c r="AB281" i="21"/>
  <c r="O281" i="21"/>
  <c r="AA281" i="21"/>
  <c r="N281" i="21"/>
  <c r="Z281" i="21"/>
  <c r="M281" i="21"/>
  <c r="Y281" i="21"/>
  <c r="L281" i="21"/>
  <c r="X281" i="21"/>
  <c r="K281" i="21"/>
  <c r="W281" i="21"/>
  <c r="J281" i="21"/>
  <c r="V281" i="21"/>
  <c r="I281" i="21"/>
  <c r="U281" i="21"/>
  <c r="H281" i="21"/>
  <c r="T281" i="21"/>
  <c r="G281" i="21"/>
  <c r="S281" i="21"/>
  <c r="P280" i="21"/>
  <c r="AB280" i="21"/>
  <c r="O280" i="21"/>
  <c r="AA280" i="21"/>
  <c r="N280" i="21"/>
  <c r="Z280" i="21"/>
  <c r="M280" i="21"/>
  <c r="Y280" i="21"/>
  <c r="L280" i="21"/>
  <c r="X280" i="21"/>
  <c r="K280" i="21"/>
  <c r="W280" i="21"/>
  <c r="J280" i="21"/>
  <c r="V280" i="21"/>
  <c r="I280" i="21"/>
  <c r="U280" i="21"/>
  <c r="H280" i="21"/>
  <c r="T280" i="21"/>
  <c r="G280" i="21"/>
  <c r="S280" i="21"/>
  <c r="P279" i="21"/>
  <c r="AB279" i="21"/>
  <c r="O279" i="21"/>
  <c r="AA279" i="21"/>
  <c r="N279" i="21"/>
  <c r="Z279" i="21"/>
  <c r="M279" i="21"/>
  <c r="Y279" i="21"/>
  <c r="L279" i="21"/>
  <c r="X279" i="21"/>
  <c r="K279" i="21"/>
  <c r="W279" i="21"/>
  <c r="J279" i="21"/>
  <c r="V279" i="21"/>
  <c r="I279" i="21"/>
  <c r="U279" i="21"/>
  <c r="H279" i="21"/>
  <c r="T279" i="21"/>
  <c r="G279" i="21"/>
  <c r="S279" i="21"/>
  <c r="P278" i="21"/>
  <c r="AB278" i="21"/>
  <c r="O278" i="21"/>
  <c r="AA278" i="21"/>
  <c r="N278" i="21"/>
  <c r="Z278" i="21"/>
  <c r="M278" i="21"/>
  <c r="Y278" i="21"/>
  <c r="L278" i="21"/>
  <c r="X278" i="21"/>
  <c r="K278" i="21"/>
  <c r="W278" i="21"/>
  <c r="J278" i="21"/>
  <c r="V278" i="21"/>
  <c r="I278" i="21"/>
  <c r="U278" i="21"/>
  <c r="H278" i="21"/>
  <c r="T278" i="21"/>
  <c r="G278" i="21"/>
  <c r="S278" i="21"/>
  <c r="P277" i="21"/>
  <c r="AB277" i="21"/>
  <c r="O277" i="21"/>
  <c r="AA277" i="21"/>
  <c r="N277" i="21"/>
  <c r="Z277" i="21"/>
  <c r="M277" i="21"/>
  <c r="Y277" i="21"/>
  <c r="L277" i="21"/>
  <c r="X277" i="21"/>
  <c r="K277" i="21"/>
  <c r="W277" i="21"/>
  <c r="J277" i="21"/>
  <c r="V277" i="21"/>
  <c r="I277" i="21"/>
  <c r="U277" i="21"/>
  <c r="H277" i="21"/>
  <c r="T277" i="21"/>
  <c r="G277" i="21"/>
  <c r="S277" i="21"/>
  <c r="P276" i="21"/>
  <c r="AB276" i="21"/>
  <c r="O276" i="21"/>
  <c r="AA276" i="21"/>
  <c r="N276" i="21"/>
  <c r="Z276" i="21"/>
  <c r="M276" i="21"/>
  <c r="Y276" i="21"/>
  <c r="L276" i="21"/>
  <c r="X276" i="21"/>
  <c r="K276" i="21"/>
  <c r="W276" i="21"/>
  <c r="J276" i="21"/>
  <c r="V276" i="21"/>
  <c r="I276" i="21"/>
  <c r="U276" i="21"/>
  <c r="H276" i="21"/>
  <c r="T276" i="21"/>
  <c r="G276" i="21"/>
  <c r="S276" i="21"/>
  <c r="P275" i="21"/>
  <c r="AB275" i="21"/>
  <c r="O275" i="21"/>
  <c r="AA275" i="21"/>
  <c r="N275" i="21"/>
  <c r="Z275" i="21"/>
  <c r="M275" i="21"/>
  <c r="Y275" i="21"/>
  <c r="L275" i="21"/>
  <c r="X275" i="21"/>
  <c r="K275" i="21"/>
  <c r="W275" i="21"/>
  <c r="J275" i="21"/>
  <c r="V275" i="21"/>
  <c r="I275" i="21"/>
  <c r="U275" i="21"/>
  <c r="H275" i="21"/>
  <c r="T275" i="21"/>
  <c r="G275" i="21"/>
  <c r="S275" i="21"/>
  <c r="P274" i="21"/>
  <c r="AB274" i="21"/>
  <c r="O274" i="21"/>
  <c r="AA274" i="21"/>
  <c r="N274" i="21"/>
  <c r="Z274" i="21"/>
  <c r="M274" i="21"/>
  <c r="Y274" i="21"/>
  <c r="L274" i="21"/>
  <c r="X274" i="21"/>
  <c r="K274" i="21"/>
  <c r="W274" i="21"/>
  <c r="J274" i="21"/>
  <c r="V274" i="21"/>
  <c r="I274" i="21"/>
  <c r="U274" i="21"/>
  <c r="H274" i="21"/>
  <c r="T274" i="21"/>
  <c r="G274" i="21"/>
  <c r="S274" i="21"/>
  <c r="P273" i="21"/>
  <c r="AB273" i="21"/>
  <c r="O273" i="21"/>
  <c r="AA273" i="21"/>
  <c r="N273" i="21"/>
  <c r="Z273" i="21"/>
  <c r="M273" i="21"/>
  <c r="Y273" i="21"/>
  <c r="L273" i="21"/>
  <c r="X273" i="21"/>
  <c r="K273" i="21"/>
  <c r="W273" i="21"/>
  <c r="J273" i="21"/>
  <c r="V273" i="21"/>
  <c r="I273" i="21"/>
  <c r="U273" i="21"/>
  <c r="H273" i="21"/>
  <c r="T273" i="21"/>
  <c r="G273" i="21"/>
  <c r="S273" i="21"/>
  <c r="P272" i="21"/>
  <c r="AB272" i="21"/>
  <c r="O272" i="21"/>
  <c r="AA272" i="21"/>
  <c r="N272" i="21"/>
  <c r="Z272" i="21"/>
  <c r="M272" i="21"/>
  <c r="Y272" i="21"/>
  <c r="L272" i="21"/>
  <c r="X272" i="21"/>
  <c r="K272" i="21"/>
  <c r="W272" i="21"/>
  <c r="J272" i="21"/>
  <c r="V272" i="21"/>
  <c r="I272" i="21"/>
  <c r="U272" i="21"/>
  <c r="H272" i="21"/>
  <c r="T272" i="21"/>
  <c r="G272" i="21"/>
  <c r="S272" i="21"/>
  <c r="P271" i="21"/>
  <c r="AB271" i="21"/>
  <c r="O271" i="21"/>
  <c r="AA271" i="21"/>
  <c r="N271" i="21"/>
  <c r="Z271" i="21"/>
  <c r="M271" i="21"/>
  <c r="Y271" i="21"/>
  <c r="L271" i="21"/>
  <c r="X271" i="21"/>
  <c r="K271" i="21"/>
  <c r="W271" i="21"/>
  <c r="J271" i="21"/>
  <c r="V271" i="21"/>
  <c r="I271" i="21"/>
  <c r="U271" i="21"/>
  <c r="H271" i="21"/>
  <c r="T271" i="21"/>
  <c r="G271" i="21"/>
  <c r="S271" i="21"/>
  <c r="P270" i="21"/>
  <c r="AB270" i="21"/>
  <c r="O270" i="21"/>
  <c r="AA270" i="21"/>
  <c r="N270" i="21"/>
  <c r="Z270" i="21"/>
  <c r="M270" i="21"/>
  <c r="Y270" i="21"/>
  <c r="L270" i="21"/>
  <c r="X270" i="21"/>
  <c r="K270" i="21"/>
  <c r="W270" i="21"/>
  <c r="J270" i="21"/>
  <c r="V270" i="21"/>
  <c r="I270" i="21"/>
  <c r="U270" i="21"/>
  <c r="H270" i="21"/>
  <c r="T270" i="21"/>
  <c r="G270" i="21"/>
  <c r="S270" i="21"/>
  <c r="P269" i="21"/>
  <c r="AB269" i="21"/>
  <c r="O269" i="21"/>
  <c r="AA269" i="21"/>
  <c r="N269" i="21"/>
  <c r="Z269" i="21"/>
  <c r="M269" i="21"/>
  <c r="Y269" i="21"/>
  <c r="L269" i="21"/>
  <c r="X269" i="21"/>
  <c r="K269" i="21"/>
  <c r="W269" i="21"/>
  <c r="J269" i="21"/>
  <c r="V269" i="21"/>
  <c r="I269" i="21"/>
  <c r="U269" i="21"/>
  <c r="H269" i="21"/>
  <c r="T269" i="21"/>
  <c r="G269" i="21"/>
  <c r="S269" i="21"/>
  <c r="P268" i="21"/>
  <c r="AB268" i="21"/>
  <c r="O268" i="21"/>
  <c r="AA268" i="21"/>
  <c r="N268" i="21"/>
  <c r="Z268" i="21"/>
  <c r="M268" i="21"/>
  <c r="Y268" i="21"/>
  <c r="L268" i="21"/>
  <c r="X268" i="21"/>
  <c r="K268" i="21"/>
  <c r="W268" i="21"/>
  <c r="J268" i="21"/>
  <c r="V268" i="21"/>
  <c r="I268" i="21"/>
  <c r="U268" i="21"/>
  <c r="H268" i="21"/>
  <c r="T268" i="21"/>
  <c r="G268" i="21"/>
  <c r="S268" i="21"/>
  <c r="P267" i="21"/>
  <c r="AB267" i="21"/>
  <c r="O267" i="21"/>
  <c r="AA267" i="21"/>
  <c r="N267" i="21"/>
  <c r="Z267" i="21"/>
  <c r="M267" i="21"/>
  <c r="Y267" i="21"/>
  <c r="L267" i="21"/>
  <c r="X267" i="21"/>
  <c r="K267" i="21"/>
  <c r="W267" i="21"/>
  <c r="J267" i="21"/>
  <c r="V267" i="21"/>
  <c r="I267" i="21"/>
  <c r="U267" i="21"/>
  <c r="H267" i="21"/>
  <c r="T267" i="21"/>
  <c r="G267" i="21"/>
  <c r="S267" i="21"/>
  <c r="P266" i="21"/>
  <c r="AB266" i="21"/>
  <c r="O266" i="21"/>
  <c r="AA266" i="21"/>
  <c r="N266" i="21"/>
  <c r="Z266" i="21"/>
  <c r="M266" i="21"/>
  <c r="Y266" i="21"/>
  <c r="L266" i="21"/>
  <c r="X266" i="21"/>
  <c r="K266" i="21"/>
  <c r="W266" i="21"/>
  <c r="J266" i="21"/>
  <c r="V266" i="21"/>
  <c r="I266" i="21"/>
  <c r="U266" i="21"/>
  <c r="H266" i="21"/>
  <c r="T266" i="21"/>
  <c r="G266" i="21"/>
  <c r="S266" i="21"/>
  <c r="P265" i="21"/>
  <c r="AB265" i="21"/>
  <c r="O265" i="21"/>
  <c r="AA265" i="21"/>
  <c r="N265" i="21"/>
  <c r="Z265" i="21"/>
  <c r="M265" i="21"/>
  <c r="Y265" i="21"/>
  <c r="L265" i="21"/>
  <c r="X265" i="21"/>
  <c r="K265" i="21"/>
  <c r="W265" i="21"/>
  <c r="J265" i="21"/>
  <c r="V265" i="21"/>
  <c r="I265" i="21"/>
  <c r="U265" i="21"/>
  <c r="H265" i="21"/>
  <c r="T265" i="21"/>
  <c r="G265" i="21"/>
  <c r="S265" i="21"/>
  <c r="P264" i="21"/>
  <c r="AB264" i="21"/>
  <c r="O264" i="21"/>
  <c r="AA264" i="21"/>
  <c r="N264" i="21"/>
  <c r="Z264" i="21"/>
  <c r="M264" i="21"/>
  <c r="Y264" i="21"/>
  <c r="L264" i="21"/>
  <c r="X264" i="21"/>
  <c r="K264" i="21"/>
  <c r="W264" i="21"/>
  <c r="J264" i="21"/>
  <c r="V264" i="21"/>
  <c r="I264" i="21"/>
  <c r="U264" i="21"/>
  <c r="H264" i="21"/>
  <c r="T264" i="21"/>
  <c r="G264" i="21"/>
  <c r="S264" i="21"/>
  <c r="P263" i="21"/>
  <c r="AB263" i="21"/>
  <c r="O263" i="21"/>
  <c r="AA263" i="21"/>
  <c r="N263" i="21"/>
  <c r="Z263" i="21"/>
  <c r="M263" i="21"/>
  <c r="Y263" i="21"/>
  <c r="L263" i="21"/>
  <c r="X263" i="21"/>
  <c r="K263" i="21"/>
  <c r="W263" i="21"/>
  <c r="J263" i="21"/>
  <c r="V263" i="21"/>
  <c r="I263" i="21"/>
  <c r="U263" i="21"/>
  <c r="H263" i="21"/>
  <c r="T263" i="21"/>
  <c r="G263" i="21"/>
  <c r="S263" i="21"/>
  <c r="P262" i="21"/>
  <c r="AB262" i="21"/>
  <c r="O262" i="21"/>
  <c r="AA262" i="21"/>
  <c r="N262" i="21"/>
  <c r="Z262" i="21"/>
  <c r="M262" i="21"/>
  <c r="Y262" i="21"/>
  <c r="L262" i="21"/>
  <c r="X262" i="21"/>
  <c r="K262" i="21"/>
  <c r="W262" i="21"/>
  <c r="J262" i="21"/>
  <c r="V262" i="21"/>
  <c r="I262" i="21"/>
  <c r="U262" i="21"/>
  <c r="H262" i="21"/>
  <c r="T262" i="21"/>
  <c r="G262" i="21"/>
  <c r="S262" i="21"/>
  <c r="P261" i="21"/>
  <c r="AB261" i="21"/>
  <c r="O261" i="21"/>
  <c r="AA261" i="21"/>
  <c r="N261" i="21"/>
  <c r="Z261" i="21"/>
  <c r="M261" i="21"/>
  <c r="Y261" i="21"/>
  <c r="L261" i="21"/>
  <c r="X261" i="21"/>
  <c r="K261" i="21"/>
  <c r="W261" i="21"/>
  <c r="J261" i="21"/>
  <c r="V261" i="21"/>
  <c r="I261" i="21"/>
  <c r="U261" i="21"/>
  <c r="H261" i="21"/>
  <c r="T261" i="21"/>
  <c r="G261" i="21"/>
  <c r="S261" i="21"/>
  <c r="P260" i="21"/>
  <c r="AB260" i="21"/>
  <c r="O260" i="21"/>
  <c r="AA260" i="21"/>
  <c r="N260" i="21"/>
  <c r="Z260" i="21"/>
  <c r="M260" i="21"/>
  <c r="Y260" i="21"/>
  <c r="L260" i="21"/>
  <c r="X260" i="21"/>
  <c r="K260" i="21"/>
  <c r="W260" i="21"/>
  <c r="J260" i="21"/>
  <c r="V260" i="21"/>
  <c r="I260" i="21"/>
  <c r="U260" i="21"/>
  <c r="H260" i="21"/>
  <c r="T260" i="21"/>
  <c r="G260" i="21"/>
  <c r="S260" i="21"/>
  <c r="P259" i="21"/>
  <c r="AB259" i="21"/>
  <c r="O259" i="21"/>
  <c r="AA259" i="21"/>
  <c r="N259" i="21"/>
  <c r="Z259" i="21"/>
  <c r="M259" i="21"/>
  <c r="Y259" i="21"/>
  <c r="L259" i="21"/>
  <c r="X259" i="21"/>
  <c r="K259" i="21"/>
  <c r="W259" i="21"/>
  <c r="J259" i="21"/>
  <c r="V259" i="21"/>
  <c r="I259" i="21"/>
  <c r="U259" i="21"/>
  <c r="H259" i="21"/>
  <c r="T259" i="21"/>
  <c r="G259" i="21"/>
  <c r="S259" i="21"/>
  <c r="P258" i="21"/>
  <c r="AB258" i="21"/>
  <c r="O258" i="21"/>
  <c r="AA258" i="21"/>
  <c r="N258" i="21"/>
  <c r="Z258" i="21"/>
  <c r="M258" i="21"/>
  <c r="Y258" i="21"/>
  <c r="L258" i="21"/>
  <c r="X258" i="21"/>
  <c r="K258" i="21"/>
  <c r="W258" i="21"/>
  <c r="J258" i="21"/>
  <c r="V258" i="21"/>
  <c r="I258" i="21"/>
  <c r="U258" i="21"/>
  <c r="H258" i="21"/>
  <c r="T258" i="21"/>
  <c r="G258" i="21"/>
  <c r="S258" i="21"/>
  <c r="P257" i="21"/>
  <c r="AB257" i="21"/>
  <c r="O257" i="21"/>
  <c r="AA257" i="21"/>
  <c r="N257" i="21"/>
  <c r="Z257" i="21"/>
  <c r="M257" i="21"/>
  <c r="Y257" i="21"/>
  <c r="L257" i="21"/>
  <c r="X257" i="21"/>
  <c r="K257" i="21"/>
  <c r="W257" i="21"/>
  <c r="J257" i="21"/>
  <c r="V257" i="21"/>
  <c r="I257" i="21"/>
  <c r="U257" i="21"/>
  <c r="H257" i="21"/>
  <c r="T257" i="21"/>
  <c r="G257" i="21"/>
  <c r="S257" i="21"/>
  <c r="P256" i="21"/>
  <c r="AB256" i="21"/>
  <c r="O256" i="21"/>
  <c r="AA256" i="21"/>
  <c r="N256" i="21"/>
  <c r="Z256" i="21"/>
  <c r="M256" i="21"/>
  <c r="Y256" i="21"/>
  <c r="L256" i="21"/>
  <c r="X256" i="21"/>
  <c r="K256" i="21"/>
  <c r="W256" i="21"/>
  <c r="J256" i="21"/>
  <c r="V256" i="21"/>
  <c r="I256" i="21"/>
  <c r="U256" i="21"/>
  <c r="H256" i="21"/>
  <c r="T256" i="21"/>
  <c r="G256" i="21"/>
  <c r="S256" i="21"/>
  <c r="P255" i="21"/>
  <c r="AB255" i="21"/>
  <c r="O255" i="21"/>
  <c r="AA255" i="21"/>
  <c r="N255" i="21"/>
  <c r="Z255" i="21"/>
  <c r="M255" i="21"/>
  <c r="Y255" i="21"/>
  <c r="L255" i="21"/>
  <c r="X255" i="21"/>
  <c r="K255" i="21"/>
  <c r="W255" i="21"/>
  <c r="J255" i="21"/>
  <c r="V255" i="21"/>
  <c r="I255" i="21"/>
  <c r="U255" i="21"/>
  <c r="H255" i="21"/>
  <c r="T255" i="21"/>
  <c r="G255" i="21"/>
  <c r="S255" i="21"/>
  <c r="P254" i="21"/>
  <c r="AB254" i="21"/>
  <c r="O254" i="21"/>
  <c r="AA254" i="21"/>
  <c r="N254" i="21"/>
  <c r="Z254" i="21"/>
  <c r="M254" i="21"/>
  <c r="Y254" i="21"/>
  <c r="L254" i="21"/>
  <c r="X254" i="21"/>
  <c r="K254" i="21"/>
  <c r="W254" i="21"/>
  <c r="J254" i="21"/>
  <c r="V254" i="21"/>
  <c r="I254" i="21"/>
  <c r="U254" i="21"/>
  <c r="H254" i="21"/>
  <c r="T254" i="21"/>
  <c r="G254" i="21"/>
  <c r="S254" i="21"/>
  <c r="P253" i="21"/>
  <c r="AB253" i="21"/>
  <c r="O253" i="21"/>
  <c r="AA253" i="21"/>
  <c r="N253" i="21"/>
  <c r="Z253" i="21"/>
  <c r="M253" i="21"/>
  <c r="Y253" i="21"/>
  <c r="L253" i="21"/>
  <c r="X253" i="21"/>
  <c r="K253" i="21"/>
  <c r="W253" i="21"/>
  <c r="J253" i="21"/>
  <c r="V253" i="21"/>
  <c r="I253" i="21"/>
  <c r="U253" i="21"/>
  <c r="H253" i="21"/>
  <c r="T253" i="21"/>
  <c r="G253" i="21"/>
  <c r="S253" i="21"/>
  <c r="P252" i="21"/>
  <c r="AB252" i="21"/>
  <c r="O252" i="21"/>
  <c r="AA252" i="21"/>
  <c r="N252" i="21"/>
  <c r="Z252" i="21"/>
  <c r="M252" i="21"/>
  <c r="Y252" i="21"/>
  <c r="L252" i="21"/>
  <c r="X252" i="21"/>
  <c r="K252" i="21"/>
  <c r="W252" i="21"/>
  <c r="J252" i="21"/>
  <c r="V252" i="21"/>
  <c r="I252" i="21"/>
  <c r="U252" i="21"/>
  <c r="H252" i="21"/>
  <c r="T252" i="21"/>
  <c r="G252" i="21"/>
  <c r="S252" i="21"/>
  <c r="P251" i="21"/>
  <c r="AB251" i="21"/>
  <c r="O251" i="21"/>
  <c r="AA251" i="21"/>
  <c r="N251" i="21"/>
  <c r="Z251" i="21"/>
  <c r="M251" i="21"/>
  <c r="Y251" i="21"/>
  <c r="L251" i="21"/>
  <c r="X251" i="21"/>
  <c r="K251" i="21"/>
  <c r="W251" i="21"/>
  <c r="J251" i="21"/>
  <c r="V251" i="21"/>
  <c r="I251" i="21"/>
  <c r="U251" i="21"/>
  <c r="H251" i="21"/>
  <c r="T251" i="21"/>
  <c r="G251" i="21"/>
  <c r="S251" i="21"/>
  <c r="P250" i="21"/>
  <c r="AB250" i="21"/>
  <c r="O250" i="21"/>
  <c r="AA250" i="21"/>
  <c r="N250" i="21"/>
  <c r="Z250" i="21"/>
  <c r="M250" i="21"/>
  <c r="Y250" i="21"/>
  <c r="L250" i="21"/>
  <c r="X250" i="21"/>
  <c r="K250" i="21"/>
  <c r="W250" i="21"/>
  <c r="J250" i="21"/>
  <c r="V250" i="21"/>
  <c r="I250" i="21"/>
  <c r="U250" i="21"/>
  <c r="H250" i="21"/>
  <c r="T250" i="21"/>
  <c r="G250" i="21"/>
  <c r="S250" i="21"/>
  <c r="P249" i="21"/>
  <c r="AB249" i="21"/>
  <c r="O249" i="21"/>
  <c r="AA249" i="21"/>
  <c r="N249" i="21"/>
  <c r="Z249" i="21"/>
  <c r="M249" i="21"/>
  <c r="Y249" i="21"/>
  <c r="L249" i="21"/>
  <c r="X249" i="21"/>
  <c r="K249" i="21"/>
  <c r="W249" i="21"/>
  <c r="J249" i="21"/>
  <c r="V249" i="21"/>
  <c r="I249" i="21"/>
  <c r="U249" i="21"/>
  <c r="H249" i="21"/>
  <c r="T249" i="21"/>
  <c r="G249" i="21"/>
  <c r="S249" i="21"/>
  <c r="P248" i="21"/>
  <c r="AB248" i="21"/>
  <c r="O248" i="21"/>
  <c r="AA248" i="21"/>
  <c r="N248" i="21"/>
  <c r="Z248" i="21"/>
  <c r="M248" i="21"/>
  <c r="Y248" i="21"/>
  <c r="L248" i="21"/>
  <c r="X248" i="21"/>
  <c r="K248" i="21"/>
  <c r="W248" i="21"/>
  <c r="J248" i="21"/>
  <c r="V248" i="21"/>
  <c r="I248" i="21"/>
  <c r="U248" i="21"/>
  <c r="H248" i="21"/>
  <c r="T248" i="21"/>
  <c r="G248" i="21"/>
  <c r="S248" i="21"/>
  <c r="P247" i="21"/>
  <c r="AB247" i="21"/>
  <c r="O247" i="21"/>
  <c r="AA247" i="21"/>
  <c r="N247" i="21"/>
  <c r="Z247" i="21"/>
  <c r="M247" i="21"/>
  <c r="Y247" i="21"/>
  <c r="L247" i="21"/>
  <c r="X247" i="21"/>
  <c r="K247" i="21"/>
  <c r="W247" i="21"/>
  <c r="J247" i="21"/>
  <c r="V247" i="21"/>
  <c r="I247" i="21"/>
  <c r="U247" i="21"/>
  <c r="H247" i="21"/>
  <c r="T247" i="21"/>
  <c r="G247" i="21"/>
  <c r="S247" i="21"/>
  <c r="P246" i="21"/>
  <c r="AB246" i="21"/>
  <c r="O246" i="21"/>
  <c r="AA246" i="21"/>
  <c r="N246" i="21"/>
  <c r="Z246" i="21"/>
  <c r="M246" i="21"/>
  <c r="Y246" i="21"/>
  <c r="L246" i="21"/>
  <c r="X246" i="21"/>
  <c r="K246" i="21"/>
  <c r="W246" i="21"/>
  <c r="J246" i="21"/>
  <c r="V246" i="21"/>
  <c r="I246" i="21"/>
  <c r="U246" i="21"/>
  <c r="H246" i="21"/>
  <c r="T246" i="21"/>
  <c r="G246" i="21"/>
  <c r="S246" i="21"/>
  <c r="P245" i="21"/>
  <c r="AB245" i="21"/>
  <c r="O245" i="21"/>
  <c r="AA245" i="21"/>
  <c r="N245" i="21"/>
  <c r="Z245" i="21"/>
  <c r="M245" i="21"/>
  <c r="Y245" i="21"/>
  <c r="L245" i="21"/>
  <c r="X245" i="21"/>
  <c r="K245" i="21"/>
  <c r="W245" i="21"/>
  <c r="J245" i="21"/>
  <c r="V245" i="21"/>
  <c r="I245" i="21"/>
  <c r="U245" i="21"/>
  <c r="H245" i="21"/>
  <c r="T245" i="21"/>
  <c r="G245" i="21"/>
  <c r="S245" i="21"/>
  <c r="P244" i="21"/>
  <c r="AB244" i="21"/>
  <c r="O244" i="21"/>
  <c r="AA244" i="21"/>
  <c r="N244" i="21"/>
  <c r="Z244" i="21"/>
  <c r="M244" i="21"/>
  <c r="Y244" i="21"/>
  <c r="L244" i="21"/>
  <c r="X244" i="21"/>
  <c r="K244" i="21"/>
  <c r="W244" i="21"/>
  <c r="J244" i="21"/>
  <c r="V244" i="21"/>
  <c r="I244" i="21"/>
  <c r="U244" i="21"/>
  <c r="H244" i="21"/>
  <c r="T244" i="21"/>
  <c r="G244" i="21"/>
  <c r="S244" i="21"/>
  <c r="P243" i="21"/>
  <c r="AB243" i="21"/>
  <c r="O243" i="21"/>
  <c r="AA243" i="21"/>
  <c r="N243" i="21"/>
  <c r="Z243" i="21"/>
  <c r="M243" i="21"/>
  <c r="Y243" i="21"/>
  <c r="L243" i="21"/>
  <c r="X243" i="21"/>
  <c r="K243" i="21"/>
  <c r="W243" i="21"/>
  <c r="J243" i="21"/>
  <c r="V243" i="21"/>
  <c r="I243" i="21"/>
  <c r="U243" i="21"/>
  <c r="H243" i="21"/>
  <c r="T243" i="21"/>
  <c r="G243" i="21"/>
  <c r="S243" i="21"/>
  <c r="P242" i="21"/>
  <c r="AB242" i="21"/>
  <c r="O242" i="21"/>
  <c r="AA242" i="21"/>
  <c r="N242" i="21"/>
  <c r="Z242" i="21"/>
  <c r="M242" i="21"/>
  <c r="Y242" i="21"/>
  <c r="L242" i="21"/>
  <c r="X242" i="21"/>
  <c r="K242" i="21"/>
  <c r="W242" i="21"/>
  <c r="J242" i="21"/>
  <c r="V242" i="21"/>
  <c r="I242" i="21"/>
  <c r="U242" i="21"/>
  <c r="H242" i="21"/>
  <c r="T242" i="21"/>
  <c r="G242" i="21"/>
  <c r="S242" i="21"/>
  <c r="P241" i="21"/>
  <c r="AB241" i="21"/>
  <c r="O241" i="21"/>
  <c r="AA241" i="21"/>
  <c r="N241" i="21"/>
  <c r="Z241" i="21"/>
  <c r="M241" i="21"/>
  <c r="Y241" i="21"/>
  <c r="L241" i="21"/>
  <c r="X241" i="21"/>
  <c r="K241" i="21"/>
  <c r="W241" i="21"/>
  <c r="J241" i="21"/>
  <c r="V241" i="21"/>
  <c r="I241" i="21"/>
  <c r="U241" i="21"/>
  <c r="H241" i="21"/>
  <c r="T241" i="21"/>
  <c r="G241" i="21"/>
  <c r="S241" i="21"/>
  <c r="P240" i="21"/>
  <c r="AB240" i="21"/>
  <c r="O240" i="21"/>
  <c r="AA240" i="21"/>
  <c r="N240" i="21"/>
  <c r="Z240" i="21"/>
  <c r="M240" i="21"/>
  <c r="Y240" i="21"/>
  <c r="L240" i="21"/>
  <c r="X240" i="21"/>
  <c r="K240" i="21"/>
  <c r="W240" i="21"/>
  <c r="J240" i="21"/>
  <c r="V240" i="21"/>
  <c r="I240" i="21"/>
  <c r="U240" i="21"/>
  <c r="H240" i="21"/>
  <c r="T240" i="21"/>
  <c r="G240" i="21"/>
  <c r="S240" i="21"/>
  <c r="P239" i="21"/>
  <c r="AB239" i="21"/>
  <c r="O239" i="21"/>
  <c r="AA239" i="21"/>
  <c r="N239" i="21"/>
  <c r="Z239" i="21"/>
  <c r="M239" i="21"/>
  <c r="Y239" i="21"/>
  <c r="L239" i="21"/>
  <c r="X239" i="21"/>
  <c r="K239" i="21"/>
  <c r="W239" i="21"/>
  <c r="J239" i="21"/>
  <c r="V239" i="21"/>
  <c r="I239" i="21"/>
  <c r="U239" i="21"/>
  <c r="H239" i="21"/>
  <c r="T239" i="21"/>
  <c r="G239" i="21"/>
  <c r="S239" i="21"/>
  <c r="P238" i="21"/>
  <c r="AB238" i="21"/>
  <c r="O238" i="21"/>
  <c r="AA238" i="21"/>
  <c r="N238" i="21"/>
  <c r="Z238" i="21"/>
  <c r="M238" i="21"/>
  <c r="Y238" i="21"/>
  <c r="L238" i="21"/>
  <c r="X238" i="21"/>
  <c r="K238" i="21"/>
  <c r="W238" i="21"/>
  <c r="J238" i="21"/>
  <c r="V238" i="21"/>
  <c r="I238" i="21"/>
  <c r="U238" i="21"/>
  <c r="H238" i="21"/>
  <c r="T238" i="21"/>
  <c r="G238" i="21"/>
  <c r="S238" i="21"/>
  <c r="P237" i="21"/>
  <c r="AB237" i="21"/>
  <c r="O237" i="21"/>
  <c r="AA237" i="21"/>
  <c r="N237" i="21"/>
  <c r="Z237" i="21"/>
  <c r="M237" i="21"/>
  <c r="Y237" i="21"/>
  <c r="L237" i="21"/>
  <c r="X237" i="21"/>
  <c r="K237" i="21"/>
  <c r="W237" i="21"/>
  <c r="J237" i="21"/>
  <c r="V237" i="21"/>
  <c r="I237" i="21"/>
  <c r="U237" i="21"/>
  <c r="H237" i="21"/>
  <c r="T237" i="21"/>
  <c r="G237" i="21"/>
  <c r="S237" i="21"/>
  <c r="P236" i="21"/>
  <c r="AB236" i="21"/>
  <c r="O236" i="21"/>
  <c r="AA236" i="21"/>
  <c r="N236" i="21"/>
  <c r="Z236" i="21"/>
  <c r="M236" i="21"/>
  <c r="Y236" i="21"/>
  <c r="L236" i="21"/>
  <c r="X236" i="21"/>
  <c r="K236" i="21"/>
  <c r="W236" i="21"/>
  <c r="J236" i="21"/>
  <c r="V236" i="21"/>
  <c r="I236" i="21"/>
  <c r="U236" i="21"/>
  <c r="H236" i="21"/>
  <c r="T236" i="21"/>
  <c r="G236" i="21"/>
  <c r="S236" i="21"/>
  <c r="P235" i="21"/>
  <c r="AB235" i="21"/>
  <c r="O235" i="21"/>
  <c r="AA235" i="21"/>
  <c r="N235" i="21"/>
  <c r="Z235" i="21"/>
  <c r="M235" i="21"/>
  <c r="Y235" i="21"/>
  <c r="L235" i="21"/>
  <c r="X235" i="21"/>
  <c r="K235" i="21"/>
  <c r="W235" i="21"/>
  <c r="J235" i="21"/>
  <c r="V235" i="21"/>
  <c r="I235" i="21"/>
  <c r="U235" i="21"/>
  <c r="H235" i="21"/>
  <c r="T235" i="21"/>
  <c r="G235" i="21"/>
  <c r="S235" i="21"/>
  <c r="P234" i="21"/>
  <c r="AB234" i="21"/>
  <c r="O234" i="21"/>
  <c r="AA234" i="21"/>
  <c r="N234" i="21"/>
  <c r="Z234" i="21"/>
  <c r="M234" i="21"/>
  <c r="Y234" i="21"/>
  <c r="L234" i="21"/>
  <c r="X234" i="21"/>
  <c r="K234" i="21"/>
  <c r="W234" i="21"/>
  <c r="J234" i="21"/>
  <c r="V234" i="21"/>
  <c r="I234" i="21"/>
  <c r="U234" i="21"/>
  <c r="H234" i="21"/>
  <c r="T234" i="21"/>
  <c r="G234" i="21"/>
  <c r="S234" i="21"/>
  <c r="P233" i="21"/>
  <c r="AB233" i="21"/>
  <c r="O233" i="21"/>
  <c r="AA233" i="21"/>
  <c r="N233" i="21"/>
  <c r="Z233" i="21"/>
  <c r="M233" i="21"/>
  <c r="Y233" i="21"/>
  <c r="L233" i="21"/>
  <c r="X233" i="21"/>
  <c r="K233" i="21"/>
  <c r="W233" i="21"/>
  <c r="J233" i="21"/>
  <c r="V233" i="21"/>
  <c r="I233" i="21"/>
  <c r="U233" i="21"/>
  <c r="H233" i="21"/>
  <c r="T233" i="21"/>
  <c r="G233" i="21"/>
  <c r="S233" i="21"/>
  <c r="P232" i="21"/>
  <c r="AB232" i="21"/>
  <c r="O232" i="21"/>
  <c r="AA232" i="21"/>
  <c r="N232" i="21"/>
  <c r="Z232" i="21"/>
  <c r="M232" i="21"/>
  <c r="Y232" i="21"/>
  <c r="L232" i="21"/>
  <c r="X232" i="21"/>
  <c r="K232" i="21"/>
  <c r="W232" i="21"/>
  <c r="J232" i="21"/>
  <c r="V232" i="21"/>
  <c r="I232" i="21"/>
  <c r="U232" i="21"/>
  <c r="H232" i="21"/>
  <c r="T232" i="21"/>
  <c r="G232" i="21"/>
  <c r="S232" i="21"/>
  <c r="P231" i="21"/>
  <c r="AB231" i="21"/>
  <c r="O231" i="21"/>
  <c r="AA231" i="21"/>
  <c r="N231" i="21"/>
  <c r="Z231" i="21"/>
  <c r="M231" i="21"/>
  <c r="Y231" i="21"/>
  <c r="L231" i="21"/>
  <c r="X231" i="21"/>
  <c r="K231" i="21"/>
  <c r="W231" i="21"/>
  <c r="J231" i="21"/>
  <c r="V231" i="21"/>
  <c r="I231" i="21"/>
  <c r="U231" i="21"/>
  <c r="H231" i="21"/>
  <c r="T231" i="21"/>
  <c r="G231" i="21"/>
  <c r="S231" i="21"/>
  <c r="P230" i="21"/>
  <c r="AB230" i="21"/>
  <c r="O230" i="21"/>
  <c r="AA230" i="21"/>
  <c r="N230" i="21"/>
  <c r="Z230" i="21"/>
  <c r="M230" i="21"/>
  <c r="Y230" i="21"/>
  <c r="L230" i="21"/>
  <c r="X230" i="21"/>
  <c r="K230" i="21"/>
  <c r="W230" i="21"/>
  <c r="J230" i="21"/>
  <c r="V230" i="21"/>
  <c r="I230" i="21"/>
  <c r="U230" i="21"/>
  <c r="H230" i="21"/>
  <c r="T230" i="21"/>
  <c r="G230" i="21"/>
  <c r="S230" i="21"/>
  <c r="P229" i="21"/>
  <c r="AB229" i="21"/>
  <c r="O229" i="21"/>
  <c r="AA229" i="21"/>
  <c r="N229" i="21"/>
  <c r="Z229" i="21"/>
  <c r="M229" i="21"/>
  <c r="Y229" i="21"/>
  <c r="L229" i="21"/>
  <c r="X229" i="21"/>
  <c r="K229" i="21"/>
  <c r="W229" i="21"/>
  <c r="J229" i="21"/>
  <c r="V229" i="21"/>
  <c r="I229" i="21"/>
  <c r="U229" i="21"/>
  <c r="H229" i="21"/>
  <c r="T229" i="21"/>
  <c r="G229" i="21"/>
  <c r="S229" i="21"/>
  <c r="P228" i="21"/>
  <c r="AB228" i="21"/>
  <c r="O228" i="21"/>
  <c r="AA228" i="21"/>
  <c r="N228" i="21"/>
  <c r="Z228" i="21"/>
  <c r="M228" i="21"/>
  <c r="Y228" i="21"/>
  <c r="L228" i="21"/>
  <c r="X228" i="21"/>
  <c r="K228" i="21"/>
  <c r="W228" i="21"/>
  <c r="J228" i="21"/>
  <c r="V228" i="21"/>
  <c r="I228" i="21"/>
  <c r="U228" i="21"/>
  <c r="H228" i="21"/>
  <c r="T228" i="21"/>
  <c r="G228" i="21"/>
  <c r="S228" i="21"/>
  <c r="P227" i="21"/>
  <c r="AB227" i="21"/>
  <c r="O227" i="21"/>
  <c r="AA227" i="21"/>
  <c r="N227" i="21"/>
  <c r="Z227" i="21"/>
  <c r="M227" i="21"/>
  <c r="Y227" i="21"/>
  <c r="L227" i="21"/>
  <c r="X227" i="21"/>
  <c r="K227" i="21"/>
  <c r="W227" i="21"/>
  <c r="J227" i="21"/>
  <c r="V227" i="21"/>
  <c r="I227" i="21"/>
  <c r="U227" i="21"/>
  <c r="H227" i="21"/>
  <c r="T227" i="21"/>
  <c r="G227" i="21"/>
  <c r="S227" i="21"/>
  <c r="P226" i="21"/>
  <c r="AB226" i="21"/>
  <c r="O226" i="21"/>
  <c r="AA226" i="21"/>
  <c r="N226" i="21"/>
  <c r="Z226" i="21"/>
  <c r="M226" i="21"/>
  <c r="Y226" i="21"/>
  <c r="L226" i="21"/>
  <c r="X226" i="21"/>
  <c r="K226" i="21"/>
  <c r="W226" i="21"/>
  <c r="J226" i="21"/>
  <c r="V226" i="21"/>
  <c r="I226" i="21"/>
  <c r="U226" i="21"/>
  <c r="H226" i="21"/>
  <c r="T226" i="21"/>
  <c r="G226" i="21"/>
  <c r="S226" i="21"/>
  <c r="P225" i="21"/>
  <c r="AB225" i="21"/>
  <c r="O225" i="21"/>
  <c r="AA225" i="21"/>
  <c r="N225" i="21"/>
  <c r="Z225" i="21"/>
  <c r="M225" i="21"/>
  <c r="Y225" i="21"/>
  <c r="L225" i="21"/>
  <c r="X225" i="21"/>
  <c r="K225" i="21"/>
  <c r="W225" i="21"/>
  <c r="J225" i="21"/>
  <c r="V225" i="21"/>
  <c r="I225" i="21"/>
  <c r="U225" i="21"/>
  <c r="H225" i="21"/>
  <c r="T225" i="21"/>
  <c r="G225" i="21"/>
  <c r="S225" i="21"/>
  <c r="P224" i="21"/>
  <c r="AB224" i="21"/>
  <c r="O224" i="21"/>
  <c r="AA224" i="21"/>
  <c r="N224" i="21"/>
  <c r="Z224" i="21"/>
  <c r="M224" i="21"/>
  <c r="Y224" i="21"/>
  <c r="L224" i="21"/>
  <c r="X224" i="21"/>
  <c r="K224" i="21"/>
  <c r="W224" i="21"/>
  <c r="J224" i="21"/>
  <c r="V224" i="21"/>
  <c r="I224" i="21"/>
  <c r="U224" i="21"/>
  <c r="H224" i="21"/>
  <c r="T224" i="21"/>
  <c r="G224" i="21"/>
  <c r="S224" i="21"/>
  <c r="P223" i="21"/>
  <c r="AB223" i="21"/>
  <c r="O223" i="21"/>
  <c r="AA223" i="21"/>
  <c r="N223" i="21"/>
  <c r="Z223" i="21"/>
  <c r="M223" i="21"/>
  <c r="Y223" i="21"/>
  <c r="L223" i="21"/>
  <c r="X223" i="21"/>
  <c r="K223" i="21"/>
  <c r="W223" i="21"/>
  <c r="J223" i="21"/>
  <c r="V223" i="21"/>
  <c r="I223" i="21"/>
  <c r="U223" i="21"/>
  <c r="H223" i="21"/>
  <c r="T223" i="21"/>
  <c r="G223" i="21"/>
  <c r="S223" i="21"/>
  <c r="P222" i="21"/>
  <c r="AB222" i="21"/>
  <c r="O222" i="21"/>
  <c r="AA222" i="21"/>
  <c r="N222" i="21"/>
  <c r="Z222" i="21"/>
  <c r="M222" i="21"/>
  <c r="Y222" i="21"/>
  <c r="L222" i="21"/>
  <c r="X222" i="21"/>
  <c r="K222" i="21"/>
  <c r="W222" i="21"/>
  <c r="J222" i="21"/>
  <c r="V222" i="21"/>
  <c r="I222" i="21"/>
  <c r="U222" i="21"/>
  <c r="H222" i="21"/>
  <c r="T222" i="21"/>
  <c r="G222" i="21"/>
  <c r="S222" i="21"/>
  <c r="P221" i="21"/>
  <c r="AB221" i="21"/>
  <c r="O221" i="21"/>
  <c r="AA221" i="21"/>
  <c r="N221" i="21"/>
  <c r="Z221" i="21"/>
  <c r="M221" i="21"/>
  <c r="Y221" i="21"/>
  <c r="L221" i="21"/>
  <c r="X221" i="21"/>
  <c r="K221" i="21"/>
  <c r="W221" i="21"/>
  <c r="J221" i="21"/>
  <c r="V221" i="21"/>
  <c r="I221" i="21"/>
  <c r="U221" i="21"/>
  <c r="H221" i="21"/>
  <c r="T221" i="21"/>
  <c r="G221" i="21"/>
  <c r="S221" i="21"/>
  <c r="P220" i="21"/>
  <c r="AB220" i="21"/>
  <c r="O220" i="21"/>
  <c r="AA220" i="21"/>
  <c r="N220" i="21"/>
  <c r="Z220" i="21"/>
  <c r="M220" i="21"/>
  <c r="Y220" i="21"/>
  <c r="L220" i="21"/>
  <c r="X220" i="21"/>
  <c r="K220" i="21"/>
  <c r="W220" i="21"/>
  <c r="J220" i="21"/>
  <c r="V220" i="21"/>
  <c r="I220" i="21"/>
  <c r="U220" i="21"/>
  <c r="H220" i="21"/>
  <c r="T220" i="21"/>
  <c r="G220" i="21"/>
  <c r="S220" i="21"/>
  <c r="P219" i="21"/>
  <c r="AB219" i="21"/>
  <c r="O219" i="21"/>
  <c r="AA219" i="21"/>
  <c r="N219" i="21"/>
  <c r="Z219" i="21"/>
  <c r="M219" i="21"/>
  <c r="Y219" i="21"/>
  <c r="L219" i="21"/>
  <c r="X219" i="21"/>
  <c r="K219" i="21"/>
  <c r="W219" i="21"/>
  <c r="J219" i="21"/>
  <c r="V219" i="21"/>
  <c r="I219" i="21"/>
  <c r="U219" i="21"/>
  <c r="H219" i="21"/>
  <c r="T219" i="21"/>
  <c r="G219" i="21"/>
  <c r="S219" i="21"/>
  <c r="P218" i="21"/>
  <c r="AB218" i="21"/>
  <c r="O218" i="21"/>
  <c r="AA218" i="21"/>
  <c r="N218" i="21"/>
  <c r="Z218" i="21"/>
  <c r="M218" i="21"/>
  <c r="Y218" i="21"/>
  <c r="L218" i="21"/>
  <c r="X218" i="21"/>
  <c r="K218" i="21"/>
  <c r="W218" i="21"/>
  <c r="J218" i="21"/>
  <c r="V218" i="21"/>
  <c r="I218" i="21"/>
  <c r="U218" i="21"/>
  <c r="H218" i="21"/>
  <c r="T218" i="21"/>
  <c r="G218" i="21"/>
  <c r="S218" i="21"/>
  <c r="P217" i="21"/>
  <c r="AB217" i="21"/>
  <c r="O217" i="21"/>
  <c r="AA217" i="21"/>
  <c r="N217" i="21"/>
  <c r="Z217" i="21"/>
  <c r="M217" i="21"/>
  <c r="Y217" i="21"/>
  <c r="L217" i="21"/>
  <c r="X217" i="21"/>
  <c r="K217" i="21"/>
  <c r="W217" i="21"/>
  <c r="J217" i="21"/>
  <c r="V217" i="21"/>
  <c r="I217" i="21"/>
  <c r="U217" i="21"/>
  <c r="H217" i="21"/>
  <c r="T217" i="21"/>
  <c r="G217" i="21"/>
  <c r="S217" i="21"/>
  <c r="P216" i="21"/>
  <c r="AB216" i="21"/>
  <c r="O216" i="21"/>
  <c r="AA216" i="21"/>
  <c r="N216" i="21"/>
  <c r="Z216" i="21"/>
  <c r="M216" i="21"/>
  <c r="Y216" i="21"/>
  <c r="L216" i="21"/>
  <c r="X216" i="21"/>
  <c r="K216" i="21"/>
  <c r="W216" i="21"/>
  <c r="J216" i="21"/>
  <c r="V216" i="21"/>
  <c r="I216" i="21"/>
  <c r="U216" i="21"/>
  <c r="H216" i="21"/>
  <c r="T216" i="21"/>
  <c r="G216" i="21"/>
  <c r="S216" i="21"/>
  <c r="P215" i="21"/>
  <c r="AB215" i="21"/>
  <c r="O215" i="21"/>
  <c r="AA215" i="21"/>
  <c r="N215" i="21"/>
  <c r="Z215" i="21"/>
  <c r="M215" i="21"/>
  <c r="Y215" i="21"/>
  <c r="L215" i="21"/>
  <c r="X215" i="21"/>
  <c r="K215" i="21"/>
  <c r="W215" i="21"/>
  <c r="J215" i="21"/>
  <c r="V215" i="21"/>
  <c r="I215" i="21"/>
  <c r="U215" i="21"/>
  <c r="H215" i="21"/>
  <c r="T215" i="21"/>
  <c r="G215" i="21"/>
  <c r="S215" i="21"/>
  <c r="P214" i="21"/>
  <c r="AB214" i="21"/>
  <c r="O214" i="21"/>
  <c r="AA214" i="21"/>
  <c r="N214" i="21"/>
  <c r="Z214" i="21"/>
  <c r="M214" i="21"/>
  <c r="Y214" i="21"/>
  <c r="L214" i="21"/>
  <c r="X214" i="21"/>
  <c r="K214" i="21"/>
  <c r="W214" i="21"/>
  <c r="J214" i="21"/>
  <c r="V214" i="21"/>
  <c r="I214" i="21"/>
  <c r="U214" i="21"/>
  <c r="H214" i="21"/>
  <c r="T214" i="21"/>
  <c r="G214" i="21"/>
  <c r="S214" i="21"/>
  <c r="P213" i="21"/>
  <c r="AB213" i="21"/>
  <c r="O213" i="21"/>
  <c r="AA213" i="21"/>
  <c r="N213" i="21"/>
  <c r="Z213" i="21"/>
  <c r="M213" i="21"/>
  <c r="Y213" i="21"/>
  <c r="L213" i="21"/>
  <c r="X213" i="21"/>
  <c r="K213" i="21"/>
  <c r="W213" i="21"/>
  <c r="J213" i="21"/>
  <c r="V213" i="21"/>
  <c r="I213" i="21"/>
  <c r="U213" i="21"/>
  <c r="H213" i="21"/>
  <c r="T213" i="21"/>
  <c r="G213" i="21"/>
  <c r="S213" i="21"/>
  <c r="P212" i="21"/>
  <c r="AB212" i="21"/>
  <c r="O212" i="21"/>
  <c r="AA212" i="21"/>
  <c r="N212" i="21"/>
  <c r="Z212" i="21"/>
  <c r="M212" i="21"/>
  <c r="Y212" i="21"/>
  <c r="L212" i="21"/>
  <c r="X212" i="21"/>
  <c r="K212" i="21"/>
  <c r="W212" i="21"/>
  <c r="J212" i="21"/>
  <c r="V212" i="21"/>
  <c r="I212" i="21"/>
  <c r="U212" i="21"/>
  <c r="H212" i="21"/>
  <c r="T212" i="21"/>
  <c r="G212" i="21"/>
  <c r="S212" i="21"/>
  <c r="P211" i="21"/>
  <c r="AB211" i="21"/>
  <c r="O211" i="21"/>
  <c r="AA211" i="21"/>
  <c r="N211" i="21"/>
  <c r="Z211" i="21"/>
  <c r="M211" i="21"/>
  <c r="Y211" i="21"/>
  <c r="L211" i="21"/>
  <c r="X211" i="21"/>
  <c r="K211" i="21"/>
  <c r="W211" i="21"/>
  <c r="J211" i="21"/>
  <c r="V211" i="21"/>
  <c r="I211" i="21"/>
  <c r="U211" i="21"/>
  <c r="H211" i="21"/>
  <c r="T211" i="21"/>
  <c r="G211" i="21"/>
  <c r="S211" i="21"/>
  <c r="P210" i="21"/>
  <c r="AB210" i="21"/>
  <c r="O210" i="21"/>
  <c r="AA210" i="21"/>
  <c r="N210" i="21"/>
  <c r="Z210" i="21"/>
  <c r="M210" i="21"/>
  <c r="Y210" i="21"/>
  <c r="L210" i="21"/>
  <c r="X210" i="21"/>
  <c r="K210" i="21"/>
  <c r="W210" i="21"/>
  <c r="J210" i="21"/>
  <c r="V210" i="21"/>
  <c r="I210" i="21"/>
  <c r="U210" i="21"/>
  <c r="H210" i="21"/>
  <c r="T210" i="21"/>
  <c r="G210" i="21"/>
  <c r="S210" i="21"/>
  <c r="P209" i="21"/>
  <c r="AB209" i="21"/>
  <c r="O209" i="21"/>
  <c r="AA209" i="21"/>
  <c r="N209" i="21"/>
  <c r="Z209" i="21"/>
  <c r="M209" i="21"/>
  <c r="Y209" i="21"/>
  <c r="L209" i="21"/>
  <c r="X209" i="21"/>
  <c r="K209" i="21"/>
  <c r="W209" i="21"/>
  <c r="J209" i="21"/>
  <c r="V209" i="21"/>
  <c r="I209" i="21"/>
  <c r="U209" i="21"/>
  <c r="H209" i="21"/>
  <c r="T209" i="21"/>
  <c r="G209" i="21"/>
  <c r="S209" i="21"/>
  <c r="P208" i="21"/>
  <c r="AB208" i="21"/>
  <c r="O208" i="21"/>
  <c r="AA208" i="21"/>
  <c r="N208" i="21"/>
  <c r="Z208" i="21"/>
  <c r="M208" i="21"/>
  <c r="Y208" i="21"/>
  <c r="L208" i="21"/>
  <c r="X208" i="21"/>
  <c r="K208" i="21"/>
  <c r="W208" i="21"/>
  <c r="J208" i="21"/>
  <c r="V208" i="21"/>
  <c r="I208" i="21"/>
  <c r="U208" i="21"/>
  <c r="H208" i="21"/>
  <c r="T208" i="21"/>
  <c r="G208" i="21"/>
  <c r="S208" i="21"/>
  <c r="P207" i="21"/>
  <c r="AB207" i="21"/>
  <c r="O207" i="21"/>
  <c r="AA207" i="21"/>
  <c r="N207" i="21"/>
  <c r="Z207" i="21"/>
  <c r="M207" i="21"/>
  <c r="Y207" i="21"/>
  <c r="L207" i="21"/>
  <c r="X207" i="21"/>
  <c r="K207" i="21"/>
  <c r="W207" i="21"/>
  <c r="J207" i="21"/>
  <c r="V207" i="21"/>
  <c r="I207" i="21"/>
  <c r="U207" i="21"/>
  <c r="H207" i="21"/>
  <c r="T207" i="21"/>
  <c r="G207" i="21"/>
  <c r="S207" i="21"/>
  <c r="P206" i="21"/>
  <c r="AB206" i="21"/>
  <c r="O206" i="21"/>
  <c r="AA206" i="21"/>
  <c r="N206" i="21"/>
  <c r="Z206" i="21"/>
  <c r="M206" i="21"/>
  <c r="Y206" i="21"/>
  <c r="L206" i="21"/>
  <c r="X206" i="21"/>
  <c r="K206" i="21"/>
  <c r="W206" i="21"/>
  <c r="J206" i="21"/>
  <c r="V206" i="21"/>
  <c r="I206" i="21"/>
  <c r="U206" i="21"/>
  <c r="H206" i="21"/>
  <c r="T206" i="21"/>
  <c r="G206" i="21"/>
  <c r="S206" i="21"/>
  <c r="P205" i="21"/>
  <c r="AB205" i="21"/>
  <c r="O205" i="21"/>
  <c r="AA205" i="21"/>
  <c r="N205" i="21"/>
  <c r="Z205" i="21"/>
  <c r="M205" i="21"/>
  <c r="Y205" i="21"/>
  <c r="L205" i="21"/>
  <c r="X205" i="21"/>
  <c r="K205" i="21"/>
  <c r="W205" i="21"/>
  <c r="J205" i="21"/>
  <c r="V205" i="21"/>
  <c r="I205" i="21"/>
  <c r="U205" i="21"/>
  <c r="H205" i="21"/>
  <c r="T205" i="21"/>
  <c r="G205" i="21"/>
  <c r="S205" i="21"/>
  <c r="P204" i="21"/>
  <c r="AB204" i="21"/>
  <c r="O204" i="21"/>
  <c r="AA204" i="21"/>
  <c r="N204" i="21"/>
  <c r="Z204" i="21"/>
  <c r="M204" i="21"/>
  <c r="Y204" i="21"/>
  <c r="L204" i="21"/>
  <c r="X204" i="21"/>
  <c r="K204" i="21"/>
  <c r="W204" i="21"/>
  <c r="J204" i="21"/>
  <c r="V204" i="21"/>
  <c r="I204" i="21"/>
  <c r="U204" i="21"/>
  <c r="H204" i="21"/>
  <c r="T204" i="21"/>
  <c r="G204" i="21"/>
  <c r="S204" i="21"/>
  <c r="P203" i="21"/>
  <c r="AB203" i="21"/>
  <c r="O203" i="21"/>
  <c r="AA203" i="21"/>
  <c r="N203" i="21"/>
  <c r="Z203" i="21"/>
  <c r="M203" i="21"/>
  <c r="Y203" i="21"/>
  <c r="L203" i="21"/>
  <c r="X203" i="21"/>
  <c r="K203" i="21"/>
  <c r="W203" i="21"/>
  <c r="J203" i="21"/>
  <c r="V203" i="21"/>
  <c r="I203" i="21"/>
  <c r="U203" i="21"/>
  <c r="H203" i="21"/>
  <c r="T203" i="21"/>
  <c r="G203" i="21"/>
  <c r="S203" i="21"/>
  <c r="P202" i="21"/>
  <c r="AB202" i="21"/>
  <c r="O202" i="21"/>
  <c r="AA202" i="21"/>
  <c r="N202" i="21"/>
  <c r="Z202" i="21"/>
  <c r="M202" i="21"/>
  <c r="Y202" i="21"/>
  <c r="L202" i="21"/>
  <c r="X202" i="21"/>
  <c r="K202" i="21"/>
  <c r="W202" i="21"/>
  <c r="J202" i="21"/>
  <c r="V202" i="21"/>
  <c r="I202" i="21"/>
  <c r="U202" i="21"/>
  <c r="H202" i="21"/>
  <c r="T202" i="21"/>
  <c r="G202" i="21"/>
  <c r="S202" i="21"/>
  <c r="P201" i="21"/>
  <c r="AB201" i="21"/>
  <c r="O201" i="21"/>
  <c r="AA201" i="21"/>
  <c r="N201" i="21"/>
  <c r="Z201" i="21"/>
  <c r="M201" i="21"/>
  <c r="Y201" i="21"/>
  <c r="L201" i="21"/>
  <c r="X201" i="21"/>
  <c r="K201" i="21"/>
  <c r="W201" i="21"/>
  <c r="J201" i="21"/>
  <c r="V201" i="21"/>
  <c r="I201" i="21"/>
  <c r="U201" i="21"/>
  <c r="H201" i="21"/>
  <c r="T201" i="21"/>
  <c r="G201" i="21"/>
  <c r="S201" i="21"/>
  <c r="P200" i="21"/>
  <c r="AB200" i="21"/>
  <c r="O200" i="21"/>
  <c r="AA200" i="21"/>
  <c r="N200" i="21"/>
  <c r="Z200" i="21"/>
  <c r="M200" i="21"/>
  <c r="Y200" i="21"/>
  <c r="L200" i="21"/>
  <c r="X200" i="21"/>
  <c r="K200" i="21"/>
  <c r="W200" i="21"/>
  <c r="J200" i="21"/>
  <c r="V200" i="21"/>
  <c r="I200" i="21"/>
  <c r="U200" i="21"/>
  <c r="H200" i="21"/>
  <c r="T200" i="21"/>
  <c r="G200" i="21"/>
  <c r="S200" i="21"/>
  <c r="P199" i="21"/>
  <c r="AB199" i="21"/>
  <c r="O199" i="21"/>
  <c r="AA199" i="21"/>
  <c r="N199" i="21"/>
  <c r="Z199" i="21"/>
  <c r="M199" i="21"/>
  <c r="Y199" i="21"/>
  <c r="L199" i="21"/>
  <c r="X199" i="21"/>
  <c r="K199" i="21"/>
  <c r="W199" i="21"/>
  <c r="J199" i="21"/>
  <c r="V199" i="21"/>
  <c r="I199" i="21"/>
  <c r="U199" i="21"/>
  <c r="H199" i="21"/>
  <c r="T199" i="21"/>
  <c r="G199" i="21"/>
  <c r="S199" i="21"/>
  <c r="P198" i="21"/>
  <c r="AB198" i="21"/>
  <c r="O198" i="21"/>
  <c r="AA198" i="21"/>
  <c r="N198" i="21"/>
  <c r="Z198" i="21"/>
  <c r="M198" i="21"/>
  <c r="Y198" i="21"/>
  <c r="L198" i="21"/>
  <c r="X198" i="21"/>
  <c r="K198" i="21"/>
  <c r="W198" i="21"/>
  <c r="J198" i="21"/>
  <c r="V198" i="21"/>
  <c r="I198" i="21"/>
  <c r="U198" i="21"/>
  <c r="H198" i="21"/>
  <c r="T198" i="21"/>
  <c r="G198" i="21"/>
  <c r="S198" i="21"/>
  <c r="P197" i="21"/>
  <c r="AB197" i="21"/>
  <c r="O197" i="21"/>
  <c r="AA197" i="21"/>
  <c r="N197" i="21"/>
  <c r="Z197" i="21"/>
  <c r="M197" i="21"/>
  <c r="Y197" i="21"/>
  <c r="L197" i="21"/>
  <c r="X197" i="21"/>
  <c r="K197" i="21"/>
  <c r="W197" i="21"/>
  <c r="J197" i="21"/>
  <c r="V197" i="21"/>
  <c r="I197" i="21"/>
  <c r="U197" i="21"/>
  <c r="H197" i="21"/>
  <c r="T197" i="21"/>
  <c r="G197" i="21"/>
  <c r="S197" i="21"/>
  <c r="P196" i="21"/>
  <c r="AB196" i="21"/>
  <c r="O196" i="21"/>
  <c r="AA196" i="21"/>
  <c r="N196" i="21"/>
  <c r="Z196" i="21"/>
  <c r="M196" i="21"/>
  <c r="Y196" i="21"/>
  <c r="L196" i="21"/>
  <c r="X196" i="21"/>
  <c r="K196" i="21"/>
  <c r="W196" i="21"/>
  <c r="J196" i="21"/>
  <c r="V196" i="21"/>
  <c r="I196" i="21"/>
  <c r="U196" i="21"/>
  <c r="H196" i="21"/>
  <c r="T196" i="21"/>
  <c r="G196" i="21"/>
  <c r="S196" i="21"/>
  <c r="P195" i="21"/>
  <c r="AB195" i="21"/>
  <c r="O195" i="21"/>
  <c r="AA195" i="21"/>
  <c r="N195" i="21"/>
  <c r="Z195" i="21"/>
  <c r="M195" i="21"/>
  <c r="Y195" i="21"/>
  <c r="L195" i="21"/>
  <c r="X195" i="21"/>
  <c r="K195" i="21"/>
  <c r="W195" i="21"/>
  <c r="J195" i="21"/>
  <c r="V195" i="21"/>
  <c r="I195" i="21"/>
  <c r="U195" i="21"/>
  <c r="H195" i="21"/>
  <c r="T195" i="21"/>
  <c r="G195" i="21"/>
  <c r="S195" i="21"/>
  <c r="P194" i="21"/>
  <c r="AB194" i="21"/>
  <c r="O194" i="21"/>
  <c r="AA194" i="21"/>
  <c r="N194" i="21"/>
  <c r="Z194" i="21"/>
  <c r="M194" i="21"/>
  <c r="Y194" i="21"/>
  <c r="L194" i="21"/>
  <c r="X194" i="21"/>
  <c r="K194" i="21"/>
  <c r="W194" i="21"/>
  <c r="J194" i="21"/>
  <c r="V194" i="21"/>
  <c r="I194" i="21"/>
  <c r="U194" i="21"/>
  <c r="H194" i="21"/>
  <c r="T194" i="21"/>
  <c r="G194" i="21"/>
  <c r="S194" i="21"/>
  <c r="P193" i="21"/>
  <c r="AB193" i="21"/>
  <c r="O193" i="21"/>
  <c r="AA193" i="21"/>
  <c r="N193" i="21"/>
  <c r="Z193" i="21"/>
  <c r="M193" i="21"/>
  <c r="Y193" i="21"/>
  <c r="L193" i="21"/>
  <c r="X193" i="21"/>
  <c r="K193" i="21"/>
  <c r="W193" i="21"/>
  <c r="J193" i="21"/>
  <c r="V193" i="21"/>
  <c r="I193" i="21"/>
  <c r="U193" i="21"/>
  <c r="H193" i="21"/>
  <c r="T193" i="21"/>
  <c r="G193" i="21"/>
  <c r="S193" i="21"/>
  <c r="P192" i="21"/>
  <c r="AB192" i="21"/>
  <c r="O192" i="21"/>
  <c r="AA192" i="21"/>
  <c r="N192" i="21"/>
  <c r="Z192" i="21"/>
  <c r="M192" i="21"/>
  <c r="Y192" i="21"/>
  <c r="L192" i="21"/>
  <c r="X192" i="21"/>
  <c r="K192" i="21"/>
  <c r="W192" i="21"/>
  <c r="J192" i="21"/>
  <c r="V192" i="21"/>
  <c r="I192" i="21"/>
  <c r="U192" i="21"/>
  <c r="H192" i="21"/>
  <c r="T192" i="21"/>
  <c r="G192" i="21"/>
  <c r="S192" i="21"/>
  <c r="P191" i="21"/>
  <c r="AB191" i="21"/>
  <c r="O191" i="21"/>
  <c r="AA191" i="21"/>
  <c r="N191" i="21"/>
  <c r="Z191" i="21"/>
  <c r="M191" i="21"/>
  <c r="Y191" i="21"/>
  <c r="L191" i="21"/>
  <c r="X191" i="21"/>
  <c r="K191" i="21"/>
  <c r="W191" i="21"/>
  <c r="J191" i="21"/>
  <c r="V191" i="21"/>
  <c r="I191" i="21"/>
  <c r="U191" i="21"/>
  <c r="H191" i="21"/>
  <c r="T191" i="21"/>
  <c r="G191" i="21"/>
  <c r="S191" i="21"/>
  <c r="P190" i="21"/>
  <c r="AB190" i="21"/>
  <c r="O190" i="21"/>
  <c r="AA190" i="21"/>
  <c r="N190" i="21"/>
  <c r="Z190" i="21"/>
  <c r="M190" i="21"/>
  <c r="Y190" i="21"/>
  <c r="L190" i="21"/>
  <c r="X190" i="21"/>
  <c r="K190" i="21"/>
  <c r="W190" i="21"/>
  <c r="J190" i="21"/>
  <c r="V190" i="21"/>
  <c r="I190" i="21"/>
  <c r="U190" i="21"/>
  <c r="H190" i="21"/>
  <c r="T190" i="21"/>
  <c r="G190" i="21"/>
  <c r="S190" i="21"/>
  <c r="P189" i="21"/>
  <c r="AB189" i="21"/>
  <c r="O189" i="21"/>
  <c r="AA189" i="21"/>
  <c r="N189" i="21"/>
  <c r="Z189" i="21"/>
  <c r="M189" i="21"/>
  <c r="Y189" i="21"/>
  <c r="L189" i="21"/>
  <c r="X189" i="21"/>
  <c r="K189" i="21"/>
  <c r="W189" i="21"/>
  <c r="J189" i="21"/>
  <c r="V189" i="21"/>
  <c r="I189" i="21"/>
  <c r="U189" i="21"/>
  <c r="H189" i="21"/>
  <c r="T189" i="21"/>
  <c r="G189" i="21"/>
  <c r="S189" i="21"/>
  <c r="P188" i="21"/>
  <c r="AB188" i="21"/>
  <c r="O188" i="21"/>
  <c r="AA188" i="21"/>
  <c r="N188" i="21"/>
  <c r="Z188" i="21"/>
  <c r="M188" i="21"/>
  <c r="Y188" i="21"/>
  <c r="L188" i="21"/>
  <c r="X188" i="21"/>
  <c r="K188" i="21"/>
  <c r="W188" i="21"/>
  <c r="J188" i="21"/>
  <c r="V188" i="21"/>
  <c r="I188" i="21"/>
  <c r="U188" i="21"/>
  <c r="H188" i="21"/>
  <c r="T188" i="21"/>
  <c r="G188" i="21"/>
  <c r="S188" i="21"/>
  <c r="P187" i="21"/>
  <c r="AB187" i="21"/>
  <c r="O187" i="21"/>
  <c r="AA187" i="21"/>
  <c r="N187" i="21"/>
  <c r="Z187" i="21"/>
  <c r="M187" i="21"/>
  <c r="Y187" i="21"/>
  <c r="L187" i="21"/>
  <c r="X187" i="21"/>
  <c r="K187" i="21"/>
  <c r="W187" i="21"/>
  <c r="J187" i="21"/>
  <c r="V187" i="21"/>
  <c r="I187" i="21"/>
  <c r="U187" i="21"/>
  <c r="H187" i="21"/>
  <c r="T187" i="21"/>
  <c r="G187" i="21"/>
  <c r="S187" i="21"/>
  <c r="P186" i="21"/>
  <c r="AB186" i="21"/>
  <c r="O186" i="21"/>
  <c r="AA186" i="21"/>
  <c r="N186" i="21"/>
  <c r="Z186" i="21"/>
  <c r="M186" i="21"/>
  <c r="Y186" i="21"/>
  <c r="L186" i="21"/>
  <c r="X186" i="21"/>
  <c r="K186" i="21"/>
  <c r="W186" i="21"/>
  <c r="J186" i="21"/>
  <c r="V186" i="21"/>
  <c r="I186" i="21"/>
  <c r="U186" i="21"/>
  <c r="H186" i="21"/>
  <c r="T186" i="21"/>
  <c r="G186" i="21"/>
  <c r="S186" i="21"/>
  <c r="P185" i="21"/>
  <c r="AB185" i="21"/>
  <c r="O185" i="21"/>
  <c r="AA185" i="21"/>
  <c r="N185" i="21"/>
  <c r="Z185" i="21"/>
  <c r="M185" i="21"/>
  <c r="Y185" i="21"/>
  <c r="L185" i="21"/>
  <c r="X185" i="21"/>
  <c r="K185" i="21"/>
  <c r="W185" i="21"/>
  <c r="J185" i="21"/>
  <c r="V185" i="21"/>
  <c r="I185" i="21"/>
  <c r="U185" i="21"/>
  <c r="H185" i="21"/>
  <c r="T185" i="21"/>
  <c r="G185" i="21"/>
  <c r="S185" i="21"/>
  <c r="P184" i="21"/>
  <c r="AB184" i="21"/>
  <c r="O184" i="21"/>
  <c r="AA184" i="21"/>
  <c r="N184" i="21"/>
  <c r="Z184" i="21"/>
  <c r="M184" i="21"/>
  <c r="Y184" i="21"/>
  <c r="L184" i="21"/>
  <c r="X184" i="21"/>
  <c r="K184" i="21"/>
  <c r="W184" i="21"/>
  <c r="J184" i="21"/>
  <c r="V184" i="21"/>
  <c r="I184" i="21"/>
  <c r="U184" i="21"/>
  <c r="H184" i="21"/>
  <c r="T184" i="21"/>
  <c r="G184" i="21"/>
  <c r="S184" i="21"/>
  <c r="P183" i="21"/>
  <c r="AB183" i="21"/>
  <c r="O183" i="21"/>
  <c r="AA183" i="21"/>
  <c r="N183" i="21"/>
  <c r="Z183" i="21"/>
  <c r="M183" i="21"/>
  <c r="Y183" i="21"/>
  <c r="L183" i="21"/>
  <c r="X183" i="21"/>
  <c r="K183" i="21"/>
  <c r="W183" i="21"/>
  <c r="J183" i="21"/>
  <c r="V183" i="21"/>
  <c r="I183" i="21"/>
  <c r="U183" i="21"/>
  <c r="H183" i="21"/>
  <c r="T183" i="21"/>
  <c r="G183" i="21"/>
  <c r="S183" i="21"/>
  <c r="P182" i="21"/>
  <c r="AB182" i="21"/>
  <c r="O182" i="21"/>
  <c r="AA182" i="21"/>
  <c r="N182" i="21"/>
  <c r="Z182" i="21"/>
  <c r="M182" i="21"/>
  <c r="Y182" i="21"/>
  <c r="L182" i="21"/>
  <c r="X182" i="21"/>
  <c r="K182" i="21"/>
  <c r="W182" i="21"/>
  <c r="J182" i="21"/>
  <c r="V182" i="21"/>
  <c r="I182" i="21"/>
  <c r="U182" i="21"/>
  <c r="H182" i="21"/>
  <c r="T182" i="21"/>
  <c r="G182" i="21"/>
  <c r="S182" i="21"/>
  <c r="P181" i="21"/>
  <c r="AB181" i="21"/>
  <c r="O181" i="21"/>
  <c r="AA181" i="21"/>
  <c r="N181" i="21"/>
  <c r="Z181" i="21"/>
  <c r="M181" i="21"/>
  <c r="Y181" i="21"/>
  <c r="L181" i="21"/>
  <c r="X181" i="21"/>
  <c r="K181" i="21"/>
  <c r="W181" i="21"/>
  <c r="J181" i="21"/>
  <c r="V181" i="21"/>
  <c r="I181" i="21"/>
  <c r="U181" i="21"/>
  <c r="H181" i="21"/>
  <c r="T181" i="21"/>
  <c r="G181" i="21"/>
  <c r="S181" i="21"/>
  <c r="P180" i="21"/>
  <c r="AB180" i="21"/>
  <c r="O180" i="21"/>
  <c r="AA180" i="21"/>
  <c r="N180" i="21"/>
  <c r="Z180" i="21"/>
  <c r="M180" i="21"/>
  <c r="Y180" i="21"/>
  <c r="L180" i="21"/>
  <c r="X180" i="21"/>
  <c r="K180" i="21"/>
  <c r="W180" i="21"/>
  <c r="J180" i="21"/>
  <c r="V180" i="21"/>
  <c r="I180" i="21"/>
  <c r="U180" i="21"/>
  <c r="H180" i="21"/>
  <c r="T180" i="21"/>
  <c r="G180" i="21"/>
  <c r="S180" i="21"/>
  <c r="P179" i="21"/>
  <c r="AB179" i="21"/>
  <c r="O179" i="21"/>
  <c r="AA179" i="21"/>
  <c r="N179" i="21"/>
  <c r="Z179" i="21"/>
  <c r="M179" i="21"/>
  <c r="Y179" i="21"/>
  <c r="L179" i="21"/>
  <c r="X179" i="21"/>
  <c r="K179" i="21"/>
  <c r="W179" i="21"/>
  <c r="J179" i="21"/>
  <c r="V179" i="21"/>
  <c r="I179" i="21"/>
  <c r="U179" i="21"/>
  <c r="H179" i="21"/>
  <c r="T179" i="21"/>
  <c r="G179" i="21"/>
  <c r="S179" i="21"/>
  <c r="P178" i="21"/>
  <c r="AB178" i="21"/>
  <c r="O178" i="21"/>
  <c r="AA178" i="21"/>
  <c r="N178" i="21"/>
  <c r="Z178" i="21"/>
  <c r="M178" i="21"/>
  <c r="Y178" i="21"/>
  <c r="L178" i="21"/>
  <c r="X178" i="21"/>
  <c r="K178" i="21"/>
  <c r="W178" i="21"/>
  <c r="J178" i="21"/>
  <c r="V178" i="21"/>
  <c r="I178" i="21"/>
  <c r="U178" i="21"/>
  <c r="H178" i="21"/>
  <c r="T178" i="21"/>
  <c r="G178" i="21"/>
  <c r="S178" i="21"/>
  <c r="P177" i="21"/>
  <c r="AB177" i="21"/>
  <c r="O177" i="21"/>
  <c r="AA177" i="21"/>
  <c r="N177" i="21"/>
  <c r="Z177" i="21"/>
  <c r="M177" i="21"/>
  <c r="Y177" i="21"/>
  <c r="L177" i="21"/>
  <c r="X177" i="21"/>
  <c r="K177" i="21"/>
  <c r="W177" i="21"/>
  <c r="J177" i="21"/>
  <c r="V177" i="21"/>
  <c r="I177" i="21"/>
  <c r="U177" i="21"/>
  <c r="H177" i="21"/>
  <c r="T177" i="21"/>
  <c r="G177" i="21"/>
  <c r="S177" i="21"/>
  <c r="P176" i="21"/>
  <c r="AB176" i="21"/>
  <c r="O176" i="21"/>
  <c r="AA176" i="21"/>
  <c r="N176" i="21"/>
  <c r="Z176" i="21"/>
  <c r="M176" i="21"/>
  <c r="Y176" i="21"/>
  <c r="L176" i="21"/>
  <c r="X176" i="21"/>
  <c r="K176" i="21"/>
  <c r="W176" i="21"/>
  <c r="J176" i="21"/>
  <c r="V176" i="21"/>
  <c r="I176" i="21"/>
  <c r="U176" i="21"/>
  <c r="H176" i="21"/>
  <c r="T176" i="21"/>
  <c r="G176" i="21"/>
  <c r="S176" i="21"/>
  <c r="P175" i="21"/>
  <c r="AB175" i="21"/>
  <c r="O175" i="21"/>
  <c r="AA175" i="21"/>
  <c r="N175" i="21"/>
  <c r="Z175" i="21"/>
  <c r="M175" i="21"/>
  <c r="Y175" i="21"/>
  <c r="L175" i="21"/>
  <c r="X175" i="21"/>
  <c r="K175" i="21"/>
  <c r="W175" i="21"/>
  <c r="J175" i="21"/>
  <c r="V175" i="21"/>
  <c r="I175" i="21"/>
  <c r="U175" i="21"/>
  <c r="H175" i="21"/>
  <c r="T175" i="21"/>
  <c r="G175" i="21"/>
  <c r="S175" i="21"/>
  <c r="P174" i="21"/>
  <c r="AB174" i="21"/>
  <c r="O174" i="21"/>
  <c r="AA174" i="21"/>
  <c r="N174" i="21"/>
  <c r="Z174" i="21"/>
  <c r="M174" i="21"/>
  <c r="Y174" i="21"/>
  <c r="L174" i="21"/>
  <c r="X174" i="21"/>
  <c r="K174" i="21"/>
  <c r="W174" i="21"/>
  <c r="J174" i="21"/>
  <c r="V174" i="21"/>
  <c r="I174" i="21"/>
  <c r="U174" i="21"/>
  <c r="H174" i="21"/>
  <c r="T174" i="21"/>
  <c r="G174" i="21"/>
  <c r="S174" i="21"/>
  <c r="P173" i="21"/>
  <c r="AB173" i="21"/>
  <c r="O173" i="21"/>
  <c r="AA173" i="21"/>
  <c r="N173" i="21"/>
  <c r="Z173" i="21"/>
  <c r="M173" i="21"/>
  <c r="Y173" i="21"/>
  <c r="L173" i="21"/>
  <c r="X173" i="21"/>
  <c r="K173" i="21"/>
  <c r="W173" i="21"/>
  <c r="J173" i="21"/>
  <c r="V173" i="21"/>
  <c r="I173" i="21"/>
  <c r="U173" i="21"/>
  <c r="H173" i="21"/>
  <c r="T173" i="21"/>
  <c r="G173" i="21"/>
  <c r="S173" i="21"/>
  <c r="P172" i="21"/>
  <c r="AB172" i="21"/>
  <c r="O172" i="21"/>
  <c r="AA172" i="21"/>
  <c r="N172" i="21"/>
  <c r="Z172" i="21"/>
  <c r="M172" i="21"/>
  <c r="Y172" i="21"/>
  <c r="L172" i="21"/>
  <c r="X172" i="21"/>
  <c r="K172" i="21"/>
  <c r="W172" i="21"/>
  <c r="J172" i="21"/>
  <c r="V172" i="21"/>
  <c r="I172" i="21"/>
  <c r="U172" i="21"/>
  <c r="H172" i="21"/>
  <c r="T172" i="21"/>
  <c r="G172" i="21"/>
  <c r="S172" i="21"/>
  <c r="P171" i="21"/>
  <c r="AB171" i="21"/>
  <c r="O171" i="21"/>
  <c r="AA171" i="21"/>
  <c r="N171" i="21"/>
  <c r="Z171" i="21"/>
  <c r="M171" i="21"/>
  <c r="Y171" i="21"/>
  <c r="L171" i="21"/>
  <c r="X171" i="21"/>
  <c r="K171" i="21"/>
  <c r="W171" i="21"/>
  <c r="J171" i="21"/>
  <c r="V171" i="21"/>
  <c r="I171" i="21"/>
  <c r="U171" i="21"/>
  <c r="H171" i="21"/>
  <c r="T171" i="21"/>
  <c r="G171" i="21"/>
  <c r="S171" i="21"/>
  <c r="P170" i="21"/>
  <c r="AB170" i="21"/>
  <c r="O170" i="21"/>
  <c r="AA170" i="21"/>
  <c r="N170" i="21"/>
  <c r="Z170" i="21"/>
  <c r="M170" i="21"/>
  <c r="Y170" i="21"/>
  <c r="L170" i="21"/>
  <c r="X170" i="21"/>
  <c r="K170" i="21"/>
  <c r="W170" i="21"/>
  <c r="J170" i="21"/>
  <c r="V170" i="21"/>
  <c r="I170" i="21"/>
  <c r="U170" i="21"/>
  <c r="H170" i="21"/>
  <c r="T170" i="21"/>
  <c r="G170" i="21"/>
  <c r="S170" i="21"/>
  <c r="P169" i="21"/>
  <c r="AB169" i="21"/>
  <c r="O169" i="21"/>
  <c r="AA169" i="21"/>
  <c r="N169" i="21"/>
  <c r="Z169" i="21"/>
  <c r="M169" i="21"/>
  <c r="Y169" i="21"/>
  <c r="L169" i="21"/>
  <c r="X169" i="21"/>
  <c r="K169" i="21"/>
  <c r="W169" i="21"/>
  <c r="J169" i="21"/>
  <c r="V169" i="21"/>
  <c r="I169" i="21"/>
  <c r="U169" i="21"/>
  <c r="H169" i="21"/>
  <c r="T169" i="21"/>
  <c r="G169" i="21"/>
  <c r="S169" i="21"/>
  <c r="P168" i="21"/>
  <c r="AB168" i="21"/>
  <c r="O168" i="21"/>
  <c r="AA168" i="21"/>
  <c r="N168" i="21"/>
  <c r="Z168" i="21"/>
  <c r="M168" i="21"/>
  <c r="Y168" i="21"/>
  <c r="L168" i="21"/>
  <c r="X168" i="21"/>
  <c r="K168" i="21"/>
  <c r="W168" i="21"/>
  <c r="J168" i="21"/>
  <c r="V168" i="21"/>
  <c r="I168" i="21"/>
  <c r="U168" i="21"/>
  <c r="H168" i="21"/>
  <c r="T168" i="21"/>
  <c r="G168" i="21"/>
  <c r="S168" i="21"/>
  <c r="P167" i="21"/>
  <c r="AB167" i="21"/>
  <c r="O167" i="21"/>
  <c r="AA167" i="21"/>
  <c r="N167" i="21"/>
  <c r="Z167" i="21"/>
  <c r="M167" i="21"/>
  <c r="Y167" i="21"/>
  <c r="L167" i="21"/>
  <c r="X167" i="21"/>
  <c r="K167" i="21"/>
  <c r="W167" i="21"/>
  <c r="J167" i="21"/>
  <c r="V167" i="21"/>
  <c r="I167" i="21"/>
  <c r="U167" i="21"/>
  <c r="H167" i="21"/>
  <c r="T167" i="21"/>
  <c r="G167" i="21"/>
  <c r="S167" i="21"/>
  <c r="P166" i="21"/>
  <c r="AB166" i="21"/>
  <c r="O166" i="21"/>
  <c r="AA166" i="21"/>
  <c r="N166" i="21"/>
  <c r="Z166" i="21"/>
  <c r="M166" i="21"/>
  <c r="Y166" i="21"/>
  <c r="L166" i="21"/>
  <c r="X166" i="21"/>
  <c r="K166" i="21"/>
  <c r="W166" i="21"/>
  <c r="J166" i="21"/>
  <c r="V166" i="21"/>
  <c r="I166" i="21"/>
  <c r="U166" i="21"/>
  <c r="H166" i="21"/>
  <c r="T166" i="21"/>
  <c r="G166" i="21"/>
  <c r="S166" i="21"/>
  <c r="P165" i="21"/>
  <c r="AB165" i="21"/>
  <c r="O165" i="21"/>
  <c r="AA165" i="21"/>
  <c r="N165" i="21"/>
  <c r="Z165" i="21"/>
  <c r="M165" i="21"/>
  <c r="Y165" i="21"/>
  <c r="L165" i="21"/>
  <c r="X165" i="21"/>
  <c r="K165" i="21"/>
  <c r="W165" i="21"/>
  <c r="J165" i="21"/>
  <c r="V165" i="21"/>
  <c r="I165" i="21"/>
  <c r="U165" i="21"/>
  <c r="H165" i="21"/>
  <c r="T165" i="21"/>
  <c r="G165" i="21"/>
  <c r="S165" i="21"/>
  <c r="P164" i="21"/>
  <c r="AB164" i="21"/>
  <c r="O164" i="21"/>
  <c r="AA164" i="21"/>
  <c r="N164" i="21"/>
  <c r="Z164" i="21"/>
  <c r="M164" i="21"/>
  <c r="Y164" i="21"/>
  <c r="L164" i="21"/>
  <c r="X164" i="21"/>
  <c r="K164" i="21"/>
  <c r="W164" i="21"/>
  <c r="J164" i="21"/>
  <c r="V164" i="21"/>
  <c r="I164" i="21"/>
  <c r="U164" i="21"/>
  <c r="H164" i="21"/>
  <c r="T164" i="21"/>
  <c r="G164" i="21"/>
  <c r="S164" i="21"/>
  <c r="P163" i="21"/>
  <c r="AB163" i="21"/>
  <c r="O163" i="21"/>
  <c r="AA163" i="21"/>
  <c r="N163" i="21"/>
  <c r="Z163" i="21"/>
  <c r="M163" i="21"/>
  <c r="Y163" i="21"/>
  <c r="L163" i="21"/>
  <c r="X163" i="21"/>
  <c r="K163" i="21"/>
  <c r="W163" i="21"/>
  <c r="J163" i="21"/>
  <c r="V163" i="21"/>
  <c r="I163" i="21"/>
  <c r="U163" i="21"/>
  <c r="H163" i="21"/>
  <c r="T163" i="21"/>
  <c r="G163" i="21"/>
  <c r="S163" i="21"/>
  <c r="P162" i="21"/>
  <c r="AB162" i="21"/>
  <c r="O162" i="21"/>
  <c r="AA162" i="21"/>
  <c r="N162" i="21"/>
  <c r="Z162" i="21"/>
  <c r="M162" i="21"/>
  <c r="Y162" i="21"/>
  <c r="L162" i="21"/>
  <c r="X162" i="21"/>
  <c r="K162" i="21"/>
  <c r="W162" i="21"/>
  <c r="J162" i="21"/>
  <c r="V162" i="21"/>
  <c r="I162" i="21"/>
  <c r="U162" i="21"/>
  <c r="H162" i="21"/>
  <c r="T162" i="21"/>
  <c r="G162" i="21"/>
  <c r="S162" i="21"/>
  <c r="P161" i="21"/>
  <c r="AB161" i="21"/>
  <c r="O161" i="21"/>
  <c r="AA161" i="21"/>
  <c r="N161" i="21"/>
  <c r="Z161" i="21"/>
  <c r="M161" i="21"/>
  <c r="Y161" i="21"/>
  <c r="L161" i="21"/>
  <c r="X161" i="21"/>
  <c r="K161" i="21"/>
  <c r="W161" i="21"/>
  <c r="J161" i="21"/>
  <c r="V161" i="21"/>
  <c r="I161" i="21"/>
  <c r="U161" i="21"/>
  <c r="H161" i="21"/>
  <c r="T161" i="21"/>
  <c r="G161" i="21"/>
  <c r="S161" i="21"/>
  <c r="P160" i="21"/>
  <c r="AB160" i="21"/>
  <c r="O160" i="21"/>
  <c r="AA160" i="21"/>
  <c r="N160" i="21"/>
  <c r="Z160" i="21"/>
  <c r="M160" i="21"/>
  <c r="Y160" i="21"/>
  <c r="L160" i="21"/>
  <c r="X160" i="21"/>
  <c r="K160" i="21"/>
  <c r="W160" i="21"/>
  <c r="J160" i="21"/>
  <c r="V160" i="21"/>
  <c r="I160" i="21"/>
  <c r="U160" i="21"/>
  <c r="H160" i="21"/>
  <c r="T160" i="21"/>
  <c r="G160" i="21"/>
  <c r="S160" i="21"/>
  <c r="P159" i="21"/>
  <c r="AB159" i="21"/>
  <c r="O159" i="21"/>
  <c r="AA159" i="21"/>
  <c r="N159" i="21"/>
  <c r="Z159" i="21"/>
  <c r="M159" i="21"/>
  <c r="Y159" i="21"/>
  <c r="L159" i="21"/>
  <c r="X159" i="21"/>
  <c r="K159" i="21"/>
  <c r="W159" i="21"/>
  <c r="J159" i="21"/>
  <c r="V159" i="21"/>
  <c r="I159" i="21"/>
  <c r="U159" i="21"/>
  <c r="H159" i="21"/>
  <c r="T159" i="21"/>
  <c r="G159" i="21"/>
  <c r="S159" i="21"/>
  <c r="P158" i="21"/>
  <c r="AB158" i="21"/>
  <c r="O158" i="21"/>
  <c r="AA158" i="21"/>
  <c r="N158" i="21"/>
  <c r="Z158" i="21"/>
  <c r="M158" i="21"/>
  <c r="Y158" i="21"/>
  <c r="L158" i="21"/>
  <c r="X158" i="21"/>
  <c r="K158" i="21"/>
  <c r="W158" i="21"/>
  <c r="J158" i="21"/>
  <c r="V158" i="21"/>
  <c r="I158" i="21"/>
  <c r="U158" i="21"/>
  <c r="H158" i="21"/>
  <c r="T158" i="21"/>
  <c r="G158" i="21"/>
  <c r="S158" i="21"/>
  <c r="P157" i="21"/>
  <c r="AB157" i="21"/>
  <c r="O157" i="21"/>
  <c r="AA157" i="21"/>
  <c r="N157" i="21"/>
  <c r="Z157" i="21"/>
  <c r="M157" i="21"/>
  <c r="Y157" i="21"/>
  <c r="L157" i="21"/>
  <c r="X157" i="21"/>
  <c r="K157" i="21"/>
  <c r="W157" i="21"/>
  <c r="J157" i="21"/>
  <c r="V157" i="21"/>
  <c r="I157" i="21"/>
  <c r="U157" i="21"/>
  <c r="H157" i="21"/>
  <c r="T157" i="21"/>
  <c r="G157" i="21"/>
  <c r="S157" i="21"/>
  <c r="P156" i="21"/>
  <c r="AB156" i="21"/>
  <c r="O156" i="21"/>
  <c r="AA156" i="21"/>
  <c r="N156" i="21"/>
  <c r="Z156" i="21"/>
  <c r="M156" i="21"/>
  <c r="Y156" i="21"/>
  <c r="L156" i="21"/>
  <c r="X156" i="21"/>
  <c r="K156" i="21"/>
  <c r="W156" i="21"/>
  <c r="J156" i="21"/>
  <c r="V156" i="21"/>
  <c r="I156" i="21"/>
  <c r="U156" i="21"/>
  <c r="H156" i="21"/>
  <c r="T156" i="21"/>
  <c r="G156" i="21"/>
  <c r="S156" i="21"/>
  <c r="P155" i="21"/>
  <c r="AB155" i="21"/>
  <c r="O155" i="21"/>
  <c r="AA155" i="21"/>
  <c r="N155" i="21"/>
  <c r="Z155" i="21"/>
  <c r="M155" i="21"/>
  <c r="Y155" i="21"/>
  <c r="L155" i="21"/>
  <c r="X155" i="21"/>
  <c r="K155" i="21"/>
  <c r="W155" i="21"/>
  <c r="J155" i="21"/>
  <c r="V155" i="21"/>
  <c r="I155" i="21"/>
  <c r="U155" i="21"/>
  <c r="H155" i="21"/>
  <c r="T155" i="21"/>
  <c r="G155" i="21"/>
  <c r="S155" i="21"/>
  <c r="P154" i="21"/>
  <c r="AB154" i="21"/>
  <c r="O154" i="21"/>
  <c r="AA154" i="21"/>
  <c r="N154" i="21"/>
  <c r="Z154" i="21"/>
  <c r="M154" i="21"/>
  <c r="Y154" i="21"/>
  <c r="L154" i="21"/>
  <c r="X154" i="21"/>
  <c r="K154" i="21"/>
  <c r="W154" i="21"/>
  <c r="J154" i="21"/>
  <c r="V154" i="21"/>
  <c r="I154" i="21"/>
  <c r="U154" i="21"/>
  <c r="H154" i="21"/>
  <c r="T154" i="21"/>
  <c r="G154" i="21"/>
  <c r="S154" i="21"/>
  <c r="P153" i="21"/>
  <c r="AB153" i="21"/>
  <c r="O153" i="21"/>
  <c r="AA153" i="21"/>
  <c r="N153" i="21"/>
  <c r="Z153" i="21"/>
  <c r="M153" i="21"/>
  <c r="Y153" i="21"/>
  <c r="L153" i="21"/>
  <c r="X153" i="21"/>
  <c r="K153" i="21"/>
  <c r="W153" i="21"/>
  <c r="J153" i="21"/>
  <c r="V153" i="21"/>
  <c r="I153" i="21"/>
  <c r="U153" i="21"/>
  <c r="H153" i="21"/>
  <c r="T153" i="21"/>
  <c r="G153" i="21"/>
  <c r="S153" i="21"/>
  <c r="P152" i="21"/>
  <c r="AB152" i="21"/>
  <c r="O152" i="21"/>
  <c r="AA152" i="21"/>
  <c r="N152" i="21"/>
  <c r="Z152" i="21"/>
  <c r="M152" i="21"/>
  <c r="Y152" i="21"/>
  <c r="L152" i="21"/>
  <c r="X152" i="21"/>
  <c r="K152" i="21"/>
  <c r="W152" i="21"/>
  <c r="J152" i="21"/>
  <c r="V152" i="21"/>
  <c r="I152" i="21"/>
  <c r="U152" i="21"/>
  <c r="H152" i="21"/>
  <c r="T152" i="21"/>
  <c r="G152" i="21"/>
  <c r="S152" i="21"/>
  <c r="P151" i="21"/>
  <c r="AB151" i="21"/>
  <c r="O151" i="21"/>
  <c r="AA151" i="21"/>
  <c r="N151" i="21"/>
  <c r="Z151" i="21"/>
  <c r="M151" i="21"/>
  <c r="Y151" i="21"/>
  <c r="L151" i="21"/>
  <c r="X151" i="21"/>
  <c r="K151" i="21"/>
  <c r="W151" i="21"/>
  <c r="J151" i="21"/>
  <c r="V151" i="21"/>
  <c r="I151" i="21"/>
  <c r="U151" i="21"/>
  <c r="H151" i="21"/>
  <c r="T151" i="21"/>
  <c r="G151" i="21"/>
  <c r="S151" i="21"/>
  <c r="P150" i="21"/>
  <c r="AB150" i="21"/>
  <c r="O150" i="21"/>
  <c r="AA150" i="21"/>
  <c r="N150" i="21"/>
  <c r="Z150" i="21"/>
  <c r="M150" i="21"/>
  <c r="Y150" i="21"/>
  <c r="L150" i="21"/>
  <c r="X150" i="21"/>
  <c r="K150" i="21"/>
  <c r="W150" i="21"/>
  <c r="J150" i="21"/>
  <c r="V150" i="21"/>
  <c r="I150" i="21"/>
  <c r="U150" i="21"/>
  <c r="H150" i="21"/>
  <c r="T150" i="21"/>
  <c r="G150" i="21"/>
  <c r="S150" i="21"/>
  <c r="P149" i="21"/>
  <c r="AB149" i="21"/>
  <c r="O149" i="21"/>
  <c r="AA149" i="21"/>
  <c r="N149" i="21"/>
  <c r="Z149" i="21"/>
  <c r="M149" i="21"/>
  <c r="Y149" i="21"/>
  <c r="L149" i="21"/>
  <c r="X149" i="21"/>
  <c r="K149" i="21"/>
  <c r="W149" i="21"/>
  <c r="J149" i="21"/>
  <c r="V149" i="21"/>
  <c r="I149" i="21"/>
  <c r="U149" i="21"/>
  <c r="H149" i="21"/>
  <c r="T149" i="21"/>
  <c r="G149" i="21"/>
  <c r="S149" i="21"/>
  <c r="P148" i="21"/>
  <c r="AB148" i="21"/>
  <c r="O148" i="21"/>
  <c r="AA148" i="21"/>
  <c r="N148" i="21"/>
  <c r="Z148" i="21"/>
  <c r="M148" i="21"/>
  <c r="Y148" i="21"/>
  <c r="L148" i="21"/>
  <c r="X148" i="21"/>
  <c r="K148" i="21"/>
  <c r="W148" i="21"/>
  <c r="J148" i="21"/>
  <c r="V148" i="21"/>
  <c r="I148" i="21"/>
  <c r="U148" i="21"/>
  <c r="H148" i="21"/>
  <c r="T148" i="21"/>
  <c r="G148" i="21"/>
  <c r="S148" i="21"/>
  <c r="P147" i="21"/>
  <c r="AB147" i="21"/>
  <c r="O147" i="21"/>
  <c r="AA147" i="21"/>
  <c r="N147" i="21"/>
  <c r="Z147" i="21"/>
  <c r="M147" i="21"/>
  <c r="Y147" i="21"/>
  <c r="L147" i="21"/>
  <c r="X147" i="21"/>
  <c r="K147" i="21"/>
  <c r="W147" i="21"/>
  <c r="J147" i="21"/>
  <c r="V147" i="21"/>
  <c r="I147" i="21"/>
  <c r="U147" i="21"/>
  <c r="H147" i="21"/>
  <c r="T147" i="21"/>
  <c r="G147" i="21"/>
  <c r="S147" i="21"/>
  <c r="P146" i="21"/>
  <c r="AB146" i="21"/>
  <c r="O146" i="21"/>
  <c r="AA146" i="21"/>
  <c r="N146" i="21"/>
  <c r="Z146" i="21"/>
  <c r="M146" i="21"/>
  <c r="Y146" i="21"/>
  <c r="L146" i="21"/>
  <c r="X146" i="21"/>
  <c r="K146" i="21"/>
  <c r="W146" i="21"/>
  <c r="J146" i="21"/>
  <c r="V146" i="21"/>
  <c r="I146" i="21"/>
  <c r="U146" i="21"/>
  <c r="H146" i="21"/>
  <c r="T146" i="21"/>
  <c r="G146" i="21"/>
  <c r="S146" i="21"/>
  <c r="P145" i="21"/>
  <c r="AB145" i="21"/>
  <c r="O145" i="21"/>
  <c r="AA145" i="21"/>
  <c r="N145" i="21"/>
  <c r="Z145" i="21"/>
  <c r="M145" i="21"/>
  <c r="Y145" i="21"/>
  <c r="L145" i="21"/>
  <c r="X145" i="21"/>
  <c r="K145" i="21"/>
  <c r="W145" i="21"/>
  <c r="J145" i="21"/>
  <c r="V145" i="21"/>
  <c r="I145" i="21"/>
  <c r="U145" i="21"/>
  <c r="H145" i="21"/>
  <c r="T145" i="21"/>
  <c r="G145" i="21"/>
  <c r="S145" i="21"/>
  <c r="P144" i="21"/>
  <c r="AB144" i="21"/>
  <c r="O144" i="21"/>
  <c r="AA144" i="21"/>
  <c r="N144" i="21"/>
  <c r="Z144" i="21"/>
  <c r="M144" i="21"/>
  <c r="Y144" i="21"/>
  <c r="L144" i="21"/>
  <c r="X144" i="21"/>
  <c r="K144" i="21"/>
  <c r="W144" i="21"/>
  <c r="J144" i="21"/>
  <c r="V144" i="21"/>
  <c r="I144" i="21"/>
  <c r="U144" i="21"/>
  <c r="H144" i="21"/>
  <c r="T144" i="21"/>
  <c r="G144" i="21"/>
  <c r="S144" i="21"/>
  <c r="P143" i="21"/>
  <c r="AB143" i="21"/>
  <c r="O143" i="21"/>
  <c r="AA143" i="21"/>
  <c r="N143" i="21"/>
  <c r="Z143" i="21"/>
  <c r="M143" i="21"/>
  <c r="Y143" i="21"/>
  <c r="L143" i="21"/>
  <c r="X143" i="21"/>
  <c r="K143" i="21"/>
  <c r="W143" i="21"/>
  <c r="J143" i="21"/>
  <c r="V143" i="21"/>
  <c r="I143" i="21"/>
  <c r="U143" i="21"/>
  <c r="H143" i="21"/>
  <c r="T143" i="21"/>
  <c r="G143" i="21"/>
  <c r="S143" i="21"/>
  <c r="P142" i="21"/>
  <c r="AB142" i="21"/>
  <c r="O142" i="21"/>
  <c r="AA142" i="21"/>
  <c r="N142" i="21"/>
  <c r="Z142" i="21"/>
  <c r="M142" i="21"/>
  <c r="Y142" i="21"/>
  <c r="L142" i="21"/>
  <c r="X142" i="21"/>
  <c r="K142" i="21"/>
  <c r="W142" i="21"/>
  <c r="J142" i="21"/>
  <c r="V142" i="21"/>
  <c r="I142" i="21"/>
  <c r="U142" i="21"/>
  <c r="H142" i="21"/>
  <c r="T142" i="21"/>
  <c r="G142" i="21"/>
  <c r="S142" i="21"/>
  <c r="P141" i="21"/>
  <c r="AB141" i="21"/>
  <c r="O141" i="21"/>
  <c r="AA141" i="21"/>
  <c r="N141" i="21"/>
  <c r="Z141" i="21"/>
  <c r="M141" i="21"/>
  <c r="Y141" i="21"/>
  <c r="L141" i="21"/>
  <c r="X141" i="21"/>
  <c r="K141" i="21"/>
  <c r="W141" i="21"/>
  <c r="J141" i="21"/>
  <c r="V141" i="21"/>
  <c r="I141" i="21"/>
  <c r="U141" i="21"/>
  <c r="H141" i="21"/>
  <c r="T141" i="21"/>
  <c r="G141" i="21"/>
  <c r="S141" i="21"/>
  <c r="P140" i="21"/>
  <c r="AB140" i="21"/>
  <c r="O140" i="21"/>
  <c r="AA140" i="21"/>
  <c r="N140" i="21"/>
  <c r="Z140" i="21"/>
  <c r="M140" i="21"/>
  <c r="Y140" i="21"/>
  <c r="L140" i="21"/>
  <c r="X140" i="21"/>
  <c r="K140" i="21"/>
  <c r="W140" i="21"/>
  <c r="J140" i="21"/>
  <c r="V140" i="21"/>
  <c r="I140" i="21"/>
  <c r="U140" i="21"/>
  <c r="H140" i="21"/>
  <c r="T140" i="21"/>
  <c r="G140" i="21"/>
  <c r="S140" i="21"/>
  <c r="P139" i="21"/>
  <c r="AB139" i="21"/>
  <c r="O139" i="21"/>
  <c r="AA139" i="21"/>
  <c r="N139" i="21"/>
  <c r="Z139" i="21"/>
  <c r="M139" i="21"/>
  <c r="Y139" i="21"/>
  <c r="L139" i="21"/>
  <c r="X139" i="21"/>
  <c r="K139" i="21"/>
  <c r="W139" i="21"/>
  <c r="J139" i="21"/>
  <c r="V139" i="21"/>
  <c r="I139" i="21"/>
  <c r="U139" i="21"/>
  <c r="H139" i="21"/>
  <c r="T139" i="21"/>
  <c r="G139" i="21"/>
  <c r="S139" i="21"/>
  <c r="P138" i="21"/>
  <c r="AB138" i="21"/>
  <c r="O138" i="21"/>
  <c r="AA138" i="21"/>
  <c r="N138" i="21"/>
  <c r="Z138" i="21"/>
  <c r="M138" i="21"/>
  <c r="Y138" i="21"/>
  <c r="L138" i="21"/>
  <c r="X138" i="21"/>
  <c r="K138" i="21"/>
  <c r="W138" i="21"/>
  <c r="J138" i="21"/>
  <c r="V138" i="21"/>
  <c r="I138" i="21"/>
  <c r="U138" i="21"/>
  <c r="H138" i="21"/>
  <c r="T138" i="21"/>
  <c r="G138" i="21"/>
  <c r="S138" i="21"/>
  <c r="P137" i="21"/>
  <c r="AB137" i="21"/>
  <c r="O137" i="21"/>
  <c r="AA137" i="21"/>
  <c r="N137" i="21"/>
  <c r="Z137" i="21"/>
  <c r="M137" i="21"/>
  <c r="Y137" i="21"/>
  <c r="L137" i="21"/>
  <c r="X137" i="21"/>
  <c r="K137" i="21"/>
  <c r="W137" i="21"/>
  <c r="J137" i="21"/>
  <c r="V137" i="21"/>
  <c r="I137" i="21"/>
  <c r="U137" i="21"/>
  <c r="H137" i="21"/>
  <c r="T137" i="21"/>
  <c r="G137" i="21"/>
  <c r="S137" i="21"/>
  <c r="P136" i="21"/>
  <c r="AB136" i="21"/>
  <c r="O136" i="21"/>
  <c r="AA136" i="21"/>
  <c r="N136" i="21"/>
  <c r="Z136" i="21"/>
  <c r="M136" i="21"/>
  <c r="Y136" i="21"/>
  <c r="L136" i="21"/>
  <c r="X136" i="21"/>
  <c r="K136" i="21"/>
  <c r="W136" i="21"/>
  <c r="J136" i="21"/>
  <c r="V136" i="21"/>
  <c r="I136" i="21"/>
  <c r="U136" i="21"/>
  <c r="H136" i="21"/>
  <c r="T136" i="21"/>
  <c r="G136" i="21"/>
  <c r="S136" i="21"/>
  <c r="P135" i="21"/>
  <c r="AB135" i="21"/>
  <c r="O135" i="21"/>
  <c r="AA135" i="21"/>
  <c r="N135" i="21"/>
  <c r="Z135" i="21"/>
  <c r="M135" i="21"/>
  <c r="Y135" i="21"/>
  <c r="L135" i="21"/>
  <c r="X135" i="21"/>
  <c r="K135" i="21"/>
  <c r="W135" i="21"/>
  <c r="J135" i="21"/>
  <c r="V135" i="21"/>
  <c r="I135" i="21"/>
  <c r="U135" i="21"/>
  <c r="H135" i="21"/>
  <c r="T135" i="21"/>
  <c r="G135" i="21"/>
  <c r="S135" i="21"/>
  <c r="P134" i="21"/>
  <c r="AB134" i="21"/>
  <c r="O134" i="21"/>
  <c r="AA134" i="21"/>
  <c r="N134" i="21"/>
  <c r="Z134" i="21"/>
  <c r="M134" i="21"/>
  <c r="Y134" i="21"/>
  <c r="L134" i="21"/>
  <c r="X134" i="21"/>
  <c r="K134" i="21"/>
  <c r="W134" i="21"/>
  <c r="J134" i="21"/>
  <c r="V134" i="21"/>
  <c r="I134" i="21"/>
  <c r="U134" i="21"/>
  <c r="H134" i="21"/>
  <c r="T134" i="21"/>
  <c r="G134" i="21"/>
  <c r="S134" i="21"/>
  <c r="P133" i="21"/>
  <c r="AB133" i="21"/>
  <c r="O133" i="21"/>
  <c r="AA133" i="21"/>
  <c r="N133" i="21"/>
  <c r="Z133" i="21"/>
  <c r="M133" i="21"/>
  <c r="Y133" i="21"/>
  <c r="L133" i="21"/>
  <c r="X133" i="21"/>
  <c r="K133" i="21"/>
  <c r="W133" i="21"/>
  <c r="J133" i="21"/>
  <c r="V133" i="21"/>
  <c r="I133" i="21"/>
  <c r="U133" i="21"/>
  <c r="H133" i="21"/>
  <c r="T133" i="21"/>
  <c r="G133" i="21"/>
  <c r="S133" i="21"/>
  <c r="P132" i="21"/>
  <c r="AB132" i="21"/>
  <c r="O132" i="21"/>
  <c r="AA132" i="21"/>
  <c r="N132" i="21"/>
  <c r="Z132" i="21"/>
  <c r="M132" i="21"/>
  <c r="Y132" i="21"/>
  <c r="L132" i="21"/>
  <c r="X132" i="21"/>
  <c r="K132" i="21"/>
  <c r="W132" i="21"/>
  <c r="J132" i="21"/>
  <c r="V132" i="21"/>
  <c r="I132" i="21"/>
  <c r="U132" i="21"/>
  <c r="H132" i="21"/>
  <c r="T132" i="21"/>
  <c r="G132" i="21"/>
  <c r="S132" i="21"/>
  <c r="P131" i="21"/>
  <c r="AB131" i="21"/>
  <c r="O131" i="21"/>
  <c r="AA131" i="21"/>
  <c r="N131" i="21"/>
  <c r="Z131" i="21"/>
  <c r="M131" i="21"/>
  <c r="Y131" i="21"/>
  <c r="L131" i="21"/>
  <c r="X131" i="21"/>
  <c r="K131" i="21"/>
  <c r="W131" i="21"/>
  <c r="J131" i="21"/>
  <c r="V131" i="21"/>
  <c r="I131" i="21"/>
  <c r="U131" i="21"/>
  <c r="H131" i="21"/>
  <c r="T131" i="21"/>
  <c r="G131" i="21"/>
  <c r="S131" i="21"/>
  <c r="P130" i="21"/>
  <c r="AB130" i="21"/>
  <c r="O130" i="21"/>
  <c r="AA130" i="21"/>
  <c r="N130" i="21"/>
  <c r="Z130" i="21"/>
  <c r="M130" i="21"/>
  <c r="Y130" i="21"/>
  <c r="L130" i="21"/>
  <c r="X130" i="21"/>
  <c r="K130" i="21"/>
  <c r="W130" i="21"/>
  <c r="J130" i="21"/>
  <c r="V130" i="21"/>
  <c r="I130" i="21"/>
  <c r="U130" i="21"/>
  <c r="H130" i="21"/>
  <c r="T130" i="21"/>
  <c r="G130" i="21"/>
  <c r="S130" i="21"/>
  <c r="P129" i="21"/>
  <c r="AB129" i="21"/>
  <c r="O129" i="21"/>
  <c r="AA129" i="21"/>
  <c r="N129" i="21"/>
  <c r="Z129" i="21"/>
  <c r="M129" i="21"/>
  <c r="Y129" i="21"/>
  <c r="L129" i="21"/>
  <c r="X129" i="21"/>
  <c r="K129" i="21"/>
  <c r="W129" i="21"/>
  <c r="J129" i="21"/>
  <c r="V129" i="21"/>
  <c r="I129" i="21"/>
  <c r="U129" i="21"/>
  <c r="H129" i="21"/>
  <c r="T129" i="21"/>
  <c r="G129" i="21"/>
  <c r="S129" i="21"/>
  <c r="P128" i="21"/>
  <c r="AB128" i="21"/>
  <c r="O128" i="21"/>
  <c r="AA128" i="21"/>
  <c r="N128" i="21"/>
  <c r="Z128" i="21"/>
  <c r="M128" i="21"/>
  <c r="Y128" i="21"/>
  <c r="L128" i="21"/>
  <c r="X128" i="21"/>
  <c r="K128" i="21"/>
  <c r="W128" i="21"/>
  <c r="J128" i="21"/>
  <c r="V128" i="21"/>
  <c r="I128" i="21"/>
  <c r="U128" i="21"/>
  <c r="H128" i="21"/>
  <c r="T128" i="21"/>
  <c r="G128" i="21"/>
  <c r="S128" i="21"/>
  <c r="P127" i="21"/>
  <c r="AB127" i="21"/>
  <c r="O127" i="21"/>
  <c r="AA127" i="21"/>
  <c r="N127" i="21"/>
  <c r="Z127" i="21"/>
  <c r="M127" i="21"/>
  <c r="Y127" i="21"/>
  <c r="L127" i="21"/>
  <c r="X127" i="21"/>
  <c r="K127" i="21"/>
  <c r="W127" i="21"/>
  <c r="J127" i="21"/>
  <c r="V127" i="21"/>
  <c r="I127" i="21"/>
  <c r="U127" i="21"/>
  <c r="H127" i="21"/>
  <c r="T127" i="21"/>
  <c r="G127" i="21"/>
  <c r="S127" i="21"/>
  <c r="P126" i="21"/>
  <c r="AB126" i="21"/>
  <c r="O126" i="21"/>
  <c r="AA126" i="21"/>
  <c r="N126" i="21"/>
  <c r="Z126" i="21"/>
  <c r="M126" i="21"/>
  <c r="Y126" i="21"/>
  <c r="L126" i="21"/>
  <c r="X126" i="21"/>
  <c r="K126" i="21"/>
  <c r="W126" i="21"/>
  <c r="J126" i="21"/>
  <c r="V126" i="21"/>
  <c r="I126" i="21"/>
  <c r="U126" i="21"/>
  <c r="H126" i="21"/>
  <c r="T126" i="21"/>
  <c r="G126" i="21"/>
  <c r="S126" i="21"/>
  <c r="P125" i="21"/>
  <c r="AB125" i="21"/>
  <c r="O125" i="21"/>
  <c r="AA125" i="21"/>
  <c r="N125" i="21"/>
  <c r="Z125" i="21"/>
  <c r="M125" i="21"/>
  <c r="Y125" i="21"/>
  <c r="L125" i="21"/>
  <c r="X125" i="21"/>
  <c r="K125" i="21"/>
  <c r="W125" i="21"/>
  <c r="J125" i="21"/>
  <c r="V125" i="21"/>
  <c r="I125" i="21"/>
  <c r="U125" i="21"/>
  <c r="H125" i="21"/>
  <c r="T125" i="21"/>
  <c r="G125" i="21"/>
  <c r="S125" i="21"/>
  <c r="P124" i="21"/>
  <c r="AB124" i="21"/>
  <c r="O124" i="21"/>
  <c r="AA124" i="21"/>
  <c r="N124" i="21"/>
  <c r="Z124" i="21"/>
  <c r="M124" i="21"/>
  <c r="Y124" i="21"/>
  <c r="L124" i="21"/>
  <c r="X124" i="21"/>
  <c r="K124" i="21"/>
  <c r="W124" i="21"/>
  <c r="J124" i="21"/>
  <c r="V124" i="21"/>
  <c r="I124" i="21"/>
  <c r="U124" i="21"/>
  <c r="H124" i="21"/>
  <c r="T124" i="21"/>
  <c r="G124" i="21"/>
  <c r="S124" i="21"/>
  <c r="P123" i="21"/>
  <c r="AB123" i="21"/>
  <c r="O123" i="21"/>
  <c r="AA123" i="21"/>
  <c r="N123" i="21"/>
  <c r="Z123" i="21"/>
  <c r="M123" i="21"/>
  <c r="Y123" i="21"/>
  <c r="L123" i="21"/>
  <c r="X123" i="21"/>
  <c r="K123" i="21"/>
  <c r="W123" i="21"/>
  <c r="J123" i="21"/>
  <c r="V123" i="21"/>
  <c r="I123" i="21"/>
  <c r="U123" i="21"/>
  <c r="H123" i="21"/>
  <c r="T123" i="21"/>
  <c r="G123" i="21"/>
  <c r="S123" i="21"/>
  <c r="P122" i="21"/>
  <c r="AB122" i="21"/>
  <c r="O122" i="21"/>
  <c r="AA122" i="21"/>
  <c r="N122" i="21"/>
  <c r="Z122" i="21"/>
  <c r="M122" i="21"/>
  <c r="Y122" i="21"/>
  <c r="L122" i="21"/>
  <c r="X122" i="21"/>
  <c r="K122" i="21"/>
  <c r="W122" i="21"/>
  <c r="J122" i="21"/>
  <c r="V122" i="21"/>
  <c r="I122" i="21"/>
  <c r="U122" i="21"/>
  <c r="H122" i="21"/>
  <c r="T122" i="21"/>
  <c r="G122" i="21"/>
  <c r="S122" i="21"/>
  <c r="P121" i="21"/>
  <c r="AB121" i="21"/>
  <c r="O121" i="21"/>
  <c r="AA121" i="21"/>
  <c r="N121" i="21"/>
  <c r="Z121" i="21"/>
  <c r="M121" i="21"/>
  <c r="Y121" i="21"/>
  <c r="L121" i="21"/>
  <c r="X121" i="21"/>
  <c r="K121" i="21"/>
  <c r="W121" i="21"/>
  <c r="J121" i="21"/>
  <c r="V121" i="21"/>
  <c r="I121" i="21"/>
  <c r="U121" i="21"/>
  <c r="H121" i="21"/>
  <c r="T121" i="21"/>
  <c r="G121" i="21"/>
  <c r="S121" i="21"/>
  <c r="P120" i="21"/>
  <c r="AB120" i="21"/>
  <c r="O120" i="21"/>
  <c r="AA120" i="21"/>
  <c r="N120" i="21"/>
  <c r="Z120" i="21"/>
  <c r="M120" i="21"/>
  <c r="Y120" i="21"/>
  <c r="L120" i="21"/>
  <c r="X120" i="21"/>
  <c r="K120" i="21"/>
  <c r="W120" i="21"/>
  <c r="J120" i="21"/>
  <c r="V120" i="21"/>
  <c r="I120" i="21"/>
  <c r="U120" i="21"/>
  <c r="H120" i="21"/>
  <c r="T120" i="21"/>
  <c r="G120" i="21"/>
  <c r="S120" i="21"/>
  <c r="P119" i="21"/>
  <c r="AB119" i="21"/>
  <c r="O119" i="21"/>
  <c r="AA119" i="21"/>
  <c r="N119" i="21"/>
  <c r="Z119" i="21"/>
  <c r="M119" i="21"/>
  <c r="Y119" i="21"/>
  <c r="L119" i="21"/>
  <c r="X119" i="21"/>
  <c r="K119" i="21"/>
  <c r="W119" i="21"/>
  <c r="J119" i="21"/>
  <c r="V119" i="21"/>
  <c r="I119" i="21"/>
  <c r="U119" i="21"/>
  <c r="H119" i="21"/>
  <c r="T119" i="21"/>
  <c r="G119" i="21"/>
  <c r="S119" i="21"/>
  <c r="P118" i="21"/>
  <c r="AB118" i="21"/>
  <c r="O118" i="21"/>
  <c r="AA118" i="21"/>
  <c r="N118" i="21"/>
  <c r="Z118" i="21"/>
  <c r="M118" i="21"/>
  <c r="Y118" i="21"/>
  <c r="L118" i="21"/>
  <c r="X118" i="21"/>
  <c r="K118" i="21"/>
  <c r="W118" i="21"/>
  <c r="J118" i="21"/>
  <c r="V118" i="21"/>
  <c r="I118" i="21"/>
  <c r="U118" i="21"/>
  <c r="H118" i="21"/>
  <c r="T118" i="21"/>
  <c r="G118" i="21"/>
  <c r="S118" i="21"/>
  <c r="P117" i="21"/>
  <c r="AB117" i="21"/>
  <c r="O117" i="21"/>
  <c r="AA117" i="21"/>
  <c r="N117" i="21"/>
  <c r="Z117" i="21"/>
  <c r="M117" i="21"/>
  <c r="Y117" i="21"/>
  <c r="L117" i="21"/>
  <c r="X117" i="21"/>
  <c r="K117" i="21"/>
  <c r="W117" i="21"/>
  <c r="J117" i="21"/>
  <c r="V117" i="21"/>
  <c r="I117" i="21"/>
  <c r="U117" i="21"/>
  <c r="H117" i="21"/>
  <c r="T117" i="21"/>
  <c r="G117" i="21"/>
  <c r="S117" i="21"/>
  <c r="P116" i="21"/>
  <c r="AB116" i="21"/>
  <c r="O116" i="21"/>
  <c r="AA116" i="21"/>
  <c r="N116" i="21"/>
  <c r="Z116" i="21"/>
  <c r="M116" i="21"/>
  <c r="Y116" i="21"/>
  <c r="L116" i="21"/>
  <c r="X116" i="21"/>
  <c r="K116" i="21"/>
  <c r="W116" i="21"/>
  <c r="J116" i="21"/>
  <c r="V116" i="21"/>
  <c r="I116" i="21"/>
  <c r="U116" i="21"/>
  <c r="H116" i="21"/>
  <c r="T116" i="21"/>
  <c r="G116" i="21"/>
  <c r="S116" i="21"/>
  <c r="P115" i="21"/>
  <c r="AB115" i="21"/>
  <c r="O115" i="21"/>
  <c r="AA115" i="21"/>
  <c r="N115" i="21"/>
  <c r="Z115" i="21"/>
  <c r="M115" i="21"/>
  <c r="Y115" i="21"/>
  <c r="L115" i="21"/>
  <c r="X115" i="21"/>
  <c r="K115" i="21"/>
  <c r="W115" i="21"/>
  <c r="J115" i="21"/>
  <c r="V115" i="21"/>
  <c r="I115" i="21"/>
  <c r="U115" i="21"/>
  <c r="H115" i="21"/>
  <c r="T115" i="21"/>
  <c r="G115" i="21"/>
  <c r="S115" i="21"/>
  <c r="P114" i="21"/>
  <c r="AB114" i="21"/>
  <c r="O114" i="21"/>
  <c r="AA114" i="21"/>
  <c r="N114" i="21"/>
  <c r="Z114" i="21"/>
  <c r="M114" i="21"/>
  <c r="Y114" i="21"/>
  <c r="L114" i="21"/>
  <c r="X114" i="21"/>
  <c r="K114" i="21"/>
  <c r="W114" i="21"/>
  <c r="J114" i="21"/>
  <c r="V114" i="21"/>
  <c r="I114" i="21"/>
  <c r="U114" i="21"/>
  <c r="H114" i="21"/>
  <c r="T114" i="21"/>
  <c r="G114" i="21"/>
  <c r="S114" i="21"/>
  <c r="P113" i="21"/>
  <c r="AB113" i="21"/>
  <c r="O113" i="21"/>
  <c r="AA113" i="21"/>
  <c r="N113" i="21"/>
  <c r="Z113" i="21"/>
  <c r="M113" i="21"/>
  <c r="Y113" i="21"/>
  <c r="L113" i="21"/>
  <c r="X113" i="21"/>
  <c r="K113" i="21"/>
  <c r="W113" i="21"/>
  <c r="J113" i="21"/>
  <c r="V113" i="21"/>
  <c r="I113" i="21"/>
  <c r="U113" i="21"/>
  <c r="H113" i="21"/>
  <c r="T113" i="21"/>
  <c r="G113" i="21"/>
  <c r="S113" i="21"/>
  <c r="P112" i="21"/>
  <c r="AB112" i="21"/>
  <c r="O112" i="21"/>
  <c r="AA112" i="21"/>
  <c r="N112" i="21"/>
  <c r="Z112" i="21"/>
  <c r="M112" i="21"/>
  <c r="Y112" i="21"/>
  <c r="L112" i="21"/>
  <c r="X112" i="21"/>
  <c r="K112" i="21"/>
  <c r="W112" i="21"/>
  <c r="J112" i="21"/>
  <c r="V112" i="21"/>
  <c r="I112" i="21"/>
  <c r="U112" i="21"/>
  <c r="H112" i="21"/>
  <c r="T112" i="21"/>
  <c r="G112" i="21"/>
  <c r="S112" i="21"/>
  <c r="P111" i="21"/>
  <c r="AB111" i="21"/>
  <c r="O111" i="21"/>
  <c r="AA111" i="21"/>
  <c r="N111" i="21"/>
  <c r="Z111" i="21"/>
  <c r="M111" i="21"/>
  <c r="Y111" i="21"/>
  <c r="L111" i="21"/>
  <c r="X111" i="21"/>
  <c r="K111" i="21"/>
  <c r="W111" i="21"/>
  <c r="J111" i="21"/>
  <c r="V111" i="21"/>
  <c r="I111" i="21"/>
  <c r="U111" i="21"/>
  <c r="H111" i="21"/>
  <c r="T111" i="21"/>
  <c r="G111" i="21"/>
  <c r="S111" i="21"/>
  <c r="P110" i="21"/>
  <c r="AB110" i="21"/>
  <c r="O110" i="21"/>
  <c r="AA110" i="21"/>
  <c r="N110" i="21"/>
  <c r="Z110" i="21"/>
  <c r="M110" i="21"/>
  <c r="Y110" i="21"/>
  <c r="L110" i="21"/>
  <c r="X110" i="21"/>
  <c r="K110" i="21"/>
  <c r="W110" i="21"/>
  <c r="J110" i="21"/>
  <c r="V110" i="21"/>
  <c r="I110" i="21"/>
  <c r="U110" i="21"/>
  <c r="H110" i="21"/>
  <c r="T110" i="21"/>
  <c r="G110" i="21"/>
  <c r="S110" i="21"/>
  <c r="P109" i="21"/>
  <c r="AB109" i="21"/>
  <c r="O109" i="21"/>
  <c r="AA109" i="21"/>
  <c r="N109" i="21"/>
  <c r="Z109" i="21"/>
  <c r="M109" i="21"/>
  <c r="Y109" i="21"/>
  <c r="L109" i="21"/>
  <c r="X109" i="21"/>
  <c r="K109" i="21"/>
  <c r="W109" i="21"/>
  <c r="J109" i="21"/>
  <c r="V109" i="21"/>
  <c r="I109" i="21"/>
  <c r="U109" i="21"/>
  <c r="H109" i="21"/>
  <c r="T109" i="21"/>
  <c r="G109" i="21"/>
  <c r="S109" i="21"/>
  <c r="P108" i="21"/>
  <c r="AB108" i="21"/>
  <c r="O108" i="21"/>
  <c r="AA108" i="21"/>
  <c r="N108" i="21"/>
  <c r="Z108" i="21"/>
  <c r="M108" i="21"/>
  <c r="Y108" i="21"/>
  <c r="L108" i="21"/>
  <c r="X108" i="21"/>
  <c r="K108" i="21"/>
  <c r="W108" i="21"/>
  <c r="J108" i="21"/>
  <c r="V108" i="21"/>
  <c r="I108" i="21"/>
  <c r="U108" i="21"/>
  <c r="H108" i="21"/>
  <c r="T108" i="21"/>
  <c r="G108" i="21"/>
  <c r="S108" i="21"/>
  <c r="P107" i="21"/>
  <c r="AB107" i="21"/>
  <c r="O107" i="21"/>
  <c r="AA107" i="21"/>
  <c r="N107" i="21"/>
  <c r="Z107" i="21"/>
  <c r="M107" i="21"/>
  <c r="Y107" i="21"/>
  <c r="L107" i="21"/>
  <c r="X107" i="21"/>
  <c r="K107" i="21"/>
  <c r="W107" i="21"/>
  <c r="J107" i="21"/>
  <c r="V107" i="21"/>
  <c r="I107" i="21"/>
  <c r="U107" i="21"/>
  <c r="H107" i="21"/>
  <c r="T107" i="21"/>
  <c r="G107" i="21"/>
  <c r="S107" i="21"/>
  <c r="P106" i="21"/>
  <c r="AB106" i="21"/>
  <c r="O106" i="21"/>
  <c r="AA106" i="21"/>
  <c r="N106" i="21"/>
  <c r="Z106" i="21"/>
  <c r="M106" i="21"/>
  <c r="Y106" i="21"/>
  <c r="L106" i="21"/>
  <c r="X106" i="21"/>
  <c r="K106" i="21"/>
  <c r="W106" i="21"/>
  <c r="J106" i="21"/>
  <c r="V106" i="21"/>
  <c r="I106" i="21"/>
  <c r="U106" i="21"/>
  <c r="H106" i="21"/>
  <c r="T106" i="21"/>
  <c r="G106" i="21"/>
  <c r="S106" i="21"/>
  <c r="P105" i="21"/>
  <c r="AB105" i="21"/>
  <c r="O105" i="21"/>
  <c r="AA105" i="21"/>
  <c r="N105" i="21"/>
  <c r="Z105" i="21"/>
  <c r="M105" i="21"/>
  <c r="Y105" i="21"/>
  <c r="L105" i="21"/>
  <c r="X105" i="21"/>
  <c r="K105" i="21"/>
  <c r="W105" i="21"/>
  <c r="J105" i="21"/>
  <c r="V105" i="21"/>
  <c r="I105" i="21"/>
  <c r="U105" i="21"/>
  <c r="H105" i="21"/>
  <c r="T105" i="21"/>
  <c r="G105" i="21"/>
  <c r="S105" i="21"/>
  <c r="P104" i="21"/>
  <c r="AB104" i="21"/>
  <c r="O104" i="21"/>
  <c r="AA104" i="21"/>
  <c r="N104" i="21"/>
  <c r="Z104" i="21"/>
  <c r="M104" i="21"/>
  <c r="Y104" i="21"/>
  <c r="L104" i="21"/>
  <c r="X104" i="21"/>
  <c r="K104" i="21"/>
  <c r="W104" i="21"/>
  <c r="J104" i="21"/>
  <c r="V104" i="21"/>
  <c r="I104" i="21"/>
  <c r="U104" i="21"/>
  <c r="H104" i="21"/>
  <c r="T104" i="21"/>
  <c r="G104" i="21"/>
  <c r="S104" i="21"/>
  <c r="P103" i="21"/>
  <c r="AB103" i="21"/>
  <c r="O103" i="21"/>
  <c r="AA103" i="21"/>
  <c r="N103" i="21"/>
  <c r="Z103" i="21"/>
  <c r="M103" i="21"/>
  <c r="Y103" i="21"/>
  <c r="L103" i="21"/>
  <c r="X103" i="21"/>
  <c r="K103" i="21"/>
  <c r="W103" i="21"/>
  <c r="J103" i="21"/>
  <c r="V103" i="21"/>
  <c r="I103" i="21"/>
  <c r="U103" i="21"/>
  <c r="H103" i="21"/>
  <c r="T103" i="21"/>
  <c r="G103" i="21"/>
  <c r="S103" i="21"/>
  <c r="P102" i="21"/>
  <c r="AB102" i="21"/>
  <c r="O102" i="21"/>
  <c r="AA102" i="21"/>
  <c r="N102" i="21"/>
  <c r="Z102" i="21"/>
  <c r="M102" i="21"/>
  <c r="Y102" i="21"/>
  <c r="L102" i="21"/>
  <c r="X102" i="21"/>
  <c r="K102" i="21"/>
  <c r="W102" i="21"/>
  <c r="J102" i="21"/>
  <c r="V102" i="21"/>
  <c r="I102" i="21"/>
  <c r="U102" i="21"/>
  <c r="H102" i="21"/>
  <c r="T102" i="21"/>
  <c r="G102" i="21"/>
  <c r="S102" i="21"/>
  <c r="P101" i="21"/>
  <c r="AB101" i="21"/>
  <c r="O101" i="21"/>
  <c r="AA101" i="21"/>
  <c r="N101" i="21"/>
  <c r="Z101" i="21"/>
  <c r="M101" i="21"/>
  <c r="Y101" i="21"/>
  <c r="L101" i="21"/>
  <c r="X101" i="21"/>
  <c r="K101" i="21"/>
  <c r="W101" i="21"/>
  <c r="J101" i="21"/>
  <c r="V101" i="21"/>
  <c r="I101" i="21"/>
  <c r="U101" i="21"/>
  <c r="H101" i="21"/>
  <c r="T101" i="21"/>
  <c r="G101" i="21"/>
  <c r="S101" i="21"/>
  <c r="P100" i="21"/>
  <c r="AB100" i="21"/>
  <c r="O100" i="21"/>
  <c r="AA100" i="21"/>
  <c r="N100" i="21"/>
  <c r="Z100" i="21"/>
  <c r="M100" i="21"/>
  <c r="Y100" i="21"/>
  <c r="L100" i="21"/>
  <c r="X100" i="21"/>
  <c r="K100" i="21"/>
  <c r="W100" i="21"/>
  <c r="J100" i="21"/>
  <c r="V100" i="21"/>
  <c r="I100" i="21"/>
  <c r="U100" i="21"/>
  <c r="H100" i="21"/>
  <c r="T100" i="21"/>
  <c r="G100" i="21"/>
  <c r="S100" i="21"/>
  <c r="P99" i="21"/>
  <c r="AB99" i="21"/>
  <c r="O99" i="21"/>
  <c r="AA99" i="21"/>
  <c r="N99" i="21"/>
  <c r="Z99" i="21"/>
  <c r="M99" i="21"/>
  <c r="Y99" i="21"/>
  <c r="L99" i="21"/>
  <c r="X99" i="21"/>
  <c r="K99" i="21"/>
  <c r="W99" i="21"/>
  <c r="J99" i="21"/>
  <c r="V99" i="21"/>
  <c r="I99" i="21"/>
  <c r="U99" i="21"/>
  <c r="H99" i="21"/>
  <c r="T99" i="21"/>
  <c r="G99" i="21"/>
  <c r="S99" i="21"/>
  <c r="P98" i="21"/>
  <c r="AB98" i="21"/>
  <c r="O98" i="21"/>
  <c r="AA98" i="21"/>
  <c r="N98" i="21"/>
  <c r="Z98" i="21"/>
  <c r="M98" i="21"/>
  <c r="Y98" i="21"/>
  <c r="L98" i="21"/>
  <c r="X98" i="21"/>
  <c r="K98" i="21"/>
  <c r="W98" i="21"/>
  <c r="J98" i="21"/>
  <c r="V98" i="21"/>
  <c r="I98" i="21"/>
  <c r="U98" i="21"/>
  <c r="H98" i="21"/>
  <c r="T98" i="21"/>
  <c r="G98" i="21"/>
  <c r="S98" i="21"/>
  <c r="P97" i="21"/>
  <c r="AB97" i="21"/>
  <c r="O97" i="21"/>
  <c r="AA97" i="21"/>
  <c r="N97" i="21"/>
  <c r="Z97" i="21"/>
  <c r="M97" i="21"/>
  <c r="Y97" i="21"/>
  <c r="L97" i="21"/>
  <c r="X97" i="21"/>
  <c r="K97" i="21"/>
  <c r="W97" i="21"/>
  <c r="J97" i="21"/>
  <c r="V97" i="21"/>
  <c r="I97" i="21"/>
  <c r="U97" i="21"/>
  <c r="H97" i="21"/>
  <c r="T97" i="21"/>
  <c r="G97" i="21"/>
  <c r="S97" i="21"/>
  <c r="P96" i="21"/>
  <c r="AB96" i="21"/>
  <c r="O96" i="21"/>
  <c r="AA96" i="21"/>
  <c r="N96" i="21"/>
  <c r="Z96" i="21"/>
  <c r="M96" i="21"/>
  <c r="Y96" i="21"/>
  <c r="L96" i="21"/>
  <c r="X96" i="21"/>
  <c r="K96" i="21"/>
  <c r="W96" i="21"/>
  <c r="J96" i="21"/>
  <c r="V96" i="21"/>
  <c r="I96" i="21"/>
  <c r="U96" i="21"/>
  <c r="H96" i="21"/>
  <c r="T96" i="21"/>
  <c r="G96" i="21"/>
  <c r="S96" i="21"/>
  <c r="P95" i="21"/>
  <c r="AB95" i="21"/>
  <c r="O95" i="21"/>
  <c r="AA95" i="21"/>
  <c r="N95" i="21"/>
  <c r="Z95" i="21"/>
  <c r="M95" i="21"/>
  <c r="Y95" i="21"/>
  <c r="L95" i="21"/>
  <c r="X95" i="21"/>
  <c r="K95" i="21"/>
  <c r="W95" i="21"/>
  <c r="J95" i="21"/>
  <c r="V95" i="21"/>
  <c r="I95" i="21"/>
  <c r="U95" i="21"/>
  <c r="H95" i="21"/>
  <c r="T95" i="21"/>
  <c r="G95" i="21"/>
  <c r="S95" i="21"/>
  <c r="P94" i="21"/>
  <c r="AB94" i="21"/>
  <c r="O94" i="21"/>
  <c r="AA94" i="21"/>
  <c r="N94" i="21"/>
  <c r="Z94" i="21"/>
  <c r="M94" i="21"/>
  <c r="Y94" i="21"/>
  <c r="L94" i="21"/>
  <c r="X94" i="21"/>
  <c r="K94" i="21"/>
  <c r="W94" i="21"/>
  <c r="J94" i="21"/>
  <c r="V94" i="21"/>
  <c r="I94" i="21"/>
  <c r="U94" i="21"/>
  <c r="H94" i="21"/>
  <c r="T94" i="21"/>
  <c r="G94" i="21"/>
  <c r="S94" i="21"/>
  <c r="P93" i="21"/>
  <c r="AB93" i="21"/>
  <c r="O93" i="21"/>
  <c r="AA93" i="21"/>
  <c r="N93" i="21"/>
  <c r="Z93" i="21"/>
  <c r="M93" i="21"/>
  <c r="Y93" i="21"/>
  <c r="L93" i="21"/>
  <c r="X93" i="21"/>
  <c r="K93" i="21"/>
  <c r="W93" i="21"/>
  <c r="J93" i="21"/>
  <c r="V93" i="21"/>
  <c r="I93" i="21"/>
  <c r="U93" i="21"/>
  <c r="H93" i="21"/>
  <c r="T93" i="21"/>
  <c r="G93" i="21"/>
  <c r="S93" i="21"/>
  <c r="P92" i="21"/>
  <c r="AB92" i="21"/>
  <c r="O92" i="21"/>
  <c r="AA92" i="21"/>
  <c r="N92" i="21"/>
  <c r="Z92" i="21"/>
  <c r="M92" i="21"/>
  <c r="Y92" i="21"/>
  <c r="L92" i="21"/>
  <c r="X92" i="21"/>
  <c r="K92" i="21"/>
  <c r="W92" i="21"/>
  <c r="J92" i="21"/>
  <c r="V92" i="21"/>
  <c r="I92" i="21"/>
  <c r="U92" i="21"/>
  <c r="H92" i="21"/>
  <c r="T92" i="21"/>
  <c r="G92" i="21"/>
  <c r="S92" i="21"/>
  <c r="P91" i="21"/>
  <c r="AB91" i="21"/>
  <c r="O91" i="21"/>
  <c r="AA91" i="21"/>
  <c r="N91" i="21"/>
  <c r="Z91" i="21"/>
  <c r="M91" i="21"/>
  <c r="Y91" i="21"/>
  <c r="L91" i="21"/>
  <c r="X91" i="21"/>
  <c r="K91" i="21"/>
  <c r="W91" i="21"/>
  <c r="J91" i="21"/>
  <c r="V91" i="21"/>
  <c r="I91" i="21"/>
  <c r="U91" i="21"/>
  <c r="H91" i="21"/>
  <c r="T91" i="21"/>
  <c r="G91" i="21"/>
  <c r="S91" i="21"/>
  <c r="P90" i="21"/>
  <c r="AB90" i="21"/>
  <c r="O90" i="21"/>
  <c r="AA90" i="21"/>
  <c r="N90" i="21"/>
  <c r="Z90" i="21"/>
  <c r="M90" i="21"/>
  <c r="Y90" i="21"/>
  <c r="L90" i="21"/>
  <c r="X90" i="21"/>
  <c r="K90" i="21"/>
  <c r="W90" i="21"/>
  <c r="J90" i="21"/>
  <c r="V90" i="21"/>
  <c r="I90" i="21"/>
  <c r="U90" i="21"/>
  <c r="H90" i="21"/>
  <c r="T90" i="21"/>
  <c r="G90" i="21"/>
  <c r="S90" i="21"/>
  <c r="P89" i="21"/>
  <c r="AB89" i="21"/>
  <c r="O89" i="21"/>
  <c r="AA89" i="21"/>
  <c r="N89" i="21"/>
  <c r="Z89" i="21"/>
  <c r="M89" i="21"/>
  <c r="Y89" i="21"/>
  <c r="L89" i="21"/>
  <c r="X89" i="21"/>
  <c r="K89" i="21"/>
  <c r="W89" i="21"/>
  <c r="J89" i="21"/>
  <c r="V89" i="21"/>
  <c r="I89" i="21"/>
  <c r="U89" i="21"/>
  <c r="H89" i="21"/>
  <c r="T89" i="21"/>
  <c r="G89" i="21"/>
  <c r="S89" i="21"/>
  <c r="P88" i="21"/>
  <c r="AB88" i="21"/>
  <c r="O88" i="21"/>
  <c r="AA88" i="21"/>
  <c r="N88" i="21"/>
  <c r="Z88" i="21"/>
  <c r="M88" i="21"/>
  <c r="Y88" i="21"/>
  <c r="L88" i="21"/>
  <c r="X88" i="21"/>
  <c r="K88" i="21"/>
  <c r="W88" i="21"/>
  <c r="J88" i="21"/>
  <c r="V88" i="21"/>
  <c r="I88" i="21"/>
  <c r="U88" i="21"/>
  <c r="H88" i="21"/>
  <c r="T88" i="21"/>
  <c r="G88" i="21"/>
  <c r="S88" i="21"/>
  <c r="P87" i="21"/>
  <c r="AB87" i="21"/>
  <c r="O87" i="21"/>
  <c r="AA87" i="21"/>
  <c r="N87" i="21"/>
  <c r="Z87" i="21"/>
  <c r="M87" i="21"/>
  <c r="Y87" i="21"/>
  <c r="L87" i="21"/>
  <c r="X87" i="21"/>
  <c r="K87" i="21"/>
  <c r="W87" i="21"/>
  <c r="J87" i="21"/>
  <c r="V87" i="21"/>
  <c r="I87" i="21"/>
  <c r="U87" i="21"/>
  <c r="H87" i="21"/>
  <c r="T87" i="21"/>
  <c r="G87" i="21"/>
  <c r="S87" i="21"/>
  <c r="P86" i="21"/>
  <c r="AB86" i="21"/>
  <c r="O86" i="21"/>
  <c r="AA86" i="21"/>
  <c r="N86" i="21"/>
  <c r="Z86" i="21"/>
  <c r="M86" i="21"/>
  <c r="Y86" i="21"/>
  <c r="L86" i="21"/>
  <c r="X86" i="21"/>
  <c r="K86" i="21"/>
  <c r="W86" i="21"/>
  <c r="J86" i="21"/>
  <c r="V86" i="21"/>
  <c r="I86" i="21"/>
  <c r="U86" i="21"/>
  <c r="H86" i="21"/>
  <c r="T86" i="21"/>
  <c r="G86" i="21"/>
  <c r="S86" i="21"/>
  <c r="P85" i="21"/>
  <c r="AB85" i="21"/>
  <c r="O85" i="21"/>
  <c r="AA85" i="21"/>
  <c r="N85" i="21"/>
  <c r="Z85" i="21"/>
  <c r="M85" i="21"/>
  <c r="Y85" i="21"/>
  <c r="L85" i="21"/>
  <c r="X85" i="21"/>
  <c r="K85" i="21"/>
  <c r="W85" i="21"/>
  <c r="J85" i="21"/>
  <c r="V85" i="21"/>
  <c r="I85" i="21"/>
  <c r="U85" i="21"/>
  <c r="H85" i="21"/>
  <c r="T85" i="21"/>
  <c r="G85" i="21"/>
  <c r="S85" i="21"/>
  <c r="P84" i="21"/>
  <c r="AB84" i="21"/>
  <c r="O84" i="21"/>
  <c r="AA84" i="21"/>
  <c r="N84" i="21"/>
  <c r="Z84" i="21"/>
  <c r="M84" i="21"/>
  <c r="Y84" i="21"/>
  <c r="L84" i="21"/>
  <c r="X84" i="21"/>
  <c r="K84" i="21"/>
  <c r="W84" i="21"/>
  <c r="J84" i="21"/>
  <c r="V84" i="21"/>
  <c r="I84" i="21"/>
  <c r="U84" i="21"/>
  <c r="H84" i="21"/>
  <c r="T84" i="21"/>
  <c r="G84" i="21"/>
  <c r="S84" i="21"/>
  <c r="P83" i="21"/>
  <c r="AB83" i="21"/>
  <c r="O83" i="21"/>
  <c r="AA83" i="21"/>
  <c r="N83" i="21"/>
  <c r="Z83" i="21"/>
  <c r="M83" i="21"/>
  <c r="Y83" i="21"/>
  <c r="L83" i="21"/>
  <c r="X83" i="21"/>
  <c r="K83" i="21"/>
  <c r="W83" i="21"/>
  <c r="J83" i="21"/>
  <c r="V83" i="21"/>
  <c r="I83" i="21"/>
  <c r="U83" i="21"/>
  <c r="H83" i="21"/>
  <c r="T83" i="21"/>
  <c r="G83" i="21"/>
  <c r="S83" i="21"/>
  <c r="P82" i="21"/>
  <c r="AB82" i="21"/>
  <c r="O82" i="21"/>
  <c r="AA82" i="21"/>
  <c r="N82" i="21"/>
  <c r="Z82" i="21"/>
  <c r="M82" i="21"/>
  <c r="Y82" i="21"/>
  <c r="L82" i="21"/>
  <c r="X82" i="21"/>
  <c r="K82" i="21"/>
  <c r="W82" i="21"/>
  <c r="J82" i="21"/>
  <c r="V82" i="21"/>
  <c r="I82" i="21"/>
  <c r="U82" i="21"/>
  <c r="H82" i="21"/>
  <c r="T82" i="21"/>
  <c r="G82" i="21"/>
  <c r="S82" i="21"/>
  <c r="P81" i="21"/>
  <c r="AB81" i="21"/>
  <c r="O81" i="21"/>
  <c r="AA81" i="21"/>
  <c r="N81" i="21"/>
  <c r="Z81" i="21"/>
  <c r="M81" i="21"/>
  <c r="Y81" i="21"/>
  <c r="L81" i="21"/>
  <c r="X81" i="21"/>
  <c r="K81" i="21"/>
  <c r="W81" i="21"/>
  <c r="J81" i="21"/>
  <c r="V81" i="21"/>
  <c r="I81" i="21"/>
  <c r="U81" i="21"/>
  <c r="H81" i="21"/>
  <c r="T81" i="21"/>
  <c r="G81" i="21"/>
  <c r="S81" i="21"/>
  <c r="P80" i="21"/>
  <c r="AB80" i="21"/>
  <c r="O80" i="21"/>
  <c r="AA80" i="21"/>
  <c r="N80" i="21"/>
  <c r="Z80" i="21"/>
  <c r="M80" i="21"/>
  <c r="Y80" i="21"/>
  <c r="L80" i="21"/>
  <c r="X80" i="21"/>
  <c r="K80" i="21"/>
  <c r="W80" i="21"/>
  <c r="J80" i="21"/>
  <c r="V80" i="21"/>
  <c r="I80" i="21"/>
  <c r="U80" i="21"/>
  <c r="H80" i="21"/>
  <c r="T80" i="21"/>
  <c r="G80" i="21"/>
  <c r="S80" i="21"/>
  <c r="P79" i="21"/>
  <c r="AB79" i="21"/>
  <c r="O79" i="21"/>
  <c r="AA79" i="21"/>
  <c r="N79" i="21"/>
  <c r="Z79" i="21"/>
  <c r="M79" i="21"/>
  <c r="Y79" i="21"/>
  <c r="L79" i="21"/>
  <c r="X79" i="21"/>
  <c r="K79" i="21"/>
  <c r="W79" i="21"/>
  <c r="J79" i="21"/>
  <c r="V79" i="21"/>
  <c r="I79" i="21"/>
  <c r="U79" i="21"/>
  <c r="H79" i="21"/>
  <c r="T79" i="21"/>
  <c r="G79" i="21"/>
  <c r="S79" i="21"/>
  <c r="P78" i="21"/>
  <c r="AB78" i="21"/>
  <c r="O78" i="21"/>
  <c r="AA78" i="21"/>
  <c r="N78" i="21"/>
  <c r="Z78" i="21"/>
  <c r="M78" i="21"/>
  <c r="Y78" i="21"/>
  <c r="L78" i="21"/>
  <c r="X78" i="21"/>
  <c r="K78" i="21"/>
  <c r="W78" i="21"/>
  <c r="J78" i="21"/>
  <c r="V78" i="21"/>
  <c r="I78" i="21"/>
  <c r="U78" i="21"/>
  <c r="H78" i="21"/>
  <c r="T78" i="21"/>
  <c r="G78" i="21"/>
  <c r="S78" i="21"/>
  <c r="P77" i="21"/>
  <c r="AB77" i="21"/>
  <c r="O77" i="21"/>
  <c r="AA77" i="21"/>
  <c r="N77" i="21"/>
  <c r="Z77" i="21"/>
  <c r="M77" i="21"/>
  <c r="Y77" i="21"/>
  <c r="L77" i="21"/>
  <c r="X77" i="21"/>
  <c r="K77" i="21"/>
  <c r="W77" i="21"/>
  <c r="J77" i="21"/>
  <c r="V77" i="21"/>
  <c r="I77" i="21"/>
  <c r="U77" i="21"/>
  <c r="H77" i="21"/>
  <c r="T77" i="21"/>
  <c r="G77" i="21"/>
  <c r="S77" i="21"/>
  <c r="P76" i="21"/>
  <c r="AB76" i="21"/>
  <c r="O76" i="21"/>
  <c r="AA76" i="21"/>
  <c r="N76" i="21"/>
  <c r="Z76" i="21"/>
  <c r="M76" i="21"/>
  <c r="Y76" i="21"/>
  <c r="L76" i="21"/>
  <c r="X76" i="21"/>
  <c r="K76" i="21"/>
  <c r="W76" i="21"/>
  <c r="J76" i="21"/>
  <c r="V76" i="21"/>
  <c r="I76" i="21"/>
  <c r="U76" i="21"/>
  <c r="H76" i="21"/>
  <c r="T76" i="21"/>
  <c r="G76" i="21"/>
  <c r="S76" i="21"/>
  <c r="P75" i="21"/>
  <c r="AB75" i="21"/>
  <c r="O75" i="21"/>
  <c r="AA75" i="21"/>
  <c r="N75" i="21"/>
  <c r="Z75" i="21"/>
  <c r="M75" i="21"/>
  <c r="Y75" i="21"/>
  <c r="L75" i="21"/>
  <c r="X75" i="21"/>
  <c r="K75" i="21"/>
  <c r="W75" i="21"/>
  <c r="J75" i="21"/>
  <c r="V75" i="21"/>
  <c r="I75" i="21"/>
  <c r="U75" i="21"/>
  <c r="H75" i="21"/>
  <c r="T75" i="21"/>
  <c r="G75" i="21"/>
  <c r="S75" i="21"/>
  <c r="P74" i="21"/>
  <c r="AB74" i="21"/>
  <c r="O74" i="21"/>
  <c r="AA74" i="21"/>
  <c r="N74" i="21"/>
  <c r="Z74" i="21"/>
  <c r="M74" i="21"/>
  <c r="Y74" i="21"/>
  <c r="L74" i="21"/>
  <c r="X74" i="21"/>
  <c r="K74" i="21"/>
  <c r="W74" i="21"/>
  <c r="J74" i="21"/>
  <c r="V74" i="21"/>
  <c r="I74" i="21"/>
  <c r="U74" i="21"/>
  <c r="H74" i="21"/>
  <c r="T74" i="21"/>
  <c r="G74" i="21"/>
  <c r="S74" i="21"/>
  <c r="P73" i="21"/>
  <c r="AB73" i="21"/>
  <c r="O73" i="21"/>
  <c r="AA73" i="21"/>
  <c r="N73" i="21"/>
  <c r="Z73" i="21"/>
  <c r="M73" i="21"/>
  <c r="Y73" i="21"/>
  <c r="L73" i="21"/>
  <c r="X73" i="21"/>
  <c r="K73" i="21"/>
  <c r="W73" i="21"/>
  <c r="J73" i="21"/>
  <c r="V73" i="21"/>
  <c r="I73" i="21"/>
  <c r="U73" i="21"/>
  <c r="H73" i="21"/>
  <c r="T73" i="21"/>
  <c r="G73" i="21"/>
  <c r="S73" i="21"/>
  <c r="P72" i="21"/>
  <c r="AB72" i="21"/>
  <c r="O72" i="21"/>
  <c r="AA72" i="21"/>
  <c r="N72" i="21"/>
  <c r="Z72" i="21"/>
  <c r="M72" i="21"/>
  <c r="Y72" i="21"/>
  <c r="L72" i="21"/>
  <c r="X72" i="21"/>
  <c r="K72" i="21"/>
  <c r="W72" i="21"/>
  <c r="J72" i="21"/>
  <c r="V72" i="21"/>
  <c r="I72" i="21"/>
  <c r="U72" i="21"/>
  <c r="H72" i="21"/>
  <c r="T72" i="21"/>
  <c r="G72" i="21"/>
  <c r="S72" i="21"/>
  <c r="P71" i="21"/>
  <c r="AB71" i="21"/>
  <c r="O71" i="21"/>
  <c r="AA71" i="21"/>
  <c r="N71" i="21"/>
  <c r="Z71" i="21"/>
  <c r="M71" i="21"/>
  <c r="Y71" i="21"/>
  <c r="L71" i="21"/>
  <c r="X71" i="21"/>
  <c r="K71" i="21"/>
  <c r="W71" i="21"/>
  <c r="J71" i="21"/>
  <c r="V71" i="21"/>
  <c r="I71" i="21"/>
  <c r="U71" i="21"/>
  <c r="H71" i="21"/>
  <c r="T71" i="21"/>
  <c r="G71" i="21"/>
  <c r="S71" i="21"/>
  <c r="P70" i="21"/>
  <c r="AB70" i="21"/>
  <c r="O70" i="21"/>
  <c r="AA70" i="21"/>
  <c r="N70" i="21"/>
  <c r="Z70" i="21"/>
  <c r="M70" i="21"/>
  <c r="Y70" i="21"/>
  <c r="L70" i="21"/>
  <c r="X70" i="21"/>
  <c r="K70" i="21"/>
  <c r="W70" i="21"/>
  <c r="J70" i="21"/>
  <c r="V70" i="21"/>
  <c r="I70" i="21"/>
  <c r="U70" i="21"/>
  <c r="H70" i="21"/>
  <c r="T70" i="21"/>
  <c r="G70" i="21"/>
  <c r="S70" i="21"/>
  <c r="P69" i="21"/>
  <c r="AB69" i="21"/>
  <c r="O69" i="21"/>
  <c r="AA69" i="21"/>
  <c r="N69" i="21"/>
  <c r="Z69" i="21"/>
  <c r="M69" i="21"/>
  <c r="Y69" i="21"/>
  <c r="L69" i="21"/>
  <c r="X69" i="21"/>
  <c r="K69" i="21"/>
  <c r="W69" i="21"/>
  <c r="J69" i="21"/>
  <c r="V69" i="21"/>
  <c r="I69" i="21"/>
  <c r="U69" i="21"/>
  <c r="H69" i="21"/>
  <c r="T69" i="21"/>
  <c r="G69" i="21"/>
  <c r="S69" i="21"/>
  <c r="P68" i="21"/>
  <c r="AB68" i="21"/>
  <c r="O68" i="21"/>
  <c r="AA68" i="21"/>
  <c r="N68" i="21"/>
  <c r="Z68" i="21"/>
  <c r="M68" i="21"/>
  <c r="Y68" i="21"/>
  <c r="L68" i="21"/>
  <c r="X68" i="21"/>
  <c r="K68" i="21"/>
  <c r="W68" i="21"/>
  <c r="J68" i="21"/>
  <c r="V68" i="21"/>
  <c r="I68" i="21"/>
  <c r="U68" i="21"/>
  <c r="H68" i="21"/>
  <c r="T68" i="21"/>
  <c r="G68" i="21"/>
  <c r="S68" i="21"/>
  <c r="P67" i="21"/>
  <c r="AB67" i="21"/>
  <c r="O67" i="21"/>
  <c r="AA67" i="21"/>
  <c r="N67" i="21"/>
  <c r="Z67" i="21"/>
  <c r="M67" i="21"/>
  <c r="Y67" i="21"/>
  <c r="L67" i="21"/>
  <c r="X67" i="21"/>
  <c r="K67" i="21"/>
  <c r="W67" i="21"/>
  <c r="J67" i="21"/>
  <c r="V67" i="21"/>
  <c r="I67" i="21"/>
  <c r="U67" i="21"/>
  <c r="H67" i="21"/>
  <c r="T67" i="21"/>
  <c r="G67" i="21"/>
  <c r="S67" i="21"/>
  <c r="P66" i="21"/>
  <c r="AB66" i="21"/>
  <c r="O66" i="21"/>
  <c r="AA66" i="21"/>
  <c r="N66" i="21"/>
  <c r="Z66" i="21"/>
  <c r="M66" i="21"/>
  <c r="Y66" i="21"/>
  <c r="L66" i="21"/>
  <c r="X66" i="21"/>
  <c r="K66" i="21"/>
  <c r="W66" i="21"/>
  <c r="J66" i="21"/>
  <c r="V66" i="21"/>
  <c r="I66" i="21"/>
  <c r="U66" i="21"/>
  <c r="H66" i="21"/>
  <c r="T66" i="21"/>
  <c r="G66" i="21"/>
  <c r="S66" i="21"/>
  <c r="P65" i="21"/>
  <c r="AB65" i="21"/>
  <c r="O65" i="21"/>
  <c r="AA65" i="21"/>
  <c r="N65" i="21"/>
  <c r="Z65" i="21"/>
  <c r="M65" i="21"/>
  <c r="Y65" i="21"/>
  <c r="L65" i="21"/>
  <c r="X65" i="21"/>
  <c r="K65" i="21"/>
  <c r="W65" i="21"/>
  <c r="J65" i="21"/>
  <c r="V65" i="21"/>
  <c r="I65" i="21"/>
  <c r="U65" i="21"/>
  <c r="H65" i="21"/>
  <c r="T65" i="21"/>
  <c r="G65" i="21"/>
  <c r="S65" i="21"/>
  <c r="P64" i="21"/>
  <c r="AB64" i="21"/>
  <c r="O64" i="21"/>
  <c r="AA64" i="21"/>
  <c r="N64" i="21"/>
  <c r="Z64" i="21"/>
  <c r="M64" i="21"/>
  <c r="Y64" i="21"/>
  <c r="L64" i="21"/>
  <c r="X64" i="21"/>
  <c r="K64" i="21"/>
  <c r="W64" i="21"/>
  <c r="J64" i="21"/>
  <c r="V64" i="21"/>
  <c r="I64" i="21"/>
  <c r="U64" i="21"/>
  <c r="H64" i="21"/>
  <c r="T64" i="21"/>
  <c r="G64" i="21"/>
  <c r="S64" i="21"/>
  <c r="P63" i="21"/>
  <c r="AB63" i="21"/>
  <c r="O63" i="21"/>
  <c r="AA63" i="21"/>
  <c r="N63" i="21"/>
  <c r="Z63" i="21"/>
  <c r="M63" i="21"/>
  <c r="Y63" i="21"/>
  <c r="L63" i="21"/>
  <c r="X63" i="21"/>
  <c r="K63" i="21"/>
  <c r="W63" i="21"/>
  <c r="J63" i="21"/>
  <c r="V63" i="21"/>
  <c r="I63" i="21"/>
  <c r="U63" i="21"/>
  <c r="H63" i="21"/>
  <c r="T63" i="21"/>
  <c r="G63" i="21"/>
  <c r="S63" i="21"/>
  <c r="P62" i="21"/>
  <c r="AB62" i="21"/>
  <c r="O62" i="21"/>
  <c r="AA62" i="21"/>
  <c r="N62" i="21"/>
  <c r="Z62" i="21"/>
  <c r="M62" i="21"/>
  <c r="Y62" i="21"/>
  <c r="L62" i="21"/>
  <c r="X62" i="21"/>
  <c r="K62" i="21"/>
  <c r="W62" i="21"/>
  <c r="J62" i="21"/>
  <c r="V62" i="21"/>
  <c r="I62" i="21"/>
  <c r="U62" i="21"/>
  <c r="H62" i="21"/>
  <c r="T62" i="21"/>
  <c r="G62" i="21"/>
  <c r="S62" i="21"/>
  <c r="P61" i="21"/>
  <c r="AB61" i="21"/>
  <c r="O61" i="21"/>
  <c r="AA61" i="21"/>
  <c r="N61" i="21"/>
  <c r="Z61" i="21"/>
  <c r="M61" i="21"/>
  <c r="Y61" i="21"/>
  <c r="L61" i="21"/>
  <c r="X61" i="21"/>
  <c r="K61" i="21"/>
  <c r="W61" i="21"/>
  <c r="J61" i="21"/>
  <c r="V61" i="21"/>
  <c r="I61" i="21"/>
  <c r="U61" i="21"/>
  <c r="H61" i="21"/>
  <c r="T61" i="21"/>
  <c r="G61" i="21"/>
  <c r="S61" i="21"/>
  <c r="P60" i="21"/>
  <c r="AB60" i="21"/>
  <c r="O60" i="21"/>
  <c r="AA60" i="21"/>
  <c r="N60" i="21"/>
  <c r="Z60" i="21"/>
  <c r="M60" i="21"/>
  <c r="Y60" i="21"/>
  <c r="L60" i="21"/>
  <c r="X60" i="21"/>
  <c r="K60" i="21"/>
  <c r="W60" i="21"/>
  <c r="J60" i="21"/>
  <c r="V60" i="21"/>
  <c r="I60" i="21"/>
  <c r="U60" i="21"/>
  <c r="H60" i="21"/>
  <c r="T60" i="21"/>
  <c r="G60" i="21"/>
  <c r="S60" i="21"/>
  <c r="P59" i="21"/>
  <c r="AB59" i="21"/>
  <c r="O59" i="21"/>
  <c r="AA59" i="21"/>
  <c r="N59" i="21"/>
  <c r="Z59" i="21"/>
  <c r="M59" i="21"/>
  <c r="Y59" i="21"/>
  <c r="L59" i="21"/>
  <c r="X59" i="21"/>
  <c r="K59" i="21"/>
  <c r="W59" i="21"/>
  <c r="J59" i="21"/>
  <c r="V59" i="21"/>
  <c r="I59" i="21"/>
  <c r="U59" i="21"/>
  <c r="H59" i="21"/>
  <c r="T59" i="21"/>
  <c r="G59" i="21"/>
  <c r="S59" i="21"/>
  <c r="P58" i="21"/>
  <c r="AB58" i="21"/>
  <c r="O58" i="21"/>
  <c r="AA58" i="21"/>
  <c r="N58" i="21"/>
  <c r="Z58" i="21"/>
  <c r="M58" i="21"/>
  <c r="Y58" i="21"/>
  <c r="L58" i="21"/>
  <c r="X58" i="21"/>
  <c r="K58" i="21"/>
  <c r="W58" i="21"/>
  <c r="J58" i="21"/>
  <c r="V58" i="21"/>
  <c r="I58" i="21"/>
  <c r="U58" i="21"/>
  <c r="H58" i="21"/>
  <c r="T58" i="21"/>
  <c r="G58" i="21"/>
  <c r="S58" i="21"/>
  <c r="P57" i="21"/>
  <c r="AB57" i="21"/>
  <c r="O57" i="21"/>
  <c r="AA57" i="21"/>
  <c r="N57" i="21"/>
  <c r="Z57" i="21"/>
  <c r="M57" i="21"/>
  <c r="Y57" i="21"/>
  <c r="L57" i="21"/>
  <c r="X57" i="21"/>
  <c r="K57" i="21"/>
  <c r="W57" i="21"/>
  <c r="J57" i="21"/>
  <c r="V57" i="21"/>
  <c r="I57" i="21"/>
  <c r="U57" i="21"/>
  <c r="H57" i="21"/>
  <c r="T57" i="21"/>
  <c r="G57" i="21"/>
  <c r="S57" i="21"/>
  <c r="P56" i="21"/>
  <c r="AB56" i="21"/>
  <c r="O56" i="21"/>
  <c r="AA56" i="21"/>
  <c r="N56" i="21"/>
  <c r="Z56" i="21"/>
  <c r="M56" i="21"/>
  <c r="Y56" i="21"/>
  <c r="L56" i="21"/>
  <c r="X56" i="21"/>
  <c r="K56" i="21"/>
  <c r="W56" i="21"/>
  <c r="J56" i="21"/>
  <c r="V56" i="21"/>
  <c r="I56" i="21"/>
  <c r="U56" i="21"/>
  <c r="H56" i="21"/>
  <c r="T56" i="21"/>
  <c r="G56" i="21"/>
  <c r="S56" i="21"/>
  <c r="P55" i="21"/>
  <c r="AB55" i="21"/>
  <c r="O55" i="21"/>
  <c r="AA55" i="21"/>
  <c r="N55" i="21"/>
  <c r="Z55" i="21"/>
  <c r="M55" i="21"/>
  <c r="Y55" i="21"/>
  <c r="L55" i="21"/>
  <c r="X55" i="21"/>
  <c r="K55" i="21"/>
  <c r="W55" i="21"/>
  <c r="J55" i="21"/>
  <c r="V55" i="21"/>
  <c r="I55" i="21"/>
  <c r="U55" i="21"/>
  <c r="H55" i="21"/>
  <c r="T55" i="21"/>
  <c r="G55" i="21"/>
  <c r="S55" i="21"/>
  <c r="P54" i="21"/>
  <c r="AB54" i="21"/>
  <c r="O54" i="21"/>
  <c r="AA54" i="21"/>
  <c r="N54" i="21"/>
  <c r="Z54" i="21"/>
  <c r="M54" i="21"/>
  <c r="Y54" i="21"/>
  <c r="L54" i="21"/>
  <c r="X54" i="21"/>
  <c r="K54" i="21"/>
  <c r="W54" i="21"/>
  <c r="J54" i="21"/>
  <c r="V54" i="21"/>
  <c r="I54" i="21"/>
  <c r="U54" i="21"/>
  <c r="H54" i="21"/>
  <c r="T54" i="21"/>
  <c r="G54" i="21"/>
  <c r="S54" i="21"/>
  <c r="P53" i="21"/>
  <c r="AB53" i="21"/>
  <c r="O53" i="21"/>
  <c r="AA53" i="21"/>
  <c r="N53" i="21"/>
  <c r="Z53" i="21"/>
  <c r="M53" i="21"/>
  <c r="Y53" i="21"/>
  <c r="L53" i="21"/>
  <c r="X53" i="21"/>
  <c r="K53" i="21"/>
  <c r="W53" i="21"/>
  <c r="J53" i="21"/>
  <c r="V53" i="21"/>
  <c r="I53" i="21"/>
  <c r="U53" i="21"/>
  <c r="H53" i="21"/>
  <c r="T53" i="21"/>
  <c r="G53" i="21"/>
  <c r="S53" i="21"/>
  <c r="P52" i="21"/>
  <c r="AB52" i="21"/>
  <c r="O52" i="21"/>
  <c r="AA52" i="21"/>
  <c r="N52" i="21"/>
  <c r="Z52" i="21"/>
  <c r="M52" i="21"/>
  <c r="Y52" i="21"/>
  <c r="L52" i="21"/>
  <c r="X52" i="21"/>
  <c r="K52" i="21"/>
  <c r="W52" i="21"/>
  <c r="J52" i="21"/>
  <c r="V52" i="21"/>
  <c r="I52" i="21"/>
  <c r="U52" i="21"/>
  <c r="H52" i="21"/>
  <c r="T52" i="21"/>
  <c r="G52" i="21"/>
  <c r="S52" i="21"/>
  <c r="P51" i="21"/>
  <c r="AB51" i="21"/>
  <c r="O51" i="21"/>
  <c r="AA51" i="21"/>
  <c r="N51" i="21"/>
  <c r="Z51" i="21"/>
  <c r="M51" i="21"/>
  <c r="Y51" i="21"/>
  <c r="L51" i="21"/>
  <c r="X51" i="21"/>
  <c r="K51" i="21"/>
  <c r="W51" i="21"/>
  <c r="J51" i="21"/>
  <c r="V51" i="21"/>
  <c r="I51" i="21"/>
  <c r="U51" i="21"/>
  <c r="H51" i="21"/>
  <c r="T51" i="21"/>
  <c r="G51" i="21"/>
  <c r="S51" i="21"/>
  <c r="P50" i="21"/>
  <c r="AB50" i="21"/>
  <c r="O50" i="21"/>
  <c r="AA50" i="21"/>
  <c r="N50" i="21"/>
  <c r="Z50" i="21"/>
  <c r="M50" i="21"/>
  <c r="Y50" i="21"/>
  <c r="L50" i="21"/>
  <c r="X50" i="21"/>
  <c r="K50" i="21"/>
  <c r="W50" i="21"/>
  <c r="J50" i="21"/>
  <c r="V50" i="21"/>
  <c r="I50" i="21"/>
  <c r="U50" i="21"/>
  <c r="H50" i="21"/>
  <c r="T50" i="21"/>
  <c r="G50" i="21"/>
  <c r="S50" i="21"/>
  <c r="P49" i="21"/>
  <c r="AB49" i="21"/>
  <c r="O49" i="21"/>
  <c r="AA49" i="21"/>
  <c r="N49" i="21"/>
  <c r="Z49" i="21"/>
  <c r="M49" i="21"/>
  <c r="Y49" i="21"/>
  <c r="L49" i="21"/>
  <c r="X49" i="21"/>
  <c r="K49" i="21"/>
  <c r="W49" i="21"/>
  <c r="J49" i="21"/>
  <c r="V49" i="21"/>
  <c r="I49" i="21"/>
  <c r="U49" i="21"/>
  <c r="H49" i="21"/>
  <c r="T49" i="21"/>
  <c r="G49" i="21"/>
  <c r="S49" i="21"/>
  <c r="P48" i="21"/>
  <c r="AB48" i="21"/>
  <c r="O48" i="21"/>
  <c r="AA48" i="21"/>
  <c r="N48" i="21"/>
  <c r="Z48" i="21"/>
  <c r="M48" i="21"/>
  <c r="Y48" i="21"/>
  <c r="L48" i="21"/>
  <c r="X48" i="21"/>
  <c r="K48" i="21"/>
  <c r="W48" i="21"/>
  <c r="J48" i="21"/>
  <c r="V48" i="21"/>
  <c r="I48" i="21"/>
  <c r="U48" i="21"/>
  <c r="H48" i="21"/>
  <c r="T48" i="21"/>
  <c r="G48" i="21"/>
  <c r="S48" i="21"/>
  <c r="P47" i="21"/>
  <c r="AB47" i="21"/>
  <c r="O47" i="21"/>
  <c r="AA47" i="21"/>
  <c r="N47" i="21"/>
  <c r="Z47" i="21"/>
  <c r="M47" i="21"/>
  <c r="Y47" i="21"/>
  <c r="L47" i="21"/>
  <c r="X47" i="21"/>
  <c r="K47" i="21"/>
  <c r="W47" i="21"/>
  <c r="J47" i="21"/>
  <c r="V47" i="21"/>
  <c r="I47" i="21"/>
  <c r="U47" i="21"/>
  <c r="H47" i="21"/>
  <c r="T47" i="21"/>
  <c r="G47" i="21"/>
  <c r="S47" i="21"/>
  <c r="P46" i="21"/>
  <c r="AB46" i="21"/>
  <c r="O46" i="21"/>
  <c r="AA46" i="21"/>
  <c r="N46" i="21"/>
  <c r="Z46" i="21"/>
  <c r="M46" i="21"/>
  <c r="Y46" i="21"/>
  <c r="L46" i="21"/>
  <c r="X46" i="21"/>
  <c r="K46" i="21"/>
  <c r="W46" i="21"/>
  <c r="J46" i="21"/>
  <c r="V46" i="21"/>
  <c r="I46" i="21"/>
  <c r="U46" i="21"/>
  <c r="H46" i="21"/>
  <c r="T46" i="21"/>
  <c r="G46" i="21"/>
  <c r="S46" i="21"/>
  <c r="P45" i="21"/>
  <c r="AB45" i="21"/>
  <c r="O45" i="21"/>
  <c r="AA45" i="21"/>
  <c r="N45" i="21"/>
  <c r="Z45" i="21"/>
  <c r="M45" i="21"/>
  <c r="Y45" i="21"/>
  <c r="L45" i="21"/>
  <c r="X45" i="21"/>
  <c r="K45" i="21"/>
  <c r="W45" i="21"/>
  <c r="J45" i="21"/>
  <c r="V45" i="21"/>
  <c r="I45" i="21"/>
  <c r="U45" i="21"/>
  <c r="H45" i="21"/>
  <c r="T45" i="21"/>
  <c r="G45" i="21"/>
  <c r="S45" i="21"/>
  <c r="P44" i="21"/>
  <c r="AB44" i="21"/>
  <c r="O44" i="21"/>
  <c r="AA44" i="21"/>
  <c r="N44" i="21"/>
  <c r="Z44" i="21"/>
  <c r="M44" i="21"/>
  <c r="Y44" i="21"/>
  <c r="L44" i="21"/>
  <c r="X44" i="21"/>
  <c r="K44" i="21"/>
  <c r="W44" i="21"/>
  <c r="J44" i="21"/>
  <c r="V44" i="21"/>
  <c r="I44" i="21"/>
  <c r="U44" i="21"/>
  <c r="H44" i="21"/>
  <c r="T44" i="21"/>
  <c r="G44" i="21"/>
  <c r="S44" i="21"/>
  <c r="P43" i="21"/>
  <c r="AB43" i="21"/>
  <c r="O43" i="21"/>
  <c r="AA43" i="21"/>
  <c r="N43" i="21"/>
  <c r="Z43" i="21"/>
  <c r="M43" i="21"/>
  <c r="Y43" i="21"/>
  <c r="L43" i="21"/>
  <c r="X43" i="21"/>
  <c r="K43" i="21"/>
  <c r="W43" i="21"/>
  <c r="J43" i="21"/>
  <c r="V43" i="21"/>
  <c r="I43" i="21"/>
  <c r="U43" i="21"/>
  <c r="H43" i="21"/>
  <c r="T43" i="21"/>
  <c r="G43" i="21"/>
  <c r="S43" i="21"/>
  <c r="P42" i="21"/>
  <c r="AB42" i="21"/>
  <c r="O42" i="21"/>
  <c r="AA42" i="21"/>
  <c r="N42" i="21"/>
  <c r="Z42" i="21"/>
  <c r="M42" i="21"/>
  <c r="Y42" i="21"/>
  <c r="L42" i="21"/>
  <c r="X42" i="21"/>
  <c r="K42" i="21"/>
  <c r="W42" i="21"/>
  <c r="J42" i="21"/>
  <c r="V42" i="21"/>
  <c r="I42" i="21"/>
  <c r="U42" i="21"/>
  <c r="H42" i="21"/>
  <c r="T42" i="21"/>
  <c r="G42" i="21"/>
  <c r="S42" i="21"/>
  <c r="P41" i="21"/>
  <c r="AB41" i="21"/>
  <c r="O41" i="21"/>
  <c r="AA41" i="21"/>
  <c r="N41" i="21"/>
  <c r="Z41" i="21"/>
  <c r="M41" i="21"/>
  <c r="Y41" i="21"/>
  <c r="L41" i="21"/>
  <c r="X41" i="21"/>
  <c r="K41" i="21"/>
  <c r="W41" i="21"/>
  <c r="J41" i="21"/>
  <c r="V41" i="21"/>
  <c r="I41" i="21"/>
  <c r="U41" i="21"/>
  <c r="H41" i="21"/>
  <c r="T41" i="21"/>
  <c r="G41" i="21"/>
  <c r="S41" i="21"/>
  <c r="P40" i="21"/>
  <c r="AB40" i="21"/>
  <c r="O40" i="21"/>
  <c r="AA40" i="21"/>
  <c r="N40" i="21"/>
  <c r="Z40" i="21"/>
  <c r="M40" i="21"/>
  <c r="Y40" i="21"/>
  <c r="L40" i="21"/>
  <c r="X40" i="21"/>
  <c r="K40" i="21"/>
  <c r="W40" i="21"/>
  <c r="J40" i="21"/>
  <c r="V40" i="21"/>
  <c r="I40" i="21"/>
  <c r="U40" i="21"/>
  <c r="H40" i="21"/>
  <c r="T40" i="21"/>
  <c r="G40" i="21"/>
  <c r="S40" i="21"/>
  <c r="P39" i="21"/>
  <c r="AB39" i="21"/>
  <c r="O39" i="21"/>
  <c r="AA39" i="21"/>
  <c r="N39" i="21"/>
  <c r="Z39" i="21"/>
  <c r="M39" i="21"/>
  <c r="Y39" i="21"/>
  <c r="L39" i="21"/>
  <c r="X39" i="21"/>
  <c r="K39" i="21"/>
  <c r="W39" i="21"/>
  <c r="J39" i="21"/>
  <c r="V39" i="21"/>
  <c r="I39" i="21"/>
  <c r="U39" i="21"/>
  <c r="H39" i="21"/>
  <c r="T39" i="21"/>
  <c r="G39" i="21"/>
  <c r="S39" i="21"/>
  <c r="P38" i="21"/>
  <c r="AB38" i="21"/>
  <c r="O38" i="21"/>
  <c r="AA38" i="21"/>
  <c r="N38" i="21"/>
  <c r="Z38" i="21"/>
  <c r="M38" i="21"/>
  <c r="Y38" i="21"/>
  <c r="L38" i="21"/>
  <c r="X38" i="21"/>
  <c r="K38" i="21"/>
  <c r="W38" i="21"/>
  <c r="J38" i="21"/>
  <c r="V38" i="21"/>
  <c r="I38" i="21"/>
  <c r="U38" i="21"/>
  <c r="H38" i="21"/>
  <c r="T38" i="21"/>
  <c r="G38" i="21"/>
  <c r="S38" i="21"/>
  <c r="P37" i="21"/>
  <c r="AB37" i="21"/>
  <c r="O37" i="21"/>
  <c r="AA37" i="21"/>
  <c r="N37" i="21"/>
  <c r="Z37" i="21"/>
  <c r="M37" i="21"/>
  <c r="Y37" i="21"/>
  <c r="L37" i="21"/>
  <c r="X37" i="21"/>
  <c r="K37" i="21"/>
  <c r="W37" i="21"/>
  <c r="J37" i="21"/>
  <c r="V37" i="21"/>
  <c r="I37" i="21"/>
  <c r="U37" i="21"/>
  <c r="H37" i="21"/>
  <c r="T37" i="21"/>
  <c r="G37" i="21"/>
  <c r="S37" i="21"/>
  <c r="P36" i="21"/>
  <c r="AB36" i="21"/>
  <c r="O36" i="21"/>
  <c r="AA36" i="21"/>
  <c r="N36" i="21"/>
  <c r="Z36" i="21"/>
  <c r="M36" i="21"/>
  <c r="Y36" i="21"/>
  <c r="L36" i="21"/>
  <c r="X36" i="21"/>
  <c r="K36" i="21"/>
  <c r="W36" i="21"/>
  <c r="J36" i="21"/>
  <c r="V36" i="21"/>
  <c r="I36" i="21"/>
  <c r="U36" i="21"/>
  <c r="H36" i="21"/>
  <c r="T36" i="21"/>
  <c r="G36" i="21"/>
  <c r="S36" i="21"/>
  <c r="P35" i="21"/>
  <c r="AB35" i="21"/>
  <c r="O35" i="21"/>
  <c r="AA35" i="21"/>
  <c r="N35" i="21"/>
  <c r="Z35" i="21"/>
  <c r="M35" i="21"/>
  <c r="Y35" i="21"/>
  <c r="L35" i="21"/>
  <c r="X35" i="21"/>
  <c r="K35" i="21"/>
  <c r="W35" i="21"/>
  <c r="J35" i="21"/>
  <c r="V35" i="21"/>
  <c r="I35" i="21"/>
  <c r="U35" i="21"/>
  <c r="H35" i="21"/>
  <c r="T35" i="21"/>
  <c r="G35" i="21"/>
  <c r="S35" i="21"/>
  <c r="P34" i="21"/>
  <c r="AB34" i="21"/>
  <c r="O34" i="21"/>
  <c r="AA34" i="21"/>
  <c r="N34" i="21"/>
  <c r="Z34" i="21"/>
  <c r="M34" i="21"/>
  <c r="Y34" i="21"/>
  <c r="L34" i="21"/>
  <c r="X34" i="21"/>
  <c r="K34" i="21"/>
  <c r="W34" i="21"/>
  <c r="J34" i="21"/>
  <c r="V34" i="21"/>
  <c r="I34" i="21"/>
  <c r="U34" i="21"/>
  <c r="H34" i="21"/>
  <c r="T34" i="21"/>
  <c r="G34" i="21"/>
  <c r="S34" i="21"/>
  <c r="P33" i="21"/>
  <c r="AB33" i="21"/>
  <c r="O33" i="21"/>
  <c r="AA33" i="21"/>
  <c r="N33" i="21"/>
  <c r="Z33" i="21"/>
  <c r="M33" i="21"/>
  <c r="Y33" i="21"/>
  <c r="L33" i="21"/>
  <c r="X33" i="21"/>
  <c r="K33" i="21"/>
  <c r="W33" i="21"/>
  <c r="J33" i="21"/>
  <c r="V33" i="21"/>
  <c r="I33" i="21"/>
  <c r="U33" i="21"/>
  <c r="H33" i="21"/>
  <c r="T33" i="21"/>
  <c r="G33" i="21"/>
  <c r="S33" i="21"/>
  <c r="P32" i="21"/>
  <c r="AB32" i="21"/>
  <c r="O32" i="21"/>
  <c r="AA32" i="21"/>
  <c r="N32" i="21"/>
  <c r="Z32" i="21"/>
  <c r="M32" i="21"/>
  <c r="Y32" i="21"/>
  <c r="L32" i="21"/>
  <c r="X32" i="21"/>
  <c r="K32" i="21"/>
  <c r="W32" i="21"/>
  <c r="J32" i="21"/>
  <c r="V32" i="21"/>
  <c r="I32" i="21"/>
  <c r="U32" i="21"/>
  <c r="H32" i="21"/>
  <c r="T32" i="21"/>
  <c r="G32" i="21"/>
  <c r="S32" i="21"/>
  <c r="P31" i="21"/>
  <c r="AB31" i="21"/>
  <c r="O31" i="21"/>
  <c r="AA31" i="21"/>
  <c r="N31" i="21"/>
  <c r="Z31" i="21"/>
  <c r="M31" i="21"/>
  <c r="Y31" i="21"/>
  <c r="L31" i="21"/>
  <c r="X31" i="21"/>
  <c r="K31" i="21"/>
  <c r="W31" i="21"/>
  <c r="J31" i="21"/>
  <c r="V31" i="21"/>
  <c r="I31" i="21"/>
  <c r="U31" i="21"/>
  <c r="H31" i="21"/>
  <c r="T31" i="21"/>
  <c r="G31" i="21"/>
  <c r="S31" i="21"/>
  <c r="P30" i="21"/>
  <c r="AB30" i="21"/>
  <c r="O30" i="21"/>
  <c r="AA30" i="21"/>
  <c r="N30" i="21"/>
  <c r="Z30" i="21"/>
  <c r="M30" i="21"/>
  <c r="Y30" i="21"/>
  <c r="L30" i="21"/>
  <c r="X30" i="21"/>
  <c r="K30" i="21"/>
  <c r="W30" i="21"/>
  <c r="J30" i="21"/>
  <c r="V30" i="21"/>
  <c r="I30" i="21"/>
  <c r="U30" i="21"/>
  <c r="H30" i="21"/>
  <c r="T30" i="21"/>
  <c r="G30" i="21"/>
  <c r="S30" i="21"/>
  <c r="P29" i="21"/>
  <c r="AB29" i="21"/>
  <c r="O29" i="21"/>
  <c r="AA29" i="21"/>
  <c r="N29" i="21"/>
  <c r="Z29" i="21"/>
  <c r="M29" i="21"/>
  <c r="Y29" i="21"/>
  <c r="L29" i="21"/>
  <c r="X29" i="21"/>
  <c r="K29" i="21"/>
  <c r="W29" i="21"/>
  <c r="J29" i="21"/>
  <c r="V29" i="21"/>
  <c r="I29" i="21"/>
  <c r="U29" i="21"/>
  <c r="H29" i="21"/>
  <c r="T29" i="21"/>
  <c r="G29" i="21"/>
  <c r="S29" i="21"/>
  <c r="P28" i="21"/>
  <c r="AB28" i="21"/>
  <c r="O28" i="21"/>
  <c r="AA28" i="21"/>
  <c r="N28" i="21"/>
  <c r="Z28" i="21"/>
  <c r="M28" i="21"/>
  <c r="Y28" i="21"/>
  <c r="L28" i="21"/>
  <c r="X28" i="21"/>
  <c r="K28" i="21"/>
  <c r="W28" i="21"/>
  <c r="J28" i="21"/>
  <c r="V28" i="21"/>
  <c r="I28" i="21"/>
  <c r="U28" i="21"/>
  <c r="H28" i="21"/>
  <c r="T28" i="21"/>
  <c r="G28" i="21"/>
  <c r="S28" i="21"/>
  <c r="P27" i="21"/>
  <c r="AB27" i="21"/>
  <c r="O27" i="21"/>
  <c r="AA27" i="21"/>
  <c r="N27" i="21"/>
  <c r="Z27" i="21"/>
  <c r="M27" i="21"/>
  <c r="Y27" i="21"/>
  <c r="L27" i="21"/>
  <c r="X27" i="21"/>
  <c r="K27" i="21"/>
  <c r="W27" i="21"/>
  <c r="J27" i="21"/>
  <c r="V27" i="21"/>
  <c r="I27" i="21"/>
  <c r="U27" i="21"/>
  <c r="H27" i="21"/>
  <c r="T27" i="21"/>
  <c r="G27" i="21"/>
  <c r="S27" i="21"/>
  <c r="P26" i="21"/>
  <c r="AB26" i="21"/>
  <c r="O26" i="21"/>
  <c r="AA26" i="21"/>
  <c r="N26" i="21"/>
  <c r="Z26" i="21"/>
  <c r="M26" i="21"/>
  <c r="Y26" i="21"/>
  <c r="L26" i="21"/>
  <c r="X26" i="21"/>
  <c r="K26" i="21"/>
  <c r="W26" i="21"/>
  <c r="J26" i="21"/>
  <c r="V26" i="21"/>
  <c r="I26" i="21"/>
  <c r="U26" i="21"/>
  <c r="H26" i="21"/>
  <c r="T26" i="21"/>
  <c r="G26" i="21"/>
  <c r="S26" i="21"/>
  <c r="P25" i="21"/>
  <c r="AB25" i="21"/>
  <c r="O25" i="21"/>
  <c r="AA25" i="21"/>
  <c r="N25" i="21"/>
  <c r="Z25" i="21"/>
  <c r="M25" i="21"/>
  <c r="Y25" i="21"/>
  <c r="L25" i="21"/>
  <c r="X25" i="21"/>
  <c r="K25" i="21"/>
  <c r="W25" i="21"/>
  <c r="J25" i="21"/>
  <c r="V25" i="21"/>
  <c r="I25" i="21"/>
  <c r="U25" i="21"/>
  <c r="H25" i="21"/>
  <c r="T25" i="21"/>
  <c r="G25" i="21"/>
  <c r="S25" i="21"/>
  <c r="P24" i="21"/>
  <c r="AB24" i="21"/>
  <c r="O24" i="21"/>
  <c r="AA24" i="21"/>
  <c r="N24" i="21"/>
  <c r="Z24" i="21"/>
  <c r="M24" i="21"/>
  <c r="Y24" i="21"/>
  <c r="L24" i="21"/>
  <c r="X24" i="21"/>
  <c r="K24" i="21"/>
  <c r="W24" i="21"/>
  <c r="J24" i="21"/>
  <c r="V24" i="21"/>
  <c r="I24" i="21"/>
  <c r="U24" i="21"/>
  <c r="H24" i="21"/>
  <c r="T24" i="21"/>
  <c r="G24" i="21"/>
  <c r="S24" i="21"/>
  <c r="P23" i="21"/>
  <c r="AB23" i="21"/>
  <c r="O23" i="21"/>
  <c r="AA23" i="21"/>
  <c r="N23" i="21"/>
  <c r="Z23" i="21"/>
  <c r="M23" i="21"/>
  <c r="Y23" i="21"/>
  <c r="L23" i="21"/>
  <c r="X23" i="21"/>
  <c r="K23" i="21"/>
  <c r="W23" i="21"/>
  <c r="J23" i="21"/>
  <c r="V23" i="21"/>
  <c r="I23" i="21"/>
  <c r="U23" i="21"/>
  <c r="H23" i="21"/>
  <c r="T23" i="21"/>
  <c r="G23" i="21"/>
  <c r="S23" i="21"/>
  <c r="P22" i="21"/>
  <c r="AB22" i="21"/>
  <c r="O22" i="21"/>
  <c r="AA22" i="21"/>
  <c r="N22" i="21"/>
  <c r="Z22" i="21"/>
  <c r="M22" i="21"/>
  <c r="Y22" i="21"/>
  <c r="L22" i="21"/>
  <c r="X22" i="21"/>
  <c r="K22" i="21"/>
  <c r="W22" i="21"/>
  <c r="J22" i="21"/>
  <c r="V22" i="21"/>
  <c r="I22" i="21"/>
  <c r="U22" i="21"/>
  <c r="H22" i="21"/>
  <c r="T22" i="21"/>
  <c r="G22" i="21"/>
  <c r="S22" i="21"/>
  <c r="P21" i="21"/>
  <c r="AB21" i="21"/>
  <c r="O21" i="21"/>
  <c r="AA21" i="21"/>
  <c r="N21" i="21"/>
  <c r="Z21" i="21"/>
  <c r="M21" i="21"/>
  <c r="Y21" i="21"/>
  <c r="L21" i="21"/>
  <c r="X21" i="21"/>
  <c r="K21" i="21"/>
  <c r="W21" i="21"/>
  <c r="J21" i="21"/>
  <c r="V21" i="21"/>
  <c r="I21" i="21"/>
  <c r="U21" i="21"/>
  <c r="H21" i="21"/>
  <c r="T21" i="21"/>
  <c r="G21" i="21"/>
  <c r="S21" i="21"/>
  <c r="P20" i="21"/>
  <c r="AB20" i="21"/>
  <c r="O20" i="21"/>
  <c r="AA20" i="21"/>
  <c r="N20" i="21"/>
  <c r="Z20" i="21"/>
  <c r="M20" i="21"/>
  <c r="Y20" i="21"/>
  <c r="L20" i="21"/>
  <c r="X20" i="21"/>
  <c r="K20" i="21"/>
  <c r="W20" i="21"/>
  <c r="J20" i="21"/>
  <c r="V20" i="21"/>
  <c r="I20" i="21"/>
  <c r="U20" i="21"/>
  <c r="H20" i="21"/>
  <c r="T20" i="21"/>
  <c r="G20" i="21"/>
  <c r="S20" i="21"/>
  <c r="P19" i="21"/>
  <c r="AB19" i="21"/>
  <c r="O19" i="21"/>
  <c r="AA19" i="21"/>
  <c r="N19" i="21"/>
  <c r="Z19" i="21"/>
  <c r="M19" i="21"/>
  <c r="Y19" i="21"/>
  <c r="L19" i="21"/>
  <c r="X19" i="21"/>
  <c r="K19" i="21"/>
  <c r="W19" i="21"/>
  <c r="J19" i="21"/>
  <c r="V19" i="21"/>
  <c r="I19" i="21"/>
  <c r="U19" i="21"/>
  <c r="H19" i="21"/>
  <c r="T19" i="21"/>
  <c r="G19" i="21"/>
  <c r="S19" i="21"/>
  <c r="P18" i="21"/>
  <c r="AB18" i="21"/>
  <c r="O18" i="21"/>
  <c r="AA18" i="21"/>
  <c r="N18" i="21"/>
  <c r="Z18" i="21"/>
  <c r="M18" i="21"/>
  <c r="Y18" i="21"/>
  <c r="L18" i="21"/>
  <c r="X18" i="21"/>
  <c r="K18" i="21"/>
  <c r="W18" i="21"/>
  <c r="J18" i="21"/>
  <c r="V18" i="21"/>
  <c r="I18" i="21"/>
  <c r="U18" i="21"/>
  <c r="H18" i="21"/>
  <c r="T18" i="21"/>
  <c r="G18" i="21"/>
  <c r="S18" i="21"/>
  <c r="P17" i="21"/>
  <c r="AB17" i="21"/>
  <c r="O17" i="21"/>
  <c r="AA17" i="21"/>
  <c r="N17" i="21"/>
  <c r="Z17" i="21"/>
  <c r="M17" i="21"/>
  <c r="Y17" i="21"/>
  <c r="L17" i="21"/>
  <c r="X17" i="21"/>
  <c r="K17" i="21"/>
  <c r="W17" i="21"/>
  <c r="J17" i="21"/>
  <c r="V17" i="21"/>
  <c r="I17" i="21"/>
  <c r="U17" i="21"/>
  <c r="H17" i="21"/>
  <c r="T17" i="21"/>
  <c r="G17" i="21"/>
  <c r="S17" i="21"/>
  <c r="P16" i="21"/>
  <c r="AB16" i="21"/>
  <c r="O16" i="21"/>
  <c r="AA16" i="21"/>
  <c r="N16" i="21"/>
  <c r="Z16" i="21"/>
  <c r="M16" i="21"/>
  <c r="Y16" i="21"/>
  <c r="L16" i="21"/>
  <c r="X16" i="21"/>
  <c r="K16" i="21"/>
  <c r="W16" i="21"/>
  <c r="J16" i="21"/>
  <c r="V16" i="21"/>
  <c r="I16" i="21"/>
  <c r="U16" i="21"/>
  <c r="H16" i="21"/>
  <c r="T16" i="21"/>
  <c r="G16" i="21"/>
  <c r="S16" i="21"/>
  <c r="P15" i="21"/>
  <c r="AB15" i="21"/>
  <c r="O15" i="21"/>
  <c r="AA15" i="21"/>
  <c r="N15" i="21"/>
  <c r="Z15" i="21"/>
  <c r="M15" i="21"/>
  <c r="Y15" i="21"/>
  <c r="L15" i="21"/>
  <c r="X15" i="21"/>
  <c r="K15" i="21"/>
  <c r="W15" i="21"/>
  <c r="J15" i="21"/>
  <c r="V15" i="21"/>
  <c r="I15" i="21"/>
  <c r="U15" i="21"/>
  <c r="H15" i="21"/>
  <c r="T15" i="21"/>
  <c r="G15" i="21"/>
  <c r="S15" i="21"/>
  <c r="P14" i="21"/>
  <c r="AB14" i="21"/>
  <c r="O14" i="21"/>
  <c r="AA14" i="21"/>
  <c r="N14" i="21"/>
  <c r="Z14" i="21"/>
  <c r="M14" i="21"/>
  <c r="Y14" i="21"/>
  <c r="L14" i="21"/>
  <c r="X14" i="21"/>
  <c r="K14" i="21"/>
  <c r="W14" i="21"/>
  <c r="J14" i="21"/>
  <c r="V14" i="21"/>
  <c r="I14" i="21"/>
  <c r="U14" i="21"/>
  <c r="H14" i="21"/>
  <c r="T14" i="21"/>
  <c r="G14" i="21"/>
  <c r="S14" i="21"/>
  <c r="P13" i="21"/>
  <c r="AB13" i="21"/>
  <c r="O13" i="21"/>
  <c r="AA13" i="21"/>
  <c r="N13" i="21"/>
  <c r="Z13" i="21"/>
  <c r="M13" i="21"/>
  <c r="Y13" i="21"/>
  <c r="L13" i="21"/>
  <c r="X13" i="21"/>
  <c r="K13" i="21"/>
  <c r="W13" i="21"/>
  <c r="J13" i="21"/>
  <c r="V13" i="21"/>
  <c r="I13" i="21"/>
  <c r="U13" i="21"/>
  <c r="H13" i="21"/>
  <c r="T13" i="21"/>
  <c r="G13" i="21"/>
  <c r="S13" i="21"/>
  <c r="P12" i="21"/>
  <c r="AB12" i="21"/>
  <c r="O12" i="21"/>
  <c r="AA12" i="21"/>
  <c r="N12" i="21"/>
  <c r="Z12" i="21"/>
  <c r="M12" i="21"/>
  <c r="Y12" i="21"/>
  <c r="L12" i="21"/>
  <c r="X12" i="21"/>
  <c r="K12" i="21"/>
  <c r="W12" i="21"/>
  <c r="J12" i="21"/>
  <c r="V12" i="21"/>
  <c r="I12" i="21"/>
  <c r="U12" i="21"/>
  <c r="H12" i="21"/>
  <c r="T12" i="21"/>
  <c r="G12" i="21"/>
  <c r="S12" i="21"/>
  <c r="P11" i="21"/>
  <c r="AB11" i="21"/>
  <c r="O11" i="21"/>
  <c r="AA11" i="21"/>
  <c r="N11" i="21"/>
  <c r="Z11" i="21"/>
  <c r="M11" i="21"/>
  <c r="Y11" i="21"/>
  <c r="L11" i="21"/>
  <c r="X11" i="21"/>
  <c r="K11" i="21"/>
  <c r="W11" i="21"/>
  <c r="J11" i="21"/>
  <c r="V11" i="21"/>
  <c r="I11" i="21"/>
  <c r="U11" i="21"/>
  <c r="H11" i="21"/>
  <c r="T11" i="21"/>
  <c r="G11" i="21"/>
  <c r="S11" i="21"/>
  <c r="P10" i="21"/>
  <c r="AB10" i="21"/>
  <c r="O10" i="21"/>
  <c r="AA10" i="21"/>
  <c r="N10" i="21"/>
  <c r="Z10" i="21"/>
  <c r="M10" i="21"/>
  <c r="Y10" i="21"/>
  <c r="L10" i="21"/>
  <c r="X10" i="21"/>
  <c r="K10" i="21"/>
  <c r="W10" i="21"/>
  <c r="J10" i="21"/>
  <c r="V10" i="21"/>
  <c r="I10" i="21"/>
  <c r="U10" i="21"/>
  <c r="H10" i="21"/>
  <c r="T10" i="21"/>
  <c r="G10" i="21"/>
  <c r="S10" i="21"/>
  <c r="P9" i="21"/>
  <c r="AB9" i="21"/>
  <c r="O9" i="21"/>
  <c r="AA9" i="21"/>
  <c r="N9" i="21"/>
  <c r="Z9" i="21"/>
  <c r="M9" i="21"/>
  <c r="Y9" i="21"/>
  <c r="L9" i="21"/>
  <c r="X9" i="21"/>
  <c r="K9" i="21"/>
  <c r="W9" i="21"/>
  <c r="J9" i="21"/>
  <c r="V9" i="21"/>
  <c r="I9" i="21"/>
  <c r="U9" i="21"/>
  <c r="H9" i="21"/>
  <c r="T9" i="21"/>
  <c r="G9" i="21"/>
  <c r="S9" i="21"/>
  <c r="P8" i="21"/>
  <c r="AB8" i="21"/>
  <c r="O8" i="21"/>
  <c r="AA8" i="21"/>
  <c r="N8" i="21"/>
  <c r="Z8" i="21"/>
  <c r="M8" i="21"/>
  <c r="Y8" i="21"/>
  <c r="L8" i="21"/>
  <c r="X8" i="21"/>
  <c r="K8" i="21"/>
  <c r="W8" i="21"/>
  <c r="J8" i="21"/>
  <c r="V8" i="21"/>
  <c r="I8" i="21"/>
  <c r="U8" i="21"/>
  <c r="H8" i="21"/>
  <c r="T8" i="21"/>
  <c r="G8" i="21"/>
  <c r="S8" i="21"/>
  <c r="P7" i="21"/>
  <c r="AB7" i="21"/>
  <c r="O7" i="21"/>
  <c r="AA7" i="21"/>
  <c r="N7" i="21"/>
  <c r="Z7" i="21"/>
  <c r="M7" i="21"/>
  <c r="Y7" i="21"/>
  <c r="L7" i="21"/>
  <c r="X7" i="21"/>
  <c r="K7" i="21"/>
  <c r="W7" i="21"/>
  <c r="J7" i="21"/>
  <c r="V7" i="21"/>
  <c r="I7" i="21"/>
  <c r="U7" i="21"/>
  <c r="H7" i="21"/>
  <c r="T7" i="21"/>
  <c r="G7" i="21"/>
  <c r="S7" i="21"/>
  <c r="P6" i="21"/>
  <c r="AB6" i="21"/>
  <c r="O6" i="21"/>
  <c r="AA6" i="21"/>
  <c r="N6" i="21"/>
  <c r="Z6" i="21"/>
  <c r="M6" i="21"/>
  <c r="Y6" i="21"/>
  <c r="L6" i="21"/>
  <c r="X6" i="21"/>
  <c r="K6" i="21"/>
  <c r="W6" i="21"/>
  <c r="J6" i="21"/>
  <c r="V6" i="21"/>
  <c r="I6" i="21"/>
  <c r="U6" i="21"/>
  <c r="H6" i="21"/>
  <c r="T6" i="21"/>
  <c r="G6" i="21"/>
  <c r="S6" i="21"/>
  <c r="P5" i="21"/>
  <c r="AB5" i="21"/>
  <c r="O5" i="21"/>
  <c r="AA5" i="21"/>
  <c r="N5" i="21"/>
  <c r="Z5" i="21"/>
  <c r="M5" i="21"/>
  <c r="Y5" i="21"/>
  <c r="L5" i="21"/>
  <c r="X5" i="21"/>
  <c r="K5" i="21"/>
  <c r="W5" i="21"/>
  <c r="J5" i="21"/>
  <c r="V5" i="21"/>
  <c r="I5" i="21"/>
  <c r="U5" i="21"/>
  <c r="H5" i="21"/>
  <c r="T5" i="21"/>
  <c r="G5" i="21"/>
  <c r="S5" i="21"/>
  <c r="P4" i="21"/>
  <c r="AB4" i="21"/>
  <c r="O4" i="21"/>
  <c r="AA4" i="21"/>
  <c r="N4" i="21"/>
  <c r="Z4" i="21"/>
  <c r="M4" i="21"/>
  <c r="Y4" i="21"/>
  <c r="L4" i="21"/>
  <c r="X4" i="21"/>
  <c r="K4" i="21"/>
  <c r="W4" i="21"/>
  <c r="J4" i="21"/>
  <c r="V4" i="21"/>
  <c r="I4" i="21"/>
  <c r="U4" i="21"/>
  <c r="H4" i="21"/>
  <c r="T4" i="21"/>
  <c r="G4" i="21"/>
  <c r="S4" i="21"/>
  <c r="P3" i="21"/>
  <c r="AB3" i="21"/>
  <c r="O3" i="21"/>
  <c r="AA3" i="21"/>
  <c r="N3" i="21"/>
  <c r="Z3" i="21"/>
  <c r="M3" i="21"/>
  <c r="Y3" i="21"/>
  <c r="L3" i="21"/>
  <c r="X3" i="21"/>
  <c r="K3" i="21"/>
  <c r="W3" i="21"/>
  <c r="J3" i="21"/>
  <c r="V3" i="21"/>
  <c r="I3" i="21"/>
  <c r="U3" i="21"/>
  <c r="H3" i="21"/>
  <c r="T3" i="21"/>
  <c r="G3" i="21"/>
  <c r="S3" i="21"/>
  <c r="S368" i="21"/>
  <c r="T368" i="21"/>
  <c r="U368" i="21"/>
  <c r="V368" i="21"/>
  <c r="W368" i="21"/>
  <c r="X368" i="21"/>
  <c r="Y368" i="21"/>
  <c r="Z368" i="21"/>
  <c r="AA368" i="21"/>
  <c r="AB368" i="21"/>
  <c r="A43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D3" i="18"/>
  <c r="D4" i="18"/>
  <c r="D5" i="18"/>
  <c r="D6" i="18"/>
  <c r="D7" i="18"/>
  <c r="D8" i="18"/>
  <c r="D9" i="18"/>
  <c r="D10" i="18"/>
  <c r="D11" i="18"/>
  <c r="D12" i="18"/>
  <c r="D13" i="18"/>
  <c r="D14" i="18"/>
  <c r="D15" i="18"/>
  <c r="D16" i="18"/>
  <c r="D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2" i="18"/>
  <c r="F20" i="22"/>
  <c r="P3" i="24"/>
  <c r="B3" i="24"/>
  <c r="B4" i="24"/>
  <c r="B5" i="24"/>
  <c r="B6" i="24"/>
  <c r="B7" i="24"/>
  <c r="B8" i="24"/>
  <c r="B9" i="24"/>
  <c r="B10" i="24"/>
  <c r="B11" i="24"/>
  <c r="B12" i="24"/>
  <c r="B13" i="24"/>
  <c r="AB3" i="24"/>
  <c r="P4" i="24"/>
  <c r="AB4" i="24"/>
  <c r="P5" i="24"/>
  <c r="AB5" i="24"/>
  <c r="P6" i="24"/>
  <c r="AB6" i="24"/>
  <c r="P7" i="24"/>
  <c r="AB7" i="24"/>
  <c r="P8" i="24"/>
  <c r="AB8" i="24"/>
  <c r="P9" i="24"/>
  <c r="AB9" i="24"/>
  <c r="P10" i="24"/>
  <c r="AB10" i="24"/>
  <c r="P11" i="24"/>
  <c r="AB11" i="24"/>
  <c r="P12" i="24"/>
  <c r="AB12" i="24"/>
  <c r="P13" i="24"/>
  <c r="AB13" i="24"/>
  <c r="P14" i="24"/>
  <c r="AB14" i="24"/>
  <c r="P15" i="24"/>
  <c r="AB15" i="24"/>
  <c r="P16" i="24"/>
  <c r="AB16" i="24"/>
  <c r="P17" i="24"/>
  <c r="AB17" i="24"/>
  <c r="P18" i="24"/>
  <c r="AB18" i="24"/>
  <c r="P19" i="24"/>
  <c r="AB19" i="24"/>
  <c r="P20" i="24"/>
  <c r="AB20" i="24"/>
  <c r="P21" i="24"/>
  <c r="AB21" i="24"/>
  <c r="P22" i="24"/>
  <c r="AB22" i="24"/>
  <c r="P23" i="24"/>
  <c r="AB23" i="24"/>
  <c r="P24" i="24"/>
  <c r="AB24" i="24"/>
  <c r="P25" i="24"/>
  <c r="AB25" i="24"/>
  <c r="P26" i="24"/>
  <c r="AB26" i="24"/>
  <c r="P27" i="24"/>
  <c r="AB27" i="24"/>
  <c r="P28" i="24"/>
  <c r="AB28" i="24"/>
  <c r="P29" i="24"/>
  <c r="AB29" i="24"/>
  <c r="P30" i="24"/>
  <c r="AB30" i="24"/>
  <c r="P31" i="24"/>
  <c r="AB31" i="24"/>
  <c r="P32" i="24"/>
  <c r="AB32" i="24"/>
  <c r="P33" i="24"/>
  <c r="AB33" i="24"/>
  <c r="P34" i="24"/>
  <c r="AB34" i="24"/>
  <c r="P35" i="24"/>
  <c r="AB35" i="24"/>
  <c r="P36" i="24"/>
  <c r="AB36" i="24"/>
  <c r="P37" i="24"/>
  <c r="AB37" i="24"/>
  <c r="P38" i="24"/>
  <c r="AB38" i="24"/>
  <c r="P39" i="24"/>
  <c r="AB39" i="24"/>
  <c r="P40" i="24"/>
  <c r="AB40" i="24"/>
  <c r="P41" i="24"/>
  <c r="AB41" i="24"/>
  <c r="P42" i="24"/>
  <c r="AB42" i="24"/>
  <c r="P43" i="24"/>
  <c r="AB43" i="24"/>
  <c r="P44" i="24"/>
  <c r="AB44" i="24"/>
  <c r="P45" i="24"/>
  <c r="AB45" i="24"/>
  <c r="P46" i="24"/>
  <c r="AB46" i="24"/>
  <c r="P47" i="24"/>
  <c r="AB47" i="24"/>
  <c r="P48" i="24"/>
  <c r="AB48" i="24"/>
  <c r="P49" i="24"/>
  <c r="AB49" i="24"/>
  <c r="P50" i="24"/>
  <c r="AB50" i="24"/>
  <c r="P51" i="24"/>
  <c r="AB51" i="24"/>
  <c r="P52" i="24"/>
  <c r="AB52" i="24"/>
  <c r="P53" i="24"/>
  <c r="AB53" i="24"/>
  <c r="P54" i="24"/>
  <c r="AB54" i="24"/>
  <c r="P55" i="24"/>
  <c r="AB55" i="24"/>
  <c r="P56" i="24"/>
  <c r="AB56" i="24"/>
  <c r="P57" i="24"/>
  <c r="AB57" i="24"/>
  <c r="P58" i="24"/>
  <c r="AB58" i="24"/>
  <c r="P59" i="24"/>
  <c r="AB59" i="24"/>
  <c r="P60" i="24"/>
  <c r="AB60" i="24"/>
  <c r="P61" i="24"/>
  <c r="AB61" i="24"/>
  <c r="P62" i="24"/>
  <c r="AB62" i="24"/>
  <c r="P63" i="24"/>
  <c r="AB63" i="24"/>
  <c r="P64" i="24"/>
  <c r="AB64" i="24"/>
  <c r="P65" i="24"/>
  <c r="AB65" i="24"/>
  <c r="P66" i="24"/>
  <c r="AB66" i="24"/>
  <c r="P67" i="24"/>
  <c r="AB67" i="24"/>
  <c r="P68" i="24"/>
  <c r="AB68" i="24"/>
  <c r="P69" i="24"/>
  <c r="AB69" i="24"/>
  <c r="P70" i="24"/>
  <c r="AB70" i="24"/>
  <c r="P71" i="24"/>
  <c r="AB71" i="24"/>
  <c r="P72" i="24"/>
  <c r="AB72" i="24"/>
  <c r="P73" i="24"/>
  <c r="AB73" i="24"/>
  <c r="P74" i="24"/>
  <c r="AB74" i="24"/>
  <c r="P75" i="24"/>
  <c r="AB75" i="24"/>
  <c r="P76" i="24"/>
  <c r="AB76" i="24"/>
  <c r="P77" i="24"/>
  <c r="AB77" i="24"/>
  <c r="P78" i="24"/>
  <c r="AB78" i="24"/>
  <c r="P79" i="24"/>
  <c r="AB79" i="24"/>
  <c r="P80" i="24"/>
  <c r="AB80" i="24"/>
  <c r="P81" i="24"/>
  <c r="AB81" i="24"/>
  <c r="P82" i="24"/>
  <c r="AB82" i="24"/>
  <c r="P83" i="24"/>
  <c r="AB83" i="24"/>
  <c r="P84" i="24"/>
  <c r="AB84" i="24"/>
  <c r="P85" i="24"/>
  <c r="AB85" i="24"/>
  <c r="P86" i="24"/>
  <c r="AB86" i="24"/>
  <c r="P87" i="24"/>
  <c r="AB87" i="24"/>
  <c r="P88" i="24"/>
  <c r="AB88" i="24"/>
  <c r="P89" i="24"/>
  <c r="AB89" i="24"/>
  <c r="P90" i="24"/>
  <c r="AB90" i="24"/>
  <c r="P91" i="24"/>
  <c r="AB91" i="24"/>
  <c r="P92" i="24"/>
  <c r="AB92" i="24"/>
  <c r="P93" i="24"/>
  <c r="AB93" i="24"/>
  <c r="P94" i="24"/>
  <c r="AB94" i="24"/>
  <c r="P95" i="24"/>
  <c r="AB95" i="24"/>
  <c r="P96" i="24"/>
  <c r="AB96" i="24"/>
  <c r="P97" i="24"/>
  <c r="AB97" i="24"/>
  <c r="P98" i="24"/>
  <c r="AB98" i="24"/>
  <c r="P99" i="24"/>
  <c r="AB99" i="24"/>
  <c r="P100" i="24"/>
  <c r="AB100" i="24"/>
  <c r="P101" i="24"/>
  <c r="AB101" i="24"/>
  <c r="P102" i="24"/>
  <c r="AB102" i="24"/>
  <c r="P103" i="24"/>
  <c r="AB103" i="24"/>
  <c r="P104" i="24"/>
  <c r="AB104" i="24"/>
  <c r="P105" i="24"/>
  <c r="AB105" i="24"/>
  <c r="P106" i="24"/>
  <c r="AB106" i="24"/>
  <c r="P107" i="24"/>
  <c r="AB107" i="24"/>
  <c r="P108" i="24"/>
  <c r="AB108" i="24"/>
  <c r="P109" i="24"/>
  <c r="AB109" i="24"/>
  <c r="P110" i="24"/>
  <c r="AB110" i="24"/>
  <c r="P111" i="24"/>
  <c r="AB111" i="24"/>
  <c r="P112" i="24"/>
  <c r="AB112" i="24"/>
  <c r="P113" i="24"/>
  <c r="AB113" i="24"/>
  <c r="P114" i="24"/>
  <c r="AB114" i="24"/>
  <c r="P115" i="24"/>
  <c r="AB115" i="24"/>
  <c r="P116" i="24"/>
  <c r="AB116" i="24"/>
  <c r="P117" i="24"/>
  <c r="AB117" i="24"/>
  <c r="P118" i="24"/>
  <c r="AB118" i="24"/>
  <c r="P119" i="24"/>
  <c r="AB119" i="24"/>
  <c r="P120" i="24"/>
  <c r="AB120" i="24"/>
  <c r="P121" i="24"/>
  <c r="AB121" i="24"/>
  <c r="P122" i="24"/>
  <c r="AB122" i="24"/>
  <c r="P123" i="24"/>
  <c r="AB123" i="24"/>
  <c r="P124" i="24"/>
  <c r="AB124" i="24"/>
  <c r="P125" i="24"/>
  <c r="AB125" i="24"/>
  <c r="P126" i="24"/>
  <c r="AB126" i="24"/>
  <c r="P127" i="24"/>
  <c r="AB127" i="24"/>
  <c r="P128" i="24"/>
  <c r="AB128" i="24"/>
  <c r="P129" i="24"/>
  <c r="AB129" i="24"/>
  <c r="P130" i="24"/>
  <c r="AB130" i="24"/>
  <c r="P131" i="24"/>
  <c r="AB131" i="24"/>
  <c r="P132" i="24"/>
  <c r="AB132" i="24"/>
  <c r="P133" i="24"/>
  <c r="AB133" i="24"/>
  <c r="P134" i="24"/>
  <c r="AB134" i="24"/>
  <c r="P135" i="24"/>
  <c r="AB135" i="24"/>
  <c r="P136" i="24"/>
  <c r="AB136" i="24"/>
  <c r="P137" i="24"/>
  <c r="AB137" i="24"/>
  <c r="P138" i="24"/>
  <c r="AB138" i="24"/>
  <c r="P139" i="24"/>
  <c r="AB139" i="24"/>
  <c r="P140" i="24"/>
  <c r="AB140" i="24"/>
  <c r="P141" i="24"/>
  <c r="AB141" i="24"/>
  <c r="P142" i="24"/>
  <c r="AB142" i="24"/>
  <c r="P143" i="24"/>
  <c r="AB143" i="24"/>
  <c r="P144" i="24"/>
  <c r="AB144" i="24"/>
  <c r="P145" i="24"/>
  <c r="AB145" i="24"/>
  <c r="P146" i="24"/>
  <c r="AB146" i="24"/>
  <c r="P147" i="24"/>
  <c r="AB147" i="24"/>
  <c r="P148" i="24"/>
  <c r="AB148" i="24"/>
  <c r="P149" i="24"/>
  <c r="AB149" i="24"/>
  <c r="P150" i="24"/>
  <c r="AB150" i="24"/>
  <c r="P151" i="24"/>
  <c r="AB151" i="24"/>
  <c r="P152" i="24"/>
  <c r="AB152" i="24"/>
  <c r="P153" i="24"/>
  <c r="AB153" i="24"/>
  <c r="P154" i="24"/>
  <c r="AB154" i="24"/>
  <c r="P155" i="24"/>
  <c r="AB155" i="24"/>
  <c r="P156" i="24"/>
  <c r="AB156" i="24"/>
  <c r="P157" i="24"/>
  <c r="AB157" i="24"/>
  <c r="P158" i="24"/>
  <c r="AB158" i="24"/>
  <c r="P159" i="24"/>
  <c r="AB159" i="24"/>
  <c r="P160" i="24"/>
  <c r="AB160" i="24"/>
  <c r="P161" i="24"/>
  <c r="AB161" i="24"/>
  <c r="P162" i="24"/>
  <c r="AB162" i="24"/>
  <c r="P163" i="24"/>
  <c r="AB163" i="24"/>
  <c r="P164" i="24"/>
  <c r="AB164" i="24"/>
  <c r="P165" i="24"/>
  <c r="AB165" i="24"/>
  <c r="P166" i="24"/>
  <c r="AB166" i="24"/>
  <c r="P167" i="24"/>
  <c r="AB167" i="24"/>
  <c r="P168" i="24"/>
  <c r="AB168" i="24"/>
  <c r="P169" i="24"/>
  <c r="AB169" i="24"/>
  <c r="P170" i="24"/>
  <c r="AB170" i="24"/>
  <c r="P171" i="24"/>
  <c r="AB171" i="24"/>
  <c r="P172" i="24"/>
  <c r="AB172" i="24"/>
  <c r="P173" i="24"/>
  <c r="AB173" i="24"/>
  <c r="P174" i="24"/>
  <c r="AB174" i="24"/>
  <c r="P175" i="24"/>
  <c r="AB175" i="24"/>
  <c r="P176" i="24"/>
  <c r="AB176" i="24"/>
  <c r="P177" i="24"/>
  <c r="AB177" i="24"/>
  <c r="P178" i="24"/>
  <c r="AB178" i="24"/>
  <c r="P179" i="24"/>
  <c r="AB179" i="24"/>
  <c r="P180" i="24"/>
  <c r="AB180" i="24"/>
  <c r="P181" i="24"/>
  <c r="AB181" i="24"/>
  <c r="P182" i="24"/>
  <c r="AB182" i="24"/>
  <c r="P183" i="24"/>
  <c r="AB183" i="24"/>
  <c r="P184" i="24"/>
  <c r="AB184" i="24"/>
  <c r="P185" i="24"/>
  <c r="AB185" i="24"/>
  <c r="P186" i="24"/>
  <c r="AB186" i="24"/>
  <c r="P187" i="24"/>
  <c r="AB187" i="24"/>
  <c r="P188" i="24"/>
  <c r="AB188" i="24"/>
  <c r="P189" i="24"/>
  <c r="AB189" i="24"/>
  <c r="P190" i="24"/>
  <c r="AB190" i="24"/>
  <c r="P191" i="24"/>
  <c r="AB191" i="24"/>
  <c r="P192" i="24"/>
  <c r="AB192" i="24"/>
  <c r="P193" i="24"/>
  <c r="AB193" i="24"/>
  <c r="P194" i="24"/>
  <c r="AB194" i="24"/>
  <c r="P195" i="24"/>
  <c r="AB195" i="24"/>
  <c r="P196" i="24"/>
  <c r="AB196" i="24"/>
  <c r="P197" i="24"/>
  <c r="AB197" i="24"/>
  <c r="P198" i="24"/>
  <c r="AB198" i="24"/>
  <c r="P199" i="24"/>
  <c r="AB199" i="24"/>
  <c r="P200" i="24"/>
  <c r="AB200" i="24"/>
  <c r="P201" i="24"/>
  <c r="AB201" i="24"/>
  <c r="P202" i="24"/>
  <c r="AB202" i="24"/>
  <c r="P203" i="24"/>
  <c r="AB203" i="24"/>
  <c r="P204" i="24"/>
  <c r="AB204" i="24"/>
  <c r="P205" i="24"/>
  <c r="AB205" i="24"/>
  <c r="P206" i="24"/>
  <c r="AB206" i="24"/>
  <c r="P207" i="24"/>
  <c r="AB207" i="24"/>
  <c r="P208" i="24"/>
  <c r="AB208" i="24"/>
  <c r="P209" i="24"/>
  <c r="AB209" i="24"/>
  <c r="P210" i="24"/>
  <c r="AB210" i="24"/>
  <c r="P211" i="24"/>
  <c r="AB211" i="24"/>
  <c r="P212" i="24"/>
  <c r="AB212" i="24"/>
  <c r="P213" i="24"/>
  <c r="AB213" i="24"/>
  <c r="P214" i="24"/>
  <c r="AB214" i="24"/>
  <c r="P215" i="24"/>
  <c r="AB215" i="24"/>
  <c r="P216" i="24"/>
  <c r="AB216" i="24"/>
  <c r="P217" i="24"/>
  <c r="AB217" i="24"/>
  <c r="P218" i="24"/>
  <c r="AB218" i="24"/>
  <c r="P219" i="24"/>
  <c r="AB219" i="24"/>
  <c r="P220" i="24"/>
  <c r="AB220" i="24"/>
  <c r="P221" i="24"/>
  <c r="AB221" i="24"/>
  <c r="P222" i="24"/>
  <c r="AB222" i="24"/>
  <c r="P223" i="24"/>
  <c r="AB223" i="24"/>
  <c r="P224" i="24"/>
  <c r="AB224" i="24"/>
  <c r="P225" i="24"/>
  <c r="AB225" i="24"/>
  <c r="P226" i="24"/>
  <c r="AB226" i="24"/>
  <c r="P227" i="24"/>
  <c r="AB227" i="24"/>
  <c r="P228" i="24"/>
  <c r="AB228" i="24"/>
  <c r="P229" i="24"/>
  <c r="AB229" i="24"/>
  <c r="P230" i="24"/>
  <c r="AB230" i="24"/>
  <c r="P231" i="24"/>
  <c r="AB231" i="24"/>
  <c r="P232" i="24"/>
  <c r="AB232" i="24"/>
  <c r="P233" i="24"/>
  <c r="AB233" i="24"/>
  <c r="P234" i="24"/>
  <c r="AB234" i="24"/>
  <c r="P235" i="24"/>
  <c r="AB235" i="24"/>
  <c r="P236" i="24"/>
  <c r="AB236" i="24"/>
  <c r="P237" i="24"/>
  <c r="AB237" i="24"/>
  <c r="P238" i="24"/>
  <c r="AB238" i="24"/>
  <c r="P239" i="24"/>
  <c r="AB239" i="24"/>
  <c r="P240" i="24"/>
  <c r="AB240" i="24"/>
  <c r="P241" i="24"/>
  <c r="AB241" i="24"/>
  <c r="P242" i="24"/>
  <c r="AB242" i="24"/>
  <c r="P243" i="24"/>
  <c r="AB243" i="24"/>
  <c r="P244" i="24"/>
  <c r="AB244" i="24"/>
  <c r="P245" i="24"/>
  <c r="AB245" i="24"/>
  <c r="P246" i="24"/>
  <c r="AB246" i="24"/>
  <c r="P247" i="24"/>
  <c r="AB247" i="24"/>
  <c r="P248" i="24"/>
  <c r="AB248" i="24"/>
  <c r="P249" i="24"/>
  <c r="AB249" i="24"/>
  <c r="P250" i="24"/>
  <c r="AB250" i="24"/>
  <c r="P251" i="24"/>
  <c r="AB251" i="24"/>
  <c r="P252" i="24"/>
  <c r="AB252" i="24"/>
  <c r="P253" i="24"/>
  <c r="AB253" i="24"/>
  <c r="P254" i="24"/>
  <c r="AB254" i="24"/>
  <c r="P255" i="24"/>
  <c r="AB255" i="24"/>
  <c r="P256" i="24"/>
  <c r="AB256" i="24"/>
  <c r="P257" i="24"/>
  <c r="AB257" i="24"/>
  <c r="P258" i="24"/>
  <c r="AB258" i="24"/>
  <c r="P259" i="24"/>
  <c r="AB259" i="24"/>
  <c r="P260" i="24"/>
  <c r="AB260" i="24"/>
  <c r="P261" i="24"/>
  <c r="AB261" i="24"/>
  <c r="P262" i="24"/>
  <c r="AB262" i="24"/>
  <c r="P263" i="24"/>
  <c r="AB263" i="24"/>
  <c r="P264" i="24"/>
  <c r="AB264" i="24"/>
  <c r="P265" i="24"/>
  <c r="AB265" i="24"/>
  <c r="P266" i="24"/>
  <c r="AB266" i="24"/>
  <c r="P267" i="24"/>
  <c r="AB267" i="24"/>
  <c r="P268" i="24"/>
  <c r="AB268" i="24"/>
  <c r="P269" i="24"/>
  <c r="AB269" i="24"/>
  <c r="P270" i="24"/>
  <c r="AB270" i="24"/>
  <c r="P271" i="24"/>
  <c r="AB271" i="24"/>
  <c r="P272" i="24"/>
  <c r="AB272" i="24"/>
  <c r="P273" i="24"/>
  <c r="AB273" i="24"/>
  <c r="P274" i="24"/>
  <c r="AB274" i="24"/>
  <c r="P275" i="24"/>
  <c r="AB275" i="24"/>
  <c r="P276" i="24"/>
  <c r="AB276" i="24"/>
  <c r="P277" i="24"/>
  <c r="AB277" i="24"/>
  <c r="P278" i="24"/>
  <c r="AB278" i="24"/>
  <c r="P279" i="24"/>
  <c r="AB279" i="24"/>
  <c r="P280" i="24"/>
  <c r="AB280" i="24"/>
  <c r="P281" i="24"/>
  <c r="AB281" i="24"/>
  <c r="P282" i="24"/>
  <c r="AB282" i="24"/>
  <c r="P283" i="24"/>
  <c r="AB283" i="24"/>
  <c r="P284" i="24"/>
  <c r="AB284" i="24"/>
  <c r="P285" i="24"/>
  <c r="AB285" i="24"/>
  <c r="P286" i="24"/>
  <c r="AB286" i="24"/>
  <c r="P287" i="24"/>
  <c r="AB287" i="24"/>
  <c r="P288" i="24"/>
  <c r="AB288" i="24"/>
  <c r="P289" i="24"/>
  <c r="AB289" i="24"/>
  <c r="P290" i="24"/>
  <c r="AB290" i="24"/>
  <c r="P291" i="24"/>
  <c r="AB291" i="24"/>
  <c r="P292" i="24"/>
  <c r="AB292" i="24"/>
  <c r="P293" i="24"/>
  <c r="AB293" i="24"/>
  <c r="P294" i="24"/>
  <c r="AB294" i="24"/>
  <c r="P295" i="24"/>
  <c r="AB295" i="24"/>
  <c r="P296" i="24"/>
  <c r="AB296" i="24"/>
  <c r="P297" i="24"/>
  <c r="AB297" i="24"/>
  <c r="P298" i="24"/>
  <c r="AB298" i="24"/>
  <c r="P299" i="24"/>
  <c r="AB299" i="24"/>
  <c r="P300" i="24"/>
  <c r="AB300" i="24"/>
  <c r="P301" i="24"/>
  <c r="AB301" i="24"/>
  <c r="P302" i="24"/>
  <c r="AB302" i="24"/>
  <c r="P303" i="24"/>
  <c r="AB303" i="24"/>
  <c r="P304" i="24"/>
  <c r="AB304" i="24"/>
  <c r="P305" i="24"/>
  <c r="AB305" i="24"/>
  <c r="P306" i="24"/>
  <c r="AB306" i="24"/>
  <c r="P307" i="24"/>
  <c r="AB307" i="24"/>
  <c r="P308" i="24"/>
  <c r="AB308" i="24"/>
  <c r="P309" i="24"/>
  <c r="AB309" i="24"/>
  <c r="P310" i="24"/>
  <c r="AB310" i="24"/>
  <c r="P311" i="24"/>
  <c r="AB311" i="24"/>
  <c r="P312" i="24"/>
  <c r="AB312" i="24"/>
  <c r="P313" i="24"/>
  <c r="AB313" i="24"/>
  <c r="P314" i="24"/>
  <c r="AB314" i="24"/>
  <c r="P315" i="24"/>
  <c r="AB315" i="24"/>
  <c r="P316" i="24"/>
  <c r="AB316" i="24"/>
  <c r="P317" i="24"/>
  <c r="AB317" i="24"/>
  <c r="P318" i="24"/>
  <c r="AB318" i="24"/>
  <c r="P319" i="24"/>
  <c r="AB319" i="24"/>
  <c r="P320" i="24"/>
  <c r="AB320" i="24"/>
  <c r="P321" i="24"/>
  <c r="AB321" i="24"/>
  <c r="P322" i="24"/>
  <c r="AB322" i="24"/>
  <c r="P323" i="24"/>
  <c r="AB323" i="24"/>
  <c r="P324" i="24"/>
  <c r="AB324" i="24"/>
  <c r="P325" i="24"/>
  <c r="AB325" i="24"/>
  <c r="P326" i="24"/>
  <c r="AB326" i="24"/>
  <c r="P327" i="24"/>
  <c r="AB327" i="24"/>
  <c r="P328" i="24"/>
  <c r="AB328" i="24"/>
  <c r="P329" i="24"/>
  <c r="AB329" i="24"/>
  <c r="P330" i="24"/>
  <c r="AB330" i="24"/>
  <c r="P331" i="24"/>
  <c r="AB331" i="24"/>
  <c r="P332" i="24"/>
  <c r="AB332" i="24"/>
  <c r="P333" i="24"/>
  <c r="AB333" i="24"/>
  <c r="P334" i="24"/>
  <c r="AB334" i="24"/>
  <c r="P335" i="24"/>
  <c r="AB335" i="24"/>
  <c r="P336" i="24"/>
  <c r="AB336" i="24"/>
  <c r="P337" i="24"/>
  <c r="AB337" i="24"/>
  <c r="P338" i="24"/>
  <c r="AB338" i="24"/>
  <c r="P339" i="24"/>
  <c r="AB339" i="24"/>
  <c r="P340" i="24"/>
  <c r="AB340" i="24"/>
  <c r="P341" i="24"/>
  <c r="AB341" i="24"/>
  <c r="P342" i="24"/>
  <c r="AB342" i="24"/>
  <c r="P343" i="24"/>
  <c r="AB343" i="24"/>
  <c r="P344" i="24"/>
  <c r="AB344" i="24"/>
  <c r="P345" i="24"/>
  <c r="AB345" i="24"/>
  <c r="P346" i="24"/>
  <c r="AB346" i="24"/>
  <c r="P347" i="24"/>
  <c r="AB347" i="24"/>
  <c r="P348" i="24"/>
  <c r="AB348" i="24"/>
  <c r="P349" i="24"/>
  <c r="AB349" i="24"/>
  <c r="P350" i="24"/>
  <c r="AB350" i="24"/>
  <c r="P351" i="24"/>
  <c r="AB351" i="24"/>
  <c r="P352" i="24"/>
  <c r="AB352" i="24"/>
  <c r="P353" i="24"/>
  <c r="AB353" i="24"/>
  <c r="P354" i="24"/>
  <c r="AB354" i="24"/>
  <c r="P355" i="24"/>
  <c r="AB355" i="24"/>
  <c r="P356" i="24"/>
  <c r="AB356" i="24"/>
  <c r="P357" i="24"/>
  <c r="AB357" i="24"/>
  <c r="P358" i="24"/>
  <c r="AB358" i="24"/>
  <c r="P359" i="24"/>
  <c r="AB359" i="24"/>
  <c r="P360" i="24"/>
  <c r="AB360" i="24"/>
  <c r="P361" i="24"/>
  <c r="AB361" i="24"/>
  <c r="P362" i="24"/>
  <c r="AB362" i="24"/>
  <c r="P363" i="24"/>
  <c r="AB363" i="24"/>
  <c r="P364" i="24"/>
  <c r="AB364" i="24"/>
  <c r="P365" i="24"/>
  <c r="AB365" i="24"/>
  <c r="P366" i="24"/>
  <c r="AB366" i="24"/>
  <c r="P367" i="24"/>
  <c r="AB367" i="24"/>
  <c r="AB368" i="24"/>
  <c r="O3" i="24"/>
  <c r="AA3" i="24"/>
  <c r="O4" i="24"/>
  <c r="AA4" i="24"/>
  <c r="O5" i="24"/>
  <c r="AA5" i="24"/>
  <c r="O6" i="24"/>
  <c r="AA6" i="24"/>
  <c r="O7" i="24"/>
  <c r="AA7" i="24"/>
  <c r="O8" i="24"/>
  <c r="AA8" i="24"/>
  <c r="O9" i="24"/>
  <c r="AA9" i="24"/>
  <c r="O10" i="24"/>
  <c r="AA10" i="24"/>
  <c r="O11" i="24"/>
  <c r="AA11" i="24"/>
  <c r="O12" i="24"/>
  <c r="AA12" i="24"/>
  <c r="O13" i="24"/>
  <c r="AA13" i="24"/>
  <c r="O14" i="24"/>
  <c r="AA14" i="24"/>
  <c r="O15" i="24"/>
  <c r="AA15" i="24"/>
  <c r="O16" i="24"/>
  <c r="AA16" i="24"/>
  <c r="O17" i="24"/>
  <c r="AA17" i="24"/>
  <c r="O18" i="24"/>
  <c r="AA18" i="24"/>
  <c r="O19" i="24"/>
  <c r="AA19" i="24"/>
  <c r="O20" i="24"/>
  <c r="AA20" i="24"/>
  <c r="O21" i="24"/>
  <c r="AA21" i="24"/>
  <c r="O22" i="24"/>
  <c r="AA22" i="24"/>
  <c r="O23" i="24"/>
  <c r="AA23" i="24"/>
  <c r="O24" i="24"/>
  <c r="AA24" i="24"/>
  <c r="O25" i="24"/>
  <c r="AA25" i="24"/>
  <c r="O26" i="24"/>
  <c r="AA26" i="24"/>
  <c r="O27" i="24"/>
  <c r="AA27" i="24"/>
  <c r="O28" i="24"/>
  <c r="AA28" i="24"/>
  <c r="O29" i="24"/>
  <c r="AA29" i="24"/>
  <c r="O30" i="24"/>
  <c r="AA30" i="24"/>
  <c r="O31" i="24"/>
  <c r="AA31" i="24"/>
  <c r="O32" i="24"/>
  <c r="AA32" i="24"/>
  <c r="O33" i="24"/>
  <c r="AA33" i="24"/>
  <c r="O34" i="24"/>
  <c r="AA34" i="24"/>
  <c r="O35" i="24"/>
  <c r="AA35" i="24"/>
  <c r="O36" i="24"/>
  <c r="AA36" i="24"/>
  <c r="O37" i="24"/>
  <c r="AA37" i="24"/>
  <c r="O38" i="24"/>
  <c r="AA38" i="24"/>
  <c r="O39" i="24"/>
  <c r="AA39" i="24"/>
  <c r="O40" i="24"/>
  <c r="AA40" i="24"/>
  <c r="O41" i="24"/>
  <c r="AA41" i="24"/>
  <c r="O42" i="24"/>
  <c r="AA42" i="24"/>
  <c r="O43" i="24"/>
  <c r="AA43" i="24"/>
  <c r="O44" i="24"/>
  <c r="AA44" i="24"/>
  <c r="O45" i="24"/>
  <c r="AA45" i="24"/>
  <c r="O46" i="24"/>
  <c r="AA46" i="24"/>
  <c r="O47" i="24"/>
  <c r="AA47" i="24"/>
  <c r="O48" i="24"/>
  <c r="AA48" i="24"/>
  <c r="O49" i="24"/>
  <c r="AA49" i="24"/>
  <c r="O50" i="24"/>
  <c r="AA50" i="24"/>
  <c r="O51" i="24"/>
  <c r="AA51" i="24"/>
  <c r="O52" i="24"/>
  <c r="AA52" i="24"/>
  <c r="O53" i="24"/>
  <c r="AA53" i="24"/>
  <c r="O54" i="24"/>
  <c r="AA54" i="24"/>
  <c r="O55" i="24"/>
  <c r="AA55" i="24"/>
  <c r="O56" i="24"/>
  <c r="AA56" i="24"/>
  <c r="O57" i="24"/>
  <c r="AA57" i="24"/>
  <c r="O58" i="24"/>
  <c r="AA58" i="24"/>
  <c r="O59" i="24"/>
  <c r="AA59" i="24"/>
  <c r="O60" i="24"/>
  <c r="AA60" i="24"/>
  <c r="O61" i="24"/>
  <c r="AA61" i="24"/>
  <c r="O62" i="24"/>
  <c r="AA62" i="24"/>
  <c r="O63" i="24"/>
  <c r="AA63" i="24"/>
  <c r="O64" i="24"/>
  <c r="AA64" i="24"/>
  <c r="O65" i="24"/>
  <c r="AA65" i="24"/>
  <c r="O66" i="24"/>
  <c r="AA66" i="24"/>
  <c r="O67" i="24"/>
  <c r="AA67" i="24"/>
  <c r="O68" i="24"/>
  <c r="AA68" i="24"/>
  <c r="O69" i="24"/>
  <c r="AA69" i="24"/>
  <c r="O70" i="24"/>
  <c r="AA70" i="24"/>
  <c r="O71" i="24"/>
  <c r="AA71" i="24"/>
  <c r="O72" i="24"/>
  <c r="AA72" i="24"/>
  <c r="O73" i="24"/>
  <c r="AA73" i="24"/>
  <c r="O74" i="24"/>
  <c r="AA74" i="24"/>
  <c r="O75" i="24"/>
  <c r="AA75" i="24"/>
  <c r="O76" i="24"/>
  <c r="AA76" i="24"/>
  <c r="O77" i="24"/>
  <c r="AA77" i="24"/>
  <c r="O78" i="24"/>
  <c r="AA78" i="24"/>
  <c r="O79" i="24"/>
  <c r="AA79" i="24"/>
  <c r="O80" i="24"/>
  <c r="AA80" i="24"/>
  <c r="O81" i="24"/>
  <c r="AA81" i="24"/>
  <c r="O82" i="24"/>
  <c r="AA82" i="24"/>
  <c r="O83" i="24"/>
  <c r="AA83" i="24"/>
  <c r="O84" i="24"/>
  <c r="AA84" i="24"/>
  <c r="O85" i="24"/>
  <c r="AA85" i="24"/>
  <c r="O86" i="24"/>
  <c r="AA86" i="24"/>
  <c r="O87" i="24"/>
  <c r="AA87" i="24"/>
  <c r="O88" i="24"/>
  <c r="AA88" i="24"/>
  <c r="O89" i="24"/>
  <c r="AA89" i="24"/>
  <c r="O90" i="24"/>
  <c r="AA90" i="24"/>
  <c r="O91" i="24"/>
  <c r="AA91" i="24"/>
  <c r="O92" i="24"/>
  <c r="AA92" i="24"/>
  <c r="O93" i="24"/>
  <c r="AA93" i="24"/>
  <c r="O94" i="24"/>
  <c r="AA94" i="24"/>
  <c r="O95" i="24"/>
  <c r="AA95" i="24"/>
  <c r="O96" i="24"/>
  <c r="AA96" i="24"/>
  <c r="O97" i="24"/>
  <c r="AA97" i="24"/>
  <c r="O98" i="24"/>
  <c r="AA98" i="24"/>
  <c r="O99" i="24"/>
  <c r="AA99" i="24"/>
  <c r="O100" i="24"/>
  <c r="AA100" i="24"/>
  <c r="O101" i="24"/>
  <c r="AA101" i="24"/>
  <c r="O102" i="24"/>
  <c r="AA102" i="24"/>
  <c r="O103" i="24"/>
  <c r="AA103" i="24"/>
  <c r="O104" i="24"/>
  <c r="AA104" i="24"/>
  <c r="O105" i="24"/>
  <c r="AA105" i="24"/>
  <c r="O106" i="24"/>
  <c r="AA106" i="24"/>
  <c r="O107" i="24"/>
  <c r="AA107" i="24"/>
  <c r="O108" i="24"/>
  <c r="AA108" i="24"/>
  <c r="O109" i="24"/>
  <c r="AA109" i="24"/>
  <c r="O110" i="24"/>
  <c r="AA110" i="24"/>
  <c r="O111" i="24"/>
  <c r="AA111" i="24"/>
  <c r="O112" i="24"/>
  <c r="AA112" i="24"/>
  <c r="O113" i="24"/>
  <c r="AA113" i="24"/>
  <c r="O114" i="24"/>
  <c r="AA114" i="24"/>
  <c r="O115" i="24"/>
  <c r="AA115" i="24"/>
  <c r="O116" i="24"/>
  <c r="AA116" i="24"/>
  <c r="O117" i="24"/>
  <c r="AA117" i="24"/>
  <c r="O118" i="24"/>
  <c r="AA118" i="24"/>
  <c r="O119" i="24"/>
  <c r="AA119" i="24"/>
  <c r="O120" i="24"/>
  <c r="AA120" i="24"/>
  <c r="O121" i="24"/>
  <c r="AA121" i="24"/>
  <c r="O122" i="24"/>
  <c r="AA122" i="24"/>
  <c r="O123" i="24"/>
  <c r="AA123" i="24"/>
  <c r="O124" i="24"/>
  <c r="AA124" i="24"/>
  <c r="O125" i="24"/>
  <c r="AA125" i="24"/>
  <c r="O126" i="24"/>
  <c r="AA126" i="24"/>
  <c r="O127" i="24"/>
  <c r="AA127" i="24"/>
  <c r="O128" i="24"/>
  <c r="AA128" i="24"/>
  <c r="O129" i="24"/>
  <c r="AA129" i="24"/>
  <c r="O130" i="24"/>
  <c r="AA130" i="24"/>
  <c r="O131" i="24"/>
  <c r="AA131" i="24"/>
  <c r="O132" i="24"/>
  <c r="AA132" i="24"/>
  <c r="O133" i="24"/>
  <c r="AA133" i="24"/>
  <c r="O134" i="24"/>
  <c r="AA134" i="24"/>
  <c r="O135" i="24"/>
  <c r="AA135" i="24"/>
  <c r="O136" i="24"/>
  <c r="AA136" i="24"/>
  <c r="O137" i="24"/>
  <c r="AA137" i="24"/>
  <c r="O138" i="24"/>
  <c r="AA138" i="24"/>
  <c r="O139" i="24"/>
  <c r="AA139" i="24"/>
  <c r="O140" i="24"/>
  <c r="AA140" i="24"/>
  <c r="O141" i="24"/>
  <c r="AA141" i="24"/>
  <c r="O142" i="24"/>
  <c r="AA142" i="24"/>
  <c r="O143" i="24"/>
  <c r="AA143" i="24"/>
  <c r="O144" i="24"/>
  <c r="AA144" i="24"/>
  <c r="O145" i="24"/>
  <c r="AA145" i="24"/>
  <c r="O146" i="24"/>
  <c r="AA146" i="24"/>
  <c r="O147" i="24"/>
  <c r="AA147" i="24"/>
  <c r="O148" i="24"/>
  <c r="AA148" i="24"/>
  <c r="O149" i="24"/>
  <c r="AA149" i="24"/>
  <c r="O150" i="24"/>
  <c r="AA150" i="24"/>
  <c r="O151" i="24"/>
  <c r="AA151" i="24"/>
  <c r="O152" i="24"/>
  <c r="AA152" i="24"/>
  <c r="O153" i="24"/>
  <c r="AA153" i="24"/>
  <c r="O154" i="24"/>
  <c r="AA154" i="24"/>
  <c r="O155" i="24"/>
  <c r="AA155" i="24"/>
  <c r="O156" i="24"/>
  <c r="AA156" i="24"/>
  <c r="O157" i="24"/>
  <c r="AA157" i="24"/>
  <c r="O158" i="24"/>
  <c r="AA158" i="24"/>
  <c r="O159" i="24"/>
  <c r="AA159" i="24"/>
  <c r="O160" i="24"/>
  <c r="AA160" i="24"/>
  <c r="O161" i="24"/>
  <c r="AA161" i="24"/>
  <c r="O162" i="24"/>
  <c r="AA162" i="24"/>
  <c r="O163" i="24"/>
  <c r="AA163" i="24"/>
  <c r="O164" i="24"/>
  <c r="AA164" i="24"/>
  <c r="O165" i="24"/>
  <c r="AA165" i="24"/>
  <c r="O166" i="24"/>
  <c r="AA166" i="24"/>
  <c r="O167" i="24"/>
  <c r="AA167" i="24"/>
  <c r="O168" i="24"/>
  <c r="AA168" i="24"/>
  <c r="O169" i="24"/>
  <c r="AA169" i="24"/>
  <c r="O170" i="24"/>
  <c r="AA170" i="24"/>
  <c r="O171" i="24"/>
  <c r="AA171" i="24"/>
  <c r="O172" i="24"/>
  <c r="AA172" i="24"/>
  <c r="O173" i="24"/>
  <c r="AA173" i="24"/>
  <c r="O174" i="24"/>
  <c r="AA174" i="24"/>
  <c r="O175" i="24"/>
  <c r="AA175" i="24"/>
  <c r="O176" i="24"/>
  <c r="AA176" i="24"/>
  <c r="O177" i="24"/>
  <c r="AA177" i="24"/>
  <c r="O178" i="24"/>
  <c r="AA178" i="24"/>
  <c r="O179" i="24"/>
  <c r="AA179" i="24"/>
  <c r="O180" i="24"/>
  <c r="AA180" i="24"/>
  <c r="O181" i="24"/>
  <c r="AA181" i="24"/>
  <c r="O182" i="24"/>
  <c r="AA182" i="24"/>
  <c r="O183" i="24"/>
  <c r="AA183" i="24"/>
  <c r="O184" i="24"/>
  <c r="AA184" i="24"/>
  <c r="O185" i="24"/>
  <c r="AA185" i="24"/>
  <c r="O186" i="24"/>
  <c r="AA186" i="24"/>
  <c r="O187" i="24"/>
  <c r="AA187" i="24"/>
  <c r="O188" i="24"/>
  <c r="AA188" i="24"/>
  <c r="O189" i="24"/>
  <c r="AA189" i="24"/>
  <c r="O190" i="24"/>
  <c r="AA190" i="24"/>
  <c r="O191" i="24"/>
  <c r="AA191" i="24"/>
  <c r="O192" i="24"/>
  <c r="AA192" i="24"/>
  <c r="O193" i="24"/>
  <c r="AA193" i="24"/>
  <c r="O194" i="24"/>
  <c r="AA194" i="24"/>
  <c r="O195" i="24"/>
  <c r="AA195" i="24"/>
  <c r="O196" i="24"/>
  <c r="AA196" i="24"/>
  <c r="O197" i="24"/>
  <c r="AA197" i="24"/>
  <c r="O198" i="24"/>
  <c r="AA198" i="24"/>
  <c r="O199" i="24"/>
  <c r="AA199" i="24"/>
  <c r="O200" i="24"/>
  <c r="AA200" i="24"/>
  <c r="O201" i="24"/>
  <c r="AA201" i="24"/>
  <c r="O202" i="24"/>
  <c r="AA202" i="24"/>
  <c r="O203" i="24"/>
  <c r="AA203" i="24"/>
  <c r="O204" i="24"/>
  <c r="AA204" i="24"/>
  <c r="O205" i="24"/>
  <c r="AA205" i="24"/>
  <c r="O206" i="24"/>
  <c r="AA206" i="24"/>
  <c r="O207" i="24"/>
  <c r="AA207" i="24"/>
  <c r="O208" i="24"/>
  <c r="AA208" i="24"/>
  <c r="O209" i="24"/>
  <c r="AA209" i="24"/>
  <c r="O210" i="24"/>
  <c r="AA210" i="24"/>
  <c r="O211" i="24"/>
  <c r="AA211" i="24"/>
  <c r="O212" i="24"/>
  <c r="AA212" i="24"/>
  <c r="O213" i="24"/>
  <c r="AA213" i="24"/>
  <c r="O214" i="24"/>
  <c r="AA214" i="24"/>
  <c r="O215" i="24"/>
  <c r="AA215" i="24"/>
  <c r="O216" i="24"/>
  <c r="AA216" i="24"/>
  <c r="O217" i="24"/>
  <c r="AA217" i="24"/>
  <c r="O218" i="24"/>
  <c r="AA218" i="24"/>
  <c r="O219" i="24"/>
  <c r="AA219" i="24"/>
  <c r="O220" i="24"/>
  <c r="AA220" i="24"/>
  <c r="O221" i="24"/>
  <c r="AA221" i="24"/>
  <c r="O222" i="24"/>
  <c r="AA222" i="24"/>
  <c r="O223" i="24"/>
  <c r="AA223" i="24"/>
  <c r="O224" i="24"/>
  <c r="AA224" i="24"/>
  <c r="O225" i="24"/>
  <c r="AA225" i="24"/>
  <c r="O226" i="24"/>
  <c r="AA226" i="24"/>
  <c r="O227" i="24"/>
  <c r="AA227" i="24"/>
  <c r="O228" i="24"/>
  <c r="AA228" i="24"/>
  <c r="O229" i="24"/>
  <c r="AA229" i="24"/>
  <c r="O230" i="24"/>
  <c r="AA230" i="24"/>
  <c r="O231" i="24"/>
  <c r="AA231" i="24"/>
  <c r="O232" i="24"/>
  <c r="AA232" i="24"/>
  <c r="O233" i="24"/>
  <c r="AA233" i="24"/>
  <c r="O234" i="24"/>
  <c r="AA234" i="24"/>
  <c r="O235" i="24"/>
  <c r="AA235" i="24"/>
  <c r="O236" i="24"/>
  <c r="AA236" i="24"/>
  <c r="O237" i="24"/>
  <c r="AA237" i="24"/>
  <c r="O238" i="24"/>
  <c r="AA238" i="24"/>
  <c r="O239" i="24"/>
  <c r="AA239" i="24"/>
  <c r="O240" i="24"/>
  <c r="AA240" i="24"/>
  <c r="O241" i="24"/>
  <c r="AA241" i="24"/>
  <c r="O242" i="24"/>
  <c r="AA242" i="24"/>
  <c r="O243" i="24"/>
  <c r="AA243" i="24"/>
  <c r="O244" i="24"/>
  <c r="AA244" i="24"/>
  <c r="O245" i="24"/>
  <c r="AA245" i="24"/>
  <c r="O246" i="24"/>
  <c r="AA246" i="24"/>
  <c r="O247" i="24"/>
  <c r="AA247" i="24"/>
  <c r="O248" i="24"/>
  <c r="AA248" i="24"/>
  <c r="O249" i="24"/>
  <c r="AA249" i="24"/>
  <c r="O250" i="24"/>
  <c r="AA250" i="24"/>
  <c r="O251" i="24"/>
  <c r="AA251" i="24"/>
  <c r="O252" i="24"/>
  <c r="AA252" i="24"/>
  <c r="O253" i="24"/>
  <c r="AA253" i="24"/>
  <c r="O254" i="24"/>
  <c r="AA254" i="24"/>
  <c r="O255" i="24"/>
  <c r="AA255" i="24"/>
  <c r="O256" i="24"/>
  <c r="AA256" i="24"/>
  <c r="O257" i="24"/>
  <c r="AA257" i="24"/>
  <c r="O258" i="24"/>
  <c r="AA258" i="24"/>
  <c r="O259" i="24"/>
  <c r="AA259" i="24"/>
  <c r="O260" i="24"/>
  <c r="AA260" i="24"/>
  <c r="O261" i="24"/>
  <c r="AA261" i="24"/>
  <c r="O262" i="24"/>
  <c r="AA262" i="24"/>
  <c r="O263" i="24"/>
  <c r="AA263" i="24"/>
  <c r="O264" i="24"/>
  <c r="AA264" i="24"/>
  <c r="O265" i="24"/>
  <c r="AA265" i="24"/>
  <c r="O266" i="24"/>
  <c r="AA266" i="24"/>
  <c r="O267" i="24"/>
  <c r="AA267" i="24"/>
  <c r="O268" i="24"/>
  <c r="AA268" i="24"/>
  <c r="O269" i="24"/>
  <c r="AA269" i="24"/>
  <c r="O270" i="24"/>
  <c r="AA270" i="24"/>
  <c r="O271" i="24"/>
  <c r="AA271" i="24"/>
  <c r="O272" i="24"/>
  <c r="AA272" i="24"/>
  <c r="O273" i="24"/>
  <c r="AA273" i="24"/>
  <c r="O274" i="24"/>
  <c r="AA274" i="24"/>
  <c r="O275" i="24"/>
  <c r="AA275" i="24"/>
  <c r="O276" i="24"/>
  <c r="AA276" i="24"/>
  <c r="O277" i="24"/>
  <c r="AA277" i="24"/>
  <c r="O278" i="24"/>
  <c r="AA278" i="24"/>
  <c r="O279" i="24"/>
  <c r="AA279" i="24"/>
  <c r="O280" i="24"/>
  <c r="AA280" i="24"/>
  <c r="O281" i="24"/>
  <c r="AA281" i="24"/>
  <c r="O282" i="24"/>
  <c r="AA282" i="24"/>
  <c r="O283" i="24"/>
  <c r="AA283" i="24"/>
  <c r="O284" i="24"/>
  <c r="AA284" i="24"/>
  <c r="O285" i="24"/>
  <c r="AA285" i="24"/>
  <c r="O286" i="24"/>
  <c r="AA286" i="24"/>
  <c r="O287" i="24"/>
  <c r="AA287" i="24"/>
  <c r="O288" i="24"/>
  <c r="AA288" i="24"/>
  <c r="O289" i="24"/>
  <c r="AA289" i="24"/>
  <c r="O290" i="24"/>
  <c r="AA290" i="24"/>
  <c r="O291" i="24"/>
  <c r="AA291" i="24"/>
  <c r="O292" i="24"/>
  <c r="AA292" i="24"/>
  <c r="O293" i="24"/>
  <c r="AA293" i="24"/>
  <c r="O294" i="24"/>
  <c r="AA294" i="24"/>
  <c r="O295" i="24"/>
  <c r="AA295" i="24"/>
  <c r="O296" i="24"/>
  <c r="AA296" i="24"/>
  <c r="O297" i="24"/>
  <c r="AA297" i="24"/>
  <c r="O298" i="24"/>
  <c r="AA298" i="24"/>
  <c r="O299" i="24"/>
  <c r="AA299" i="24"/>
  <c r="O300" i="24"/>
  <c r="AA300" i="24"/>
  <c r="O301" i="24"/>
  <c r="AA301" i="24"/>
  <c r="O302" i="24"/>
  <c r="AA302" i="24"/>
  <c r="O303" i="24"/>
  <c r="AA303" i="24"/>
  <c r="O304" i="24"/>
  <c r="AA304" i="24"/>
  <c r="O305" i="24"/>
  <c r="AA305" i="24"/>
  <c r="O306" i="24"/>
  <c r="AA306" i="24"/>
  <c r="O307" i="24"/>
  <c r="AA307" i="24"/>
  <c r="O308" i="24"/>
  <c r="AA308" i="24"/>
  <c r="O309" i="24"/>
  <c r="AA309" i="24"/>
  <c r="O310" i="24"/>
  <c r="AA310" i="24"/>
  <c r="O311" i="24"/>
  <c r="AA311" i="24"/>
  <c r="O312" i="24"/>
  <c r="AA312" i="24"/>
  <c r="O313" i="24"/>
  <c r="AA313" i="24"/>
  <c r="O314" i="24"/>
  <c r="AA314" i="24"/>
  <c r="O315" i="24"/>
  <c r="AA315" i="24"/>
  <c r="O316" i="24"/>
  <c r="AA316" i="24"/>
  <c r="O317" i="24"/>
  <c r="AA317" i="24"/>
  <c r="O318" i="24"/>
  <c r="AA318" i="24"/>
  <c r="O319" i="24"/>
  <c r="AA319" i="24"/>
  <c r="O320" i="24"/>
  <c r="AA320" i="24"/>
  <c r="O321" i="24"/>
  <c r="AA321" i="24"/>
  <c r="O322" i="24"/>
  <c r="AA322" i="24"/>
  <c r="O323" i="24"/>
  <c r="AA323" i="24"/>
  <c r="O324" i="24"/>
  <c r="AA324" i="24"/>
  <c r="O325" i="24"/>
  <c r="AA325" i="24"/>
  <c r="O326" i="24"/>
  <c r="AA326" i="24"/>
  <c r="O327" i="24"/>
  <c r="AA327" i="24"/>
  <c r="O328" i="24"/>
  <c r="AA328" i="24"/>
  <c r="O329" i="24"/>
  <c r="AA329" i="24"/>
  <c r="O330" i="24"/>
  <c r="AA330" i="24"/>
  <c r="O331" i="24"/>
  <c r="AA331" i="24"/>
  <c r="O332" i="24"/>
  <c r="AA332" i="24"/>
  <c r="O333" i="24"/>
  <c r="AA333" i="24"/>
  <c r="O334" i="24"/>
  <c r="AA334" i="24"/>
  <c r="O335" i="24"/>
  <c r="AA335" i="24"/>
  <c r="O336" i="24"/>
  <c r="AA336" i="24"/>
  <c r="O337" i="24"/>
  <c r="AA337" i="24"/>
  <c r="O338" i="24"/>
  <c r="AA338" i="24"/>
  <c r="O339" i="24"/>
  <c r="AA339" i="24"/>
  <c r="O340" i="24"/>
  <c r="AA340" i="24"/>
  <c r="O341" i="24"/>
  <c r="AA341" i="24"/>
  <c r="O342" i="24"/>
  <c r="AA342" i="24"/>
  <c r="O343" i="24"/>
  <c r="AA343" i="24"/>
  <c r="O344" i="24"/>
  <c r="AA344" i="24"/>
  <c r="O345" i="24"/>
  <c r="AA345" i="24"/>
  <c r="O346" i="24"/>
  <c r="AA346" i="24"/>
  <c r="O347" i="24"/>
  <c r="AA347" i="24"/>
  <c r="O348" i="24"/>
  <c r="AA348" i="24"/>
  <c r="O349" i="24"/>
  <c r="AA349" i="24"/>
  <c r="O350" i="24"/>
  <c r="AA350" i="24"/>
  <c r="O351" i="24"/>
  <c r="AA351" i="24"/>
  <c r="O352" i="24"/>
  <c r="AA352" i="24"/>
  <c r="O353" i="24"/>
  <c r="AA353" i="24"/>
  <c r="O354" i="24"/>
  <c r="AA354" i="24"/>
  <c r="O355" i="24"/>
  <c r="AA355" i="24"/>
  <c r="O356" i="24"/>
  <c r="AA356" i="24"/>
  <c r="O357" i="24"/>
  <c r="AA357" i="24"/>
  <c r="O358" i="24"/>
  <c r="AA358" i="24"/>
  <c r="O359" i="24"/>
  <c r="AA359" i="24"/>
  <c r="O360" i="24"/>
  <c r="AA360" i="24"/>
  <c r="O361" i="24"/>
  <c r="AA361" i="24"/>
  <c r="O362" i="24"/>
  <c r="AA362" i="24"/>
  <c r="O363" i="24"/>
  <c r="AA363" i="24"/>
  <c r="O364" i="24"/>
  <c r="AA364" i="24"/>
  <c r="O365" i="24"/>
  <c r="AA365" i="24"/>
  <c r="O366" i="24"/>
  <c r="AA366" i="24"/>
  <c r="O367" i="24"/>
  <c r="AA367" i="24"/>
  <c r="AA368" i="24"/>
  <c r="N3" i="24"/>
  <c r="Z3" i="24"/>
  <c r="N4" i="24"/>
  <c r="Z4" i="24"/>
  <c r="N5" i="24"/>
  <c r="Z5" i="24"/>
  <c r="N6" i="24"/>
  <c r="Z6" i="24"/>
  <c r="N7" i="24"/>
  <c r="Z7" i="24"/>
  <c r="N8" i="24"/>
  <c r="Z8" i="24"/>
  <c r="N9" i="24"/>
  <c r="Z9" i="24"/>
  <c r="N10" i="24"/>
  <c r="Z10" i="24"/>
  <c r="N11" i="24"/>
  <c r="Z11" i="24"/>
  <c r="N12" i="24"/>
  <c r="Z12" i="24"/>
  <c r="N13" i="24"/>
  <c r="Z13" i="24"/>
  <c r="N14" i="24"/>
  <c r="Z14" i="24"/>
  <c r="N15" i="24"/>
  <c r="Z15" i="24"/>
  <c r="N16" i="24"/>
  <c r="Z16" i="24"/>
  <c r="N17" i="24"/>
  <c r="Z17" i="24"/>
  <c r="N18" i="24"/>
  <c r="Z18" i="24"/>
  <c r="N19" i="24"/>
  <c r="Z19" i="24"/>
  <c r="N20" i="24"/>
  <c r="Z20" i="24"/>
  <c r="N21" i="24"/>
  <c r="Z21" i="24"/>
  <c r="N22" i="24"/>
  <c r="Z22" i="24"/>
  <c r="N23" i="24"/>
  <c r="Z23" i="24"/>
  <c r="N24" i="24"/>
  <c r="Z24" i="24"/>
  <c r="N25" i="24"/>
  <c r="Z25" i="24"/>
  <c r="N26" i="24"/>
  <c r="Z26" i="24"/>
  <c r="N27" i="24"/>
  <c r="Z27" i="24"/>
  <c r="N28" i="24"/>
  <c r="Z28" i="24"/>
  <c r="N29" i="24"/>
  <c r="Z29" i="24"/>
  <c r="N30" i="24"/>
  <c r="Z30" i="24"/>
  <c r="N31" i="24"/>
  <c r="Z31" i="24"/>
  <c r="N32" i="24"/>
  <c r="Z32" i="24"/>
  <c r="N33" i="24"/>
  <c r="Z33" i="24"/>
  <c r="N34" i="24"/>
  <c r="Z34" i="24"/>
  <c r="N35" i="24"/>
  <c r="Z35" i="24"/>
  <c r="N36" i="24"/>
  <c r="Z36" i="24"/>
  <c r="N37" i="24"/>
  <c r="Z37" i="24"/>
  <c r="N38" i="24"/>
  <c r="Z38" i="24"/>
  <c r="N39" i="24"/>
  <c r="Z39" i="24"/>
  <c r="N40" i="24"/>
  <c r="Z40" i="24"/>
  <c r="N41" i="24"/>
  <c r="Z41" i="24"/>
  <c r="N42" i="24"/>
  <c r="Z42" i="24"/>
  <c r="N43" i="24"/>
  <c r="Z43" i="24"/>
  <c r="N44" i="24"/>
  <c r="Z44" i="24"/>
  <c r="N45" i="24"/>
  <c r="Z45" i="24"/>
  <c r="N46" i="24"/>
  <c r="Z46" i="24"/>
  <c r="N47" i="24"/>
  <c r="Z47" i="24"/>
  <c r="N48" i="24"/>
  <c r="Z48" i="24"/>
  <c r="N49" i="24"/>
  <c r="Z49" i="24"/>
  <c r="N50" i="24"/>
  <c r="Z50" i="24"/>
  <c r="N51" i="24"/>
  <c r="Z51" i="24"/>
  <c r="N52" i="24"/>
  <c r="Z52" i="24"/>
  <c r="N53" i="24"/>
  <c r="Z53" i="24"/>
  <c r="N54" i="24"/>
  <c r="Z54" i="24"/>
  <c r="N55" i="24"/>
  <c r="Z55" i="24"/>
  <c r="N56" i="24"/>
  <c r="Z56" i="24"/>
  <c r="N57" i="24"/>
  <c r="Z57" i="24"/>
  <c r="N58" i="24"/>
  <c r="Z58" i="24"/>
  <c r="N59" i="24"/>
  <c r="Z59" i="24"/>
  <c r="N60" i="24"/>
  <c r="Z60" i="24"/>
  <c r="N61" i="24"/>
  <c r="Z61" i="24"/>
  <c r="N62" i="24"/>
  <c r="Z62" i="24"/>
  <c r="N63" i="24"/>
  <c r="Z63" i="24"/>
  <c r="N64" i="24"/>
  <c r="Z64" i="24"/>
  <c r="N65" i="24"/>
  <c r="Z65" i="24"/>
  <c r="N66" i="24"/>
  <c r="Z66" i="24"/>
  <c r="N67" i="24"/>
  <c r="Z67" i="24"/>
  <c r="N68" i="24"/>
  <c r="Z68" i="24"/>
  <c r="N69" i="24"/>
  <c r="Z69" i="24"/>
  <c r="N70" i="24"/>
  <c r="Z70" i="24"/>
  <c r="N71" i="24"/>
  <c r="Z71" i="24"/>
  <c r="N72" i="24"/>
  <c r="Z72" i="24"/>
  <c r="N73" i="24"/>
  <c r="Z73" i="24"/>
  <c r="N74" i="24"/>
  <c r="Z74" i="24"/>
  <c r="N75" i="24"/>
  <c r="Z75" i="24"/>
  <c r="N76" i="24"/>
  <c r="Z76" i="24"/>
  <c r="N77" i="24"/>
  <c r="Z77" i="24"/>
  <c r="N78" i="24"/>
  <c r="Z78" i="24"/>
  <c r="N79" i="24"/>
  <c r="Z79" i="24"/>
  <c r="N80" i="24"/>
  <c r="Z80" i="24"/>
  <c r="N81" i="24"/>
  <c r="Z81" i="24"/>
  <c r="N82" i="24"/>
  <c r="Z82" i="24"/>
  <c r="N83" i="24"/>
  <c r="Z83" i="24"/>
  <c r="N84" i="24"/>
  <c r="Z84" i="24"/>
  <c r="N85" i="24"/>
  <c r="Z85" i="24"/>
  <c r="N86" i="24"/>
  <c r="Z86" i="24"/>
  <c r="N87" i="24"/>
  <c r="Z87" i="24"/>
  <c r="N88" i="24"/>
  <c r="Z88" i="24"/>
  <c r="N89" i="24"/>
  <c r="Z89" i="24"/>
  <c r="N90" i="24"/>
  <c r="Z90" i="24"/>
  <c r="N91" i="24"/>
  <c r="Z91" i="24"/>
  <c r="N92" i="24"/>
  <c r="Z92" i="24"/>
  <c r="N93" i="24"/>
  <c r="Z93" i="24"/>
  <c r="N94" i="24"/>
  <c r="Z94" i="24"/>
  <c r="N95" i="24"/>
  <c r="Z95" i="24"/>
  <c r="N96" i="24"/>
  <c r="Z96" i="24"/>
  <c r="N97" i="24"/>
  <c r="Z97" i="24"/>
  <c r="N98" i="24"/>
  <c r="Z98" i="24"/>
  <c r="N99" i="24"/>
  <c r="Z99" i="24"/>
  <c r="N100" i="24"/>
  <c r="Z100" i="24"/>
  <c r="N101" i="24"/>
  <c r="Z101" i="24"/>
  <c r="N102" i="24"/>
  <c r="Z102" i="24"/>
  <c r="N103" i="24"/>
  <c r="Z103" i="24"/>
  <c r="N104" i="24"/>
  <c r="Z104" i="24"/>
  <c r="N105" i="24"/>
  <c r="Z105" i="24"/>
  <c r="N106" i="24"/>
  <c r="Z106" i="24"/>
  <c r="N107" i="24"/>
  <c r="Z107" i="24"/>
  <c r="N108" i="24"/>
  <c r="Z108" i="24"/>
  <c r="N109" i="24"/>
  <c r="Z109" i="24"/>
  <c r="N110" i="24"/>
  <c r="Z110" i="24"/>
  <c r="N111" i="24"/>
  <c r="Z111" i="24"/>
  <c r="N112" i="24"/>
  <c r="Z112" i="24"/>
  <c r="N113" i="24"/>
  <c r="Z113" i="24"/>
  <c r="N114" i="24"/>
  <c r="Z114" i="24"/>
  <c r="N115" i="24"/>
  <c r="Z115" i="24"/>
  <c r="N116" i="24"/>
  <c r="Z116" i="24"/>
  <c r="N117" i="24"/>
  <c r="Z117" i="24"/>
  <c r="N118" i="24"/>
  <c r="Z118" i="24"/>
  <c r="N119" i="24"/>
  <c r="Z119" i="24"/>
  <c r="N120" i="24"/>
  <c r="Z120" i="24"/>
  <c r="N121" i="24"/>
  <c r="Z121" i="24"/>
  <c r="N122" i="24"/>
  <c r="Z122" i="24"/>
  <c r="N123" i="24"/>
  <c r="Z123" i="24"/>
  <c r="N124" i="24"/>
  <c r="Z124" i="24"/>
  <c r="N125" i="24"/>
  <c r="Z125" i="24"/>
  <c r="N126" i="24"/>
  <c r="Z126" i="24"/>
  <c r="N127" i="24"/>
  <c r="Z127" i="24"/>
  <c r="N128" i="24"/>
  <c r="Z128" i="24"/>
  <c r="N129" i="24"/>
  <c r="Z129" i="24"/>
  <c r="N130" i="24"/>
  <c r="Z130" i="24"/>
  <c r="N131" i="24"/>
  <c r="Z131" i="24"/>
  <c r="N132" i="24"/>
  <c r="Z132" i="24"/>
  <c r="N133" i="24"/>
  <c r="Z133" i="24"/>
  <c r="N134" i="24"/>
  <c r="Z134" i="24"/>
  <c r="N135" i="24"/>
  <c r="Z135" i="24"/>
  <c r="N136" i="24"/>
  <c r="Z136" i="24"/>
  <c r="N137" i="24"/>
  <c r="Z137" i="24"/>
  <c r="N138" i="24"/>
  <c r="Z138" i="24"/>
  <c r="N139" i="24"/>
  <c r="Z139" i="24"/>
  <c r="N140" i="24"/>
  <c r="Z140" i="24"/>
  <c r="N141" i="24"/>
  <c r="Z141" i="24"/>
  <c r="N142" i="24"/>
  <c r="Z142" i="24"/>
  <c r="N143" i="24"/>
  <c r="Z143" i="24"/>
  <c r="N144" i="24"/>
  <c r="Z144" i="24"/>
  <c r="N145" i="24"/>
  <c r="Z145" i="24"/>
  <c r="N146" i="24"/>
  <c r="Z146" i="24"/>
  <c r="N147" i="24"/>
  <c r="Z147" i="24"/>
  <c r="N148" i="24"/>
  <c r="Z148" i="24"/>
  <c r="N149" i="24"/>
  <c r="Z149" i="24"/>
  <c r="N150" i="24"/>
  <c r="Z150" i="24"/>
  <c r="N151" i="24"/>
  <c r="Z151" i="24"/>
  <c r="N152" i="24"/>
  <c r="Z152" i="24"/>
  <c r="N153" i="24"/>
  <c r="Z153" i="24"/>
  <c r="N154" i="24"/>
  <c r="Z154" i="24"/>
  <c r="N155" i="24"/>
  <c r="Z155" i="24"/>
  <c r="N156" i="24"/>
  <c r="Z156" i="24"/>
  <c r="N157" i="24"/>
  <c r="Z157" i="24"/>
  <c r="N158" i="24"/>
  <c r="Z158" i="24"/>
  <c r="N159" i="24"/>
  <c r="Z159" i="24"/>
  <c r="N160" i="24"/>
  <c r="Z160" i="24"/>
  <c r="N161" i="24"/>
  <c r="Z161" i="24"/>
  <c r="N162" i="24"/>
  <c r="Z162" i="24"/>
  <c r="N163" i="24"/>
  <c r="Z163" i="24"/>
  <c r="N164" i="24"/>
  <c r="Z164" i="24"/>
  <c r="N165" i="24"/>
  <c r="Z165" i="24"/>
  <c r="N166" i="24"/>
  <c r="Z166" i="24"/>
  <c r="N167" i="24"/>
  <c r="Z167" i="24"/>
  <c r="N168" i="24"/>
  <c r="Z168" i="24"/>
  <c r="N169" i="24"/>
  <c r="Z169" i="24"/>
  <c r="N170" i="24"/>
  <c r="Z170" i="24"/>
  <c r="N171" i="24"/>
  <c r="Z171" i="24"/>
  <c r="N172" i="24"/>
  <c r="Z172" i="24"/>
  <c r="N173" i="24"/>
  <c r="Z173" i="24"/>
  <c r="N174" i="24"/>
  <c r="Z174" i="24"/>
  <c r="N175" i="24"/>
  <c r="Z175" i="24"/>
  <c r="N176" i="24"/>
  <c r="Z176" i="24"/>
  <c r="N177" i="24"/>
  <c r="Z177" i="24"/>
  <c r="N178" i="24"/>
  <c r="Z178" i="24"/>
  <c r="N179" i="24"/>
  <c r="Z179" i="24"/>
  <c r="N180" i="24"/>
  <c r="Z180" i="24"/>
  <c r="N181" i="24"/>
  <c r="Z181" i="24"/>
  <c r="N182" i="24"/>
  <c r="Z182" i="24"/>
  <c r="N183" i="24"/>
  <c r="Z183" i="24"/>
  <c r="N184" i="24"/>
  <c r="Z184" i="24"/>
  <c r="N185" i="24"/>
  <c r="Z185" i="24"/>
  <c r="N186" i="24"/>
  <c r="Z186" i="24"/>
  <c r="N187" i="24"/>
  <c r="Z187" i="24"/>
  <c r="N188" i="24"/>
  <c r="Z188" i="24"/>
  <c r="N189" i="24"/>
  <c r="Z189" i="24"/>
  <c r="N190" i="24"/>
  <c r="Z190" i="24"/>
  <c r="N191" i="24"/>
  <c r="Z191" i="24"/>
  <c r="N192" i="24"/>
  <c r="Z192" i="24"/>
  <c r="N193" i="24"/>
  <c r="Z193" i="24"/>
  <c r="N194" i="24"/>
  <c r="Z194" i="24"/>
  <c r="N195" i="24"/>
  <c r="Z195" i="24"/>
  <c r="N196" i="24"/>
  <c r="Z196" i="24"/>
  <c r="N197" i="24"/>
  <c r="Z197" i="24"/>
  <c r="N198" i="24"/>
  <c r="Z198" i="24"/>
  <c r="N199" i="24"/>
  <c r="Z199" i="24"/>
  <c r="N200" i="24"/>
  <c r="Z200" i="24"/>
  <c r="N201" i="24"/>
  <c r="Z201" i="24"/>
  <c r="N202" i="24"/>
  <c r="Z202" i="24"/>
  <c r="N203" i="24"/>
  <c r="Z203" i="24"/>
  <c r="N204" i="24"/>
  <c r="Z204" i="24"/>
  <c r="N205" i="24"/>
  <c r="Z205" i="24"/>
  <c r="N206" i="24"/>
  <c r="Z206" i="24"/>
  <c r="N207" i="24"/>
  <c r="Z207" i="24"/>
  <c r="N208" i="24"/>
  <c r="Z208" i="24"/>
  <c r="N209" i="24"/>
  <c r="Z209" i="24"/>
  <c r="N210" i="24"/>
  <c r="Z210" i="24"/>
  <c r="N211" i="24"/>
  <c r="Z211" i="24"/>
  <c r="N212" i="24"/>
  <c r="Z212" i="24"/>
  <c r="N213" i="24"/>
  <c r="Z213" i="24"/>
  <c r="N214" i="24"/>
  <c r="Z214" i="24"/>
  <c r="N215" i="24"/>
  <c r="Z215" i="24"/>
  <c r="N216" i="24"/>
  <c r="Z216" i="24"/>
  <c r="N217" i="24"/>
  <c r="Z217" i="24"/>
  <c r="N218" i="24"/>
  <c r="Z218" i="24"/>
  <c r="N219" i="24"/>
  <c r="Z219" i="24"/>
  <c r="N220" i="24"/>
  <c r="Z220" i="24"/>
  <c r="N221" i="24"/>
  <c r="Z221" i="24"/>
  <c r="N222" i="24"/>
  <c r="Z222" i="24"/>
  <c r="N223" i="24"/>
  <c r="Z223" i="24"/>
  <c r="N224" i="24"/>
  <c r="Z224" i="24"/>
  <c r="N225" i="24"/>
  <c r="Z225" i="24"/>
  <c r="N226" i="24"/>
  <c r="Z226" i="24"/>
  <c r="N227" i="24"/>
  <c r="Z227" i="24"/>
  <c r="N228" i="24"/>
  <c r="Z228" i="24"/>
  <c r="N229" i="24"/>
  <c r="Z229" i="24"/>
  <c r="N230" i="24"/>
  <c r="Z230" i="24"/>
  <c r="N231" i="24"/>
  <c r="Z231" i="24"/>
  <c r="N232" i="24"/>
  <c r="Z232" i="24"/>
  <c r="N233" i="24"/>
  <c r="Z233" i="24"/>
  <c r="N234" i="24"/>
  <c r="Z234" i="24"/>
  <c r="N235" i="24"/>
  <c r="Z235" i="24"/>
  <c r="N236" i="24"/>
  <c r="Z236" i="24"/>
  <c r="N237" i="24"/>
  <c r="Z237" i="24"/>
  <c r="N238" i="24"/>
  <c r="Z238" i="24"/>
  <c r="N239" i="24"/>
  <c r="Z239" i="24"/>
  <c r="N240" i="24"/>
  <c r="Z240" i="24"/>
  <c r="N241" i="24"/>
  <c r="Z241" i="24"/>
  <c r="N242" i="24"/>
  <c r="Z242" i="24"/>
  <c r="N243" i="24"/>
  <c r="Z243" i="24"/>
  <c r="N244" i="24"/>
  <c r="Z244" i="24"/>
  <c r="N245" i="24"/>
  <c r="Z245" i="24"/>
  <c r="N246" i="24"/>
  <c r="Z246" i="24"/>
  <c r="N247" i="24"/>
  <c r="Z247" i="24"/>
  <c r="N248" i="24"/>
  <c r="Z248" i="24"/>
  <c r="N249" i="24"/>
  <c r="Z249" i="24"/>
  <c r="N250" i="24"/>
  <c r="Z250" i="24"/>
  <c r="N251" i="24"/>
  <c r="Z251" i="24"/>
  <c r="N252" i="24"/>
  <c r="Z252" i="24"/>
  <c r="N253" i="24"/>
  <c r="Z253" i="24"/>
  <c r="N254" i="24"/>
  <c r="Z254" i="24"/>
  <c r="N255" i="24"/>
  <c r="Z255" i="24"/>
  <c r="N256" i="24"/>
  <c r="Z256" i="24"/>
  <c r="N257" i="24"/>
  <c r="Z257" i="24"/>
  <c r="N258" i="24"/>
  <c r="Z258" i="24"/>
  <c r="N259" i="24"/>
  <c r="Z259" i="24"/>
  <c r="N260" i="24"/>
  <c r="Z260" i="24"/>
  <c r="N261" i="24"/>
  <c r="Z261" i="24"/>
  <c r="N262" i="24"/>
  <c r="Z262" i="24"/>
  <c r="N263" i="24"/>
  <c r="Z263" i="24"/>
  <c r="N264" i="24"/>
  <c r="Z264" i="24"/>
  <c r="N265" i="24"/>
  <c r="Z265" i="24"/>
  <c r="N266" i="24"/>
  <c r="Z266" i="24"/>
  <c r="N267" i="24"/>
  <c r="Z267" i="24"/>
  <c r="N268" i="24"/>
  <c r="Z268" i="24"/>
  <c r="N269" i="24"/>
  <c r="Z269" i="24"/>
  <c r="N270" i="24"/>
  <c r="Z270" i="24"/>
  <c r="N271" i="24"/>
  <c r="Z271" i="24"/>
  <c r="N272" i="24"/>
  <c r="Z272" i="24"/>
  <c r="N273" i="24"/>
  <c r="Z273" i="24"/>
  <c r="N274" i="24"/>
  <c r="Z274" i="24"/>
  <c r="N275" i="24"/>
  <c r="Z275" i="24"/>
  <c r="N276" i="24"/>
  <c r="Z276" i="24"/>
  <c r="N277" i="24"/>
  <c r="Z277" i="24"/>
  <c r="N278" i="24"/>
  <c r="Z278" i="24"/>
  <c r="N279" i="24"/>
  <c r="Z279" i="24"/>
  <c r="N280" i="24"/>
  <c r="Z280" i="24"/>
  <c r="N281" i="24"/>
  <c r="Z281" i="24"/>
  <c r="N282" i="24"/>
  <c r="Z282" i="24"/>
  <c r="N283" i="24"/>
  <c r="Z283" i="24"/>
  <c r="N284" i="24"/>
  <c r="Z284" i="24"/>
  <c r="N285" i="24"/>
  <c r="Z285" i="24"/>
  <c r="N286" i="24"/>
  <c r="Z286" i="24"/>
  <c r="N287" i="24"/>
  <c r="Z287" i="24"/>
  <c r="N288" i="24"/>
  <c r="Z288" i="24"/>
  <c r="N289" i="24"/>
  <c r="Z289" i="24"/>
  <c r="N290" i="24"/>
  <c r="Z290" i="24"/>
  <c r="N291" i="24"/>
  <c r="Z291" i="24"/>
  <c r="N292" i="24"/>
  <c r="Z292" i="24"/>
  <c r="N293" i="24"/>
  <c r="Z293" i="24"/>
  <c r="N294" i="24"/>
  <c r="Z294" i="24"/>
  <c r="N295" i="24"/>
  <c r="Z295" i="24"/>
  <c r="N296" i="24"/>
  <c r="Z296" i="24"/>
  <c r="N297" i="24"/>
  <c r="Z297" i="24"/>
  <c r="N298" i="24"/>
  <c r="Z298" i="24"/>
  <c r="N299" i="24"/>
  <c r="Z299" i="24"/>
  <c r="N300" i="24"/>
  <c r="Z300" i="24"/>
  <c r="N301" i="24"/>
  <c r="Z301" i="24"/>
  <c r="N302" i="24"/>
  <c r="Z302" i="24"/>
  <c r="N303" i="24"/>
  <c r="Z303" i="24"/>
  <c r="N304" i="24"/>
  <c r="Z304" i="24"/>
  <c r="N305" i="24"/>
  <c r="Z305" i="24"/>
  <c r="N306" i="24"/>
  <c r="Z306" i="24"/>
  <c r="N307" i="24"/>
  <c r="Z307" i="24"/>
  <c r="N308" i="24"/>
  <c r="Z308" i="24"/>
  <c r="N309" i="24"/>
  <c r="Z309" i="24"/>
  <c r="N310" i="24"/>
  <c r="Z310" i="24"/>
  <c r="N311" i="24"/>
  <c r="Z311" i="24"/>
  <c r="N312" i="24"/>
  <c r="Z312" i="24"/>
  <c r="N313" i="24"/>
  <c r="Z313" i="24"/>
  <c r="N314" i="24"/>
  <c r="Z314" i="24"/>
  <c r="N315" i="24"/>
  <c r="Z315" i="24"/>
  <c r="N316" i="24"/>
  <c r="Z316" i="24"/>
  <c r="N317" i="24"/>
  <c r="Z317" i="24"/>
  <c r="N318" i="24"/>
  <c r="Z318" i="24"/>
  <c r="N319" i="24"/>
  <c r="Z319" i="24"/>
  <c r="N320" i="24"/>
  <c r="Z320" i="24"/>
  <c r="N321" i="24"/>
  <c r="Z321" i="24"/>
  <c r="N322" i="24"/>
  <c r="Z322" i="24"/>
  <c r="N323" i="24"/>
  <c r="Z323" i="24"/>
  <c r="N324" i="24"/>
  <c r="Z324" i="24"/>
  <c r="N325" i="24"/>
  <c r="Z325" i="24"/>
  <c r="N326" i="24"/>
  <c r="Z326" i="24"/>
  <c r="N327" i="24"/>
  <c r="Z327" i="24"/>
  <c r="N328" i="24"/>
  <c r="Z328" i="24"/>
  <c r="N329" i="24"/>
  <c r="Z329" i="24"/>
  <c r="N330" i="24"/>
  <c r="Z330" i="24"/>
  <c r="N331" i="24"/>
  <c r="Z331" i="24"/>
  <c r="N332" i="24"/>
  <c r="Z332" i="24"/>
  <c r="N333" i="24"/>
  <c r="Z333" i="24"/>
  <c r="N334" i="24"/>
  <c r="Z334" i="24"/>
  <c r="N335" i="24"/>
  <c r="Z335" i="24"/>
  <c r="N336" i="24"/>
  <c r="Z336" i="24"/>
  <c r="N337" i="24"/>
  <c r="Z337" i="24"/>
  <c r="N338" i="24"/>
  <c r="Z338" i="24"/>
  <c r="N339" i="24"/>
  <c r="Z339" i="24"/>
  <c r="N340" i="24"/>
  <c r="Z340" i="24"/>
  <c r="N341" i="24"/>
  <c r="Z341" i="24"/>
  <c r="N342" i="24"/>
  <c r="Z342" i="24"/>
  <c r="N343" i="24"/>
  <c r="Z343" i="24"/>
  <c r="N344" i="24"/>
  <c r="Z344" i="24"/>
  <c r="N345" i="24"/>
  <c r="Z345" i="24"/>
  <c r="N346" i="24"/>
  <c r="Z346" i="24"/>
  <c r="N347" i="24"/>
  <c r="Z347" i="24"/>
  <c r="N348" i="24"/>
  <c r="Z348" i="24"/>
  <c r="N349" i="24"/>
  <c r="Z349" i="24"/>
  <c r="N350" i="24"/>
  <c r="Z350" i="24"/>
  <c r="N351" i="24"/>
  <c r="Z351" i="24"/>
  <c r="N352" i="24"/>
  <c r="Z352" i="24"/>
  <c r="N353" i="24"/>
  <c r="Z353" i="24"/>
  <c r="N354" i="24"/>
  <c r="Z354" i="24"/>
  <c r="N355" i="24"/>
  <c r="Z355" i="24"/>
  <c r="N356" i="24"/>
  <c r="Z356" i="24"/>
  <c r="N357" i="24"/>
  <c r="Z357" i="24"/>
  <c r="N358" i="24"/>
  <c r="Z358" i="24"/>
  <c r="N359" i="24"/>
  <c r="Z359" i="24"/>
  <c r="N360" i="24"/>
  <c r="Z360" i="24"/>
  <c r="N361" i="24"/>
  <c r="Z361" i="24"/>
  <c r="N362" i="24"/>
  <c r="Z362" i="24"/>
  <c r="N363" i="24"/>
  <c r="Z363" i="24"/>
  <c r="N364" i="24"/>
  <c r="Z364" i="24"/>
  <c r="N365" i="24"/>
  <c r="Z365" i="24"/>
  <c r="N366" i="24"/>
  <c r="Z366" i="24"/>
  <c r="N367" i="24"/>
  <c r="Z367" i="24"/>
  <c r="Z368" i="24"/>
  <c r="M3" i="24"/>
  <c r="Y3" i="24"/>
  <c r="M4" i="24"/>
  <c r="Y4" i="24"/>
  <c r="M5" i="24"/>
  <c r="Y5" i="24"/>
  <c r="M6" i="24"/>
  <c r="Y6" i="24"/>
  <c r="M7" i="24"/>
  <c r="Y7" i="24"/>
  <c r="M8" i="24"/>
  <c r="Y8" i="24"/>
  <c r="M9" i="24"/>
  <c r="Y9" i="24"/>
  <c r="M10" i="24"/>
  <c r="Y10" i="24"/>
  <c r="M11" i="24"/>
  <c r="Y11" i="24"/>
  <c r="M12" i="24"/>
  <c r="Y12" i="24"/>
  <c r="M13" i="24"/>
  <c r="Y13" i="24"/>
  <c r="M14" i="24"/>
  <c r="Y14" i="24"/>
  <c r="M15" i="24"/>
  <c r="Y15" i="24"/>
  <c r="M16" i="24"/>
  <c r="Y16" i="24"/>
  <c r="M17" i="24"/>
  <c r="Y17" i="24"/>
  <c r="M18" i="24"/>
  <c r="Y18" i="24"/>
  <c r="M19" i="24"/>
  <c r="Y19" i="24"/>
  <c r="M20" i="24"/>
  <c r="Y20" i="24"/>
  <c r="M21" i="24"/>
  <c r="Y21" i="24"/>
  <c r="M22" i="24"/>
  <c r="Y22" i="24"/>
  <c r="M23" i="24"/>
  <c r="Y23" i="24"/>
  <c r="M24" i="24"/>
  <c r="Y24" i="24"/>
  <c r="M25" i="24"/>
  <c r="Y25" i="24"/>
  <c r="M26" i="24"/>
  <c r="Y26" i="24"/>
  <c r="M27" i="24"/>
  <c r="Y27" i="24"/>
  <c r="M28" i="24"/>
  <c r="Y28" i="24"/>
  <c r="M29" i="24"/>
  <c r="Y29" i="24"/>
  <c r="M30" i="24"/>
  <c r="Y30" i="24"/>
  <c r="M31" i="24"/>
  <c r="Y31" i="24"/>
  <c r="M32" i="24"/>
  <c r="Y32" i="24"/>
  <c r="M33" i="24"/>
  <c r="Y33" i="24"/>
  <c r="M34" i="24"/>
  <c r="Y34" i="24"/>
  <c r="M35" i="24"/>
  <c r="Y35" i="24"/>
  <c r="M36" i="24"/>
  <c r="Y36" i="24"/>
  <c r="M37" i="24"/>
  <c r="Y37" i="24"/>
  <c r="M38" i="24"/>
  <c r="Y38" i="24"/>
  <c r="M39" i="24"/>
  <c r="Y39" i="24"/>
  <c r="M40" i="24"/>
  <c r="Y40" i="24"/>
  <c r="M41" i="24"/>
  <c r="Y41" i="24"/>
  <c r="M42" i="24"/>
  <c r="Y42" i="24"/>
  <c r="M43" i="24"/>
  <c r="Y43" i="24"/>
  <c r="M44" i="24"/>
  <c r="Y44" i="24"/>
  <c r="M45" i="24"/>
  <c r="Y45" i="24"/>
  <c r="M46" i="24"/>
  <c r="Y46" i="24"/>
  <c r="M47" i="24"/>
  <c r="Y47" i="24"/>
  <c r="M48" i="24"/>
  <c r="Y48" i="24"/>
  <c r="M49" i="24"/>
  <c r="Y49" i="24"/>
  <c r="M50" i="24"/>
  <c r="Y50" i="24"/>
  <c r="M51" i="24"/>
  <c r="Y51" i="24"/>
  <c r="M52" i="24"/>
  <c r="Y52" i="24"/>
  <c r="M53" i="24"/>
  <c r="Y53" i="24"/>
  <c r="M54" i="24"/>
  <c r="Y54" i="24"/>
  <c r="M55" i="24"/>
  <c r="Y55" i="24"/>
  <c r="M56" i="24"/>
  <c r="Y56" i="24"/>
  <c r="M57" i="24"/>
  <c r="Y57" i="24"/>
  <c r="M58" i="24"/>
  <c r="Y58" i="24"/>
  <c r="M59" i="24"/>
  <c r="Y59" i="24"/>
  <c r="M60" i="24"/>
  <c r="Y60" i="24"/>
  <c r="M61" i="24"/>
  <c r="Y61" i="24"/>
  <c r="M62" i="24"/>
  <c r="Y62" i="24"/>
  <c r="M63" i="24"/>
  <c r="Y63" i="24"/>
  <c r="M64" i="24"/>
  <c r="Y64" i="24"/>
  <c r="M65" i="24"/>
  <c r="Y65" i="24"/>
  <c r="M66" i="24"/>
  <c r="Y66" i="24"/>
  <c r="M67" i="24"/>
  <c r="Y67" i="24"/>
  <c r="M68" i="24"/>
  <c r="Y68" i="24"/>
  <c r="M69" i="24"/>
  <c r="Y69" i="24"/>
  <c r="M70" i="24"/>
  <c r="Y70" i="24"/>
  <c r="M71" i="24"/>
  <c r="Y71" i="24"/>
  <c r="M72" i="24"/>
  <c r="Y72" i="24"/>
  <c r="M73" i="24"/>
  <c r="Y73" i="24"/>
  <c r="M74" i="24"/>
  <c r="Y74" i="24"/>
  <c r="M75" i="24"/>
  <c r="Y75" i="24"/>
  <c r="M76" i="24"/>
  <c r="Y76" i="24"/>
  <c r="M77" i="24"/>
  <c r="Y77" i="24"/>
  <c r="M78" i="24"/>
  <c r="Y78" i="24"/>
  <c r="M79" i="24"/>
  <c r="Y79" i="24"/>
  <c r="M80" i="24"/>
  <c r="Y80" i="24"/>
  <c r="M81" i="24"/>
  <c r="Y81" i="24"/>
  <c r="M82" i="24"/>
  <c r="Y82" i="24"/>
  <c r="M83" i="24"/>
  <c r="Y83" i="24"/>
  <c r="M84" i="24"/>
  <c r="Y84" i="24"/>
  <c r="M85" i="24"/>
  <c r="Y85" i="24"/>
  <c r="M86" i="24"/>
  <c r="Y86" i="24"/>
  <c r="M87" i="24"/>
  <c r="Y87" i="24"/>
  <c r="M88" i="24"/>
  <c r="Y88" i="24"/>
  <c r="M89" i="24"/>
  <c r="Y89" i="24"/>
  <c r="M90" i="24"/>
  <c r="Y90" i="24"/>
  <c r="M91" i="24"/>
  <c r="Y91" i="24"/>
  <c r="M92" i="24"/>
  <c r="Y92" i="24"/>
  <c r="M93" i="24"/>
  <c r="Y93" i="24"/>
  <c r="M94" i="24"/>
  <c r="Y94" i="24"/>
  <c r="M95" i="24"/>
  <c r="Y95" i="24"/>
  <c r="M96" i="24"/>
  <c r="Y96" i="24"/>
  <c r="M97" i="24"/>
  <c r="Y97" i="24"/>
  <c r="M98" i="24"/>
  <c r="Y98" i="24"/>
  <c r="M99" i="24"/>
  <c r="Y99" i="24"/>
  <c r="M100" i="24"/>
  <c r="Y100" i="24"/>
  <c r="M101" i="24"/>
  <c r="Y101" i="24"/>
  <c r="M102" i="24"/>
  <c r="Y102" i="24"/>
  <c r="M103" i="24"/>
  <c r="Y103" i="24"/>
  <c r="M104" i="24"/>
  <c r="Y104" i="24"/>
  <c r="M105" i="24"/>
  <c r="Y105" i="24"/>
  <c r="M106" i="24"/>
  <c r="Y106" i="24"/>
  <c r="M107" i="24"/>
  <c r="Y107" i="24"/>
  <c r="M108" i="24"/>
  <c r="Y108" i="24"/>
  <c r="M109" i="24"/>
  <c r="Y109" i="24"/>
  <c r="M110" i="24"/>
  <c r="Y110" i="24"/>
  <c r="M111" i="24"/>
  <c r="Y111" i="24"/>
  <c r="M112" i="24"/>
  <c r="Y112" i="24"/>
  <c r="M113" i="24"/>
  <c r="Y113" i="24"/>
  <c r="M114" i="24"/>
  <c r="Y114" i="24"/>
  <c r="M115" i="24"/>
  <c r="Y115" i="24"/>
  <c r="M116" i="24"/>
  <c r="Y116" i="24"/>
  <c r="M117" i="24"/>
  <c r="Y117" i="24"/>
  <c r="M118" i="24"/>
  <c r="Y118" i="24"/>
  <c r="M119" i="24"/>
  <c r="Y119" i="24"/>
  <c r="M120" i="24"/>
  <c r="Y120" i="24"/>
  <c r="M121" i="24"/>
  <c r="Y121" i="24"/>
  <c r="M122" i="24"/>
  <c r="Y122" i="24"/>
  <c r="M123" i="24"/>
  <c r="Y123" i="24"/>
  <c r="M124" i="24"/>
  <c r="Y124" i="24"/>
  <c r="M125" i="24"/>
  <c r="Y125" i="24"/>
  <c r="M126" i="24"/>
  <c r="Y126" i="24"/>
  <c r="M127" i="24"/>
  <c r="Y127" i="24"/>
  <c r="M128" i="24"/>
  <c r="Y128" i="24"/>
  <c r="M129" i="24"/>
  <c r="Y129" i="24"/>
  <c r="M130" i="24"/>
  <c r="Y130" i="24"/>
  <c r="M131" i="24"/>
  <c r="Y131" i="24"/>
  <c r="M132" i="24"/>
  <c r="Y132" i="24"/>
  <c r="M133" i="24"/>
  <c r="Y133" i="24"/>
  <c r="M134" i="24"/>
  <c r="Y134" i="24"/>
  <c r="M135" i="24"/>
  <c r="Y135" i="24"/>
  <c r="M136" i="24"/>
  <c r="Y136" i="24"/>
  <c r="M137" i="24"/>
  <c r="Y137" i="24"/>
  <c r="M138" i="24"/>
  <c r="Y138" i="24"/>
  <c r="M139" i="24"/>
  <c r="Y139" i="24"/>
  <c r="M140" i="24"/>
  <c r="Y140" i="24"/>
  <c r="M141" i="24"/>
  <c r="Y141" i="24"/>
  <c r="M142" i="24"/>
  <c r="Y142" i="24"/>
  <c r="M143" i="24"/>
  <c r="Y143" i="24"/>
  <c r="M144" i="24"/>
  <c r="Y144" i="24"/>
  <c r="M145" i="24"/>
  <c r="Y145" i="24"/>
  <c r="M146" i="24"/>
  <c r="Y146" i="24"/>
  <c r="M147" i="24"/>
  <c r="Y147" i="24"/>
  <c r="M148" i="24"/>
  <c r="Y148" i="24"/>
  <c r="M149" i="24"/>
  <c r="Y149" i="24"/>
  <c r="M150" i="24"/>
  <c r="Y150" i="24"/>
  <c r="M151" i="24"/>
  <c r="Y151" i="24"/>
  <c r="M152" i="24"/>
  <c r="Y152" i="24"/>
  <c r="M153" i="24"/>
  <c r="Y153" i="24"/>
  <c r="M154" i="24"/>
  <c r="Y154" i="24"/>
  <c r="M155" i="24"/>
  <c r="Y155" i="24"/>
  <c r="M156" i="24"/>
  <c r="Y156" i="24"/>
  <c r="M157" i="24"/>
  <c r="Y157" i="24"/>
  <c r="M158" i="24"/>
  <c r="Y158" i="24"/>
  <c r="M159" i="24"/>
  <c r="Y159" i="24"/>
  <c r="M160" i="24"/>
  <c r="Y160" i="24"/>
  <c r="M161" i="24"/>
  <c r="Y161" i="24"/>
  <c r="M162" i="24"/>
  <c r="Y162" i="24"/>
  <c r="M163" i="24"/>
  <c r="Y163" i="24"/>
  <c r="M164" i="24"/>
  <c r="Y164" i="24"/>
  <c r="M165" i="24"/>
  <c r="Y165" i="24"/>
  <c r="M166" i="24"/>
  <c r="Y166" i="24"/>
  <c r="M167" i="24"/>
  <c r="Y167" i="24"/>
  <c r="M168" i="24"/>
  <c r="Y168" i="24"/>
  <c r="M169" i="24"/>
  <c r="Y169" i="24"/>
  <c r="M170" i="24"/>
  <c r="Y170" i="24"/>
  <c r="M171" i="24"/>
  <c r="Y171" i="24"/>
  <c r="M172" i="24"/>
  <c r="Y172" i="24"/>
  <c r="M173" i="24"/>
  <c r="Y173" i="24"/>
  <c r="M174" i="24"/>
  <c r="Y174" i="24"/>
  <c r="M175" i="24"/>
  <c r="Y175" i="24"/>
  <c r="M176" i="24"/>
  <c r="Y176" i="24"/>
  <c r="M177" i="24"/>
  <c r="Y177" i="24"/>
  <c r="M178" i="24"/>
  <c r="Y178" i="24"/>
  <c r="M179" i="24"/>
  <c r="Y179" i="24"/>
  <c r="M180" i="24"/>
  <c r="Y180" i="24"/>
  <c r="M181" i="24"/>
  <c r="Y181" i="24"/>
  <c r="M182" i="24"/>
  <c r="Y182" i="24"/>
  <c r="M183" i="24"/>
  <c r="Y183" i="24"/>
  <c r="M184" i="24"/>
  <c r="Y184" i="24"/>
  <c r="M185" i="24"/>
  <c r="Y185" i="24"/>
  <c r="M186" i="24"/>
  <c r="Y186" i="24"/>
  <c r="M187" i="24"/>
  <c r="Y187" i="24"/>
  <c r="M188" i="24"/>
  <c r="Y188" i="24"/>
  <c r="M189" i="24"/>
  <c r="Y189" i="24"/>
  <c r="M190" i="24"/>
  <c r="Y190" i="24"/>
  <c r="M191" i="24"/>
  <c r="Y191" i="24"/>
  <c r="M192" i="24"/>
  <c r="Y192" i="24"/>
  <c r="M193" i="24"/>
  <c r="Y193" i="24"/>
  <c r="M194" i="24"/>
  <c r="Y194" i="24"/>
  <c r="M195" i="24"/>
  <c r="Y195" i="24"/>
  <c r="M196" i="24"/>
  <c r="Y196" i="24"/>
  <c r="M197" i="24"/>
  <c r="Y197" i="24"/>
  <c r="M198" i="24"/>
  <c r="Y198" i="24"/>
  <c r="M199" i="24"/>
  <c r="Y199" i="24"/>
  <c r="M200" i="24"/>
  <c r="Y200" i="24"/>
  <c r="M201" i="24"/>
  <c r="Y201" i="24"/>
  <c r="M202" i="24"/>
  <c r="Y202" i="24"/>
  <c r="M203" i="24"/>
  <c r="Y203" i="24"/>
  <c r="M204" i="24"/>
  <c r="Y204" i="24"/>
  <c r="M205" i="24"/>
  <c r="Y205" i="24"/>
  <c r="M206" i="24"/>
  <c r="Y206" i="24"/>
  <c r="M207" i="24"/>
  <c r="Y207" i="24"/>
  <c r="M208" i="24"/>
  <c r="Y208" i="24"/>
  <c r="M209" i="24"/>
  <c r="Y209" i="24"/>
  <c r="M210" i="24"/>
  <c r="Y210" i="24"/>
  <c r="M211" i="24"/>
  <c r="Y211" i="24"/>
  <c r="M212" i="24"/>
  <c r="Y212" i="24"/>
  <c r="M213" i="24"/>
  <c r="Y213" i="24"/>
  <c r="M214" i="24"/>
  <c r="Y214" i="24"/>
  <c r="M215" i="24"/>
  <c r="Y215" i="24"/>
  <c r="M216" i="24"/>
  <c r="Y216" i="24"/>
  <c r="M217" i="24"/>
  <c r="Y217" i="24"/>
  <c r="M218" i="24"/>
  <c r="Y218" i="24"/>
  <c r="M219" i="24"/>
  <c r="Y219" i="24"/>
  <c r="M220" i="24"/>
  <c r="Y220" i="24"/>
  <c r="M221" i="24"/>
  <c r="Y221" i="24"/>
  <c r="M222" i="24"/>
  <c r="Y222" i="24"/>
  <c r="M223" i="24"/>
  <c r="Y223" i="24"/>
  <c r="M224" i="24"/>
  <c r="Y224" i="24"/>
  <c r="M225" i="24"/>
  <c r="Y225" i="24"/>
  <c r="M226" i="24"/>
  <c r="Y226" i="24"/>
  <c r="M227" i="24"/>
  <c r="Y227" i="24"/>
  <c r="M228" i="24"/>
  <c r="Y228" i="24"/>
  <c r="M229" i="24"/>
  <c r="Y229" i="24"/>
  <c r="M230" i="24"/>
  <c r="Y230" i="24"/>
  <c r="M231" i="24"/>
  <c r="Y231" i="24"/>
  <c r="M232" i="24"/>
  <c r="Y232" i="24"/>
  <c r="M233" i="24"/>
  <c r="Y233" i="24"/>
  <c r="M234" i="24"/>
  <c r="Y234" i="24"/>
  <c r="M235" i="24"/>
  <c r="Y235" i="24"/>
  <c r="M236" i="24"/>
  <c r="Y236" i="24"/>
  <c r="M237" i="24"/>
  <c r="Y237" i="24"/>
  <c r="M238" i="24"/>
  <c r="Y238" i="24"/>
  <c r="M239" i="24"/>
  <c r="Y239" i="24"/>
  <c r="M240" i="24"/>
  <c r="Y240" i="24"/>
  <c r="M241" i="24"/>
  <c r="Y241" i="24"/>
  <c r="M242" i="24"/>
  <c r="Y242" i="24"/>
  <c r="M243" i="24"/>
  <c r="Y243" i="24"/>
  <c r="M244" i="24"/>
  <c r="Y244" i="24"/>
  <c r="M245" i="24"/>
  <c r="Y245" i="24"/>
  <c r="M246" i="24"/>
  <c r="Y246" i="24"/>
  <c r="M247" i="24"/>
  <c r="Y247" i="24"/>
  <c r="M248" i="24"/>
  <c r="Y248" i="24"/>
  <c r="M249" i="24"/>
  <c r="Y249" i="24"/>
  <c r="M250" i="24"/>
  <c r="Y250" i="24"/>
  <c r="M251" i="24"/>
  <c r="Y251" i="24"/>
  <c r="M252" i="24"/>
  <c r="Y252" i="24"/>
  <c r="M253" i="24"/>
  <c r="Y253" i="24"/>
  <c r="M254" i="24"/>
  <c r="Y254" i="24"/>
  <c r="M255" i="24"/>
  <c r="Y255" i="24"/>
  <c r="M256" i="24"/>
  <c r="Y256" i="24"/>
  <c r="M257" i="24"/>
  <c r="Y257" i="24"/>
  <c r="M258" i="24"/>
  <c r="Y258" i="24"/>
  <c r="M259" i="24"/>
  <c r="Y259" i="24"/>
  <c r="M260" i="24"/>
  <c r="Y260" i="24"/>
  <c r="M261" i="24"/>
  <c r="Y261" i="24"/>
  <c r="M262" i="24"/>
  <c r="Y262" i="24"/>
  <c r="M263" i="24"/>
  <c r="Y263" i="24"/>
  <c r="M264" i="24"/>
  <c r="Y264" i="24"/>
  <c r="M265" i="24"/>
  <c r="Y265" i="24"/>
  <c r="M266" i="24"/>
  <c r="Y266" i="24"/>
  <c r="M267" i="24"/>
  <c r="Y267" i="24"/>
  <c r="M268" i="24"/>
  <c r="Y268" i="24"/>
  <c r="M269" i="24"/>
  <c r="Y269" i="24"/>
  <c r="M270" i="24"/>
  <c r="Y270" i="24"/>
  <c r="M271" i="24"/>
  <c r="Y271" i="24"/>
  <c r="M272" i="24"/>
  <c r="Y272" i="24"/>
  <c r="M273" i="24"/>
  <c r="Y273" i="24"/>
  <c r="M274" i="24"/>
  <c r="Y274" i="24"/>
  <c r="M275" i="24"/>
  <c r="Y275" i="24"/>
  <c r="M276" i="24"/>
  <c r="Y276" i="24"/>
  <c r="M277" i="24"/>
  <c r="Y277" i="24"/>
  <c r="M278" i="24"/>
  <c r="Y278" i="24"/>
  <c r="M279" i="24"/>
  <c r="Y279" i="24"/>
  <c r="M280" i="24"/>
  <c r="Y280" i="24"/>
  <c r="M281" i="24"/>
  <c r="Y281" i="24"/>
  <c r="M282" i="24"/>
  <c r="Y282" i="24"/>
  <c r="M283" i="24"/>
  <c r="Y283" i="24"/>
  <c r="M284" i="24"/>
  <c r="Y284" i="24"/>
  <c r="M285" i="24"/>
  <c r="Y285" i="24"/>
  <c r="M286" i="24"/>
  <c r="Y286" i="24"/>
  <c r="M287" i="24"/>
  <c r="Y287" i="24"/>
  <c r="M288" i="24"/>
  <c r="Y288" i="24"/>
  <c r="M289" i="24"/>
  <c r="Y289" i="24"/>
  <c r="M290" i="24"/>
  <c r="Y290" i="24"/>
  <c r="M291" i="24"/>
  <c r="Y291" i="24"/>
  <c r="M292" i="24"/>
  <c r="Y292" i="24"/>
  <c r="M293" i="24"/>
  <c r="Y293" i="24"/>
  <c r="M294" i="24"/>
  <c r="Y294" i="24"/>
  <c r="M295" i="24"/>
  <c r="Y295" i="24"/>
  <c r="M296" i="24"/>
  <c r="Y296" i="24"/>
  <c r="M297" i="24"/>
  <c r="Y297" i="24"/>
  <c r="M298" i="24"/>
  <c r="Y298" i="24"/>
  <c r="M299" i="24"/>
  <c r="Y299" i="24"/>
  <c r="M300" i="24"/>
  <c r="Y300" i="24"/>
  <c r="M301" i="24"/>
  <c r="Y301" i="24"/>
  <c r="M302" i="24"/>
  <c r="Y302" i="24"/>
  <c r="M303" i="24"/>
  <c r="Y303" i="24"/>
  <c r="M304" i="24"/>
  <c r="Y304" i="24"/>
  <c r="M305" i="24"/>
  <c r="Y305" i="24"/>
  <c r="M306" i="24"/>
  <c r="Y306" i="24"/>
  <c r="M307" i="24"/>
  <c r="Y307" i="24"/>
  <c r="M308" i="24"/>
  <c r="Y308" i="24"/>
  <c r="M309" i="24"/>
  <c r="Y309" i="24"/>
  <c r="M310" i="24"/>
  <c r="Y310" i="24"/>
  <c r="M311" i="24"/>
  <c r="Y311" i="24"/>
  <c r="M312" i="24"/>
  <c r="Y312" i="24"/>
  <c r="M313" i="24"/>
  <c r="Y313" i="24"/>
  <c r="M314" i="24"/>
  <c r="Y314" i="24"/>
  <c r="M315" i="24"/>
  <c r="Y315" i="24"/>
  <c r="M316" i="24"/>
  <c r="Y316" i="24"/>
  <c r="M317" i="24"/>
  <c r="Y317" i="24"/>
  <c r="M318" i="24"/>
  <c r="Y318" i="24"/>
  <c r="M319" i="24"/>
  <c r="Y319" i="24"/>
  <c r="M320" i="24"/>
  <c r="Y320" i="24"/>
  <c r="M321" i="24"/>
  <c r="Y321" i="24"/>
  <c r="M322" i="24"/>
  <c r="Y322" i="24"/>
  <c r="M323" i="24"/>
  <c r="Y323" i="24"/>
  <c r="M324" i="24"/>
  <c r="Y324" i="24"/>
  <c r="M325" i="24"/>
  <c r="Y325" i="24"/>
  <c r="M326" i="24"/>
  <c r="Y326" i="24"/>
  <c r="M327" i="24"/>
  <c r="Y327" i="24"/>
  <c r="M328" i="24"/>
  <c r="Y328" i="24"/>
  <c r="M329" i="24"/>
  <c r="Y329" i="24"/>
  <c r="M330" i="24"/>
  <c r="Y330" i="24"/>
  <c r="M331" i="24"/>
  <c r="Y331" i="24"/>
  <c r="M332" i="24"/>
  <c r="Y332" i="24"/>
  <c r="M333" i="24"/>
  <c r="Y333" i="24"/>
  <c r="M334" i="24"/>
  <c r="Y334" i="24"/>
  <c r="M335" i="24"/>
  <c r="Y335" i="24"/>
  <c r="M336" i="24"/>
  <c r="Y336" i="24"/>
  <c r="M337" i="24"/>
  <c r="Y337" i="24"/>
  <c r="M338" i="24"/>
  <c r="Y338" i="24"/>
  <c r="M339" i="24"/>
  <c r="Y339" i="24"/>
  <c r="M340" i="24"/>
  <c r="Y340" i="24"/>
  <c r="M341" i="24"/>
  <c r="Y341" i="24"/>
  <c r="M342" i="24"/>
  <c r="Y342" i="24"/>
  <c r="M343" i="24"/>
  <c r="Y343" i="24"/>
  <c r="M344" i="24"/>
  <c r="Y344" i="24"/>
  <c r="M345" i="24"/>
  <c r="Y345" i="24"/>
  <c r="M346" i="24"/>
  <c r="Y346" i="24"/>
  <c r="M347" i="24"/>
  <c r="Y347" i="24"/>
  <c r="M348" i="24"/>
  <c r="Y348" i="24"/>
  <c r="M349" i="24"/>
  <c r="Y349" i="24"/>
  <c r="M350" i="24"/>
  <c r="Y350" i="24"/>
  <c r="M351" i="24"/>
  <c r="Y351" i="24"/>
  <c r="M352" i="24"/>
  <c r="Y352" i="24"/>
  <c r="M353" i="24"/>
  <c r="Y353" i="24"/>
  <c r="M354" i="24"/>
  <c r="Y354" i="24"/>
  <c r="M355" i="24"/>
  <c r="Y355" i="24"/>
  <c r="M356" i="24"/>
  <c r="Y356" i="24"/>
  <c r="M357" i="24"/>
  <c r="Y357" i="24"/>
  <c r="M358" i="24"/>
  <c r="Y358" i="24"/>
  <c r="M359" i="24"/>
  <c r="Y359" i="24"/>
  <c r="M360" i="24"/>
  <c r="Y360" i="24"/>
  <c r="M361" i="24"/>
  <c r="Y361" i="24"/>
  <c r="M362" i="24"/>
  <c r="Y362" i="24"/>
  <c r="M363" i="24"/>
  <c r="Y363" i="24"/>
  <c r="M364" i="24"/>
  <c r="Y364" i="24"/>
  <c r="M365" i="24"/>
  <c r="Y365" i="24"/>
  <c r="M366" i="24"/>
  <c r="Y366" i="24"/>
  <c r="M367" i="24"/>
  <c r="Y367" i="24"/>
  <c r="Y368" i="24"/>
  <c r="L3" i="24"/>
  <c r="X3" i="24"/>
  <c r="L4" i="24"/>
  <c r="X4" i="24"/>
  <c r="L5" i="24"/>
  <c r="X5" i="24"/>
  <c r="L6" i="24"/>
  <c r="X6" i="24"/>
  <c r="L7" i="24"/>
  <c r="X7" i="24"/>
  <c r="L8" i="24"/>
  <c r="X8" i="24"/>
  <c r="L9" i="24"/>
  <c r="X9" i="24"/>
  <c r="L10" i="24"/>
  <c r="X10" i="24"/>
  <c r="L11" i="24"/>
  <c r="X11" i="24"/>
  <c r="L12" i="24"/>
  <c r="X12" i="24"/>
  <c r="L13" i="24"/>
  <c r="X13" i="24"/>
  <c r="L14" i="24"/>
  <c r="X14" i="24"/>
  <c r="L15" i="24"/>
  <c r="X15" i="24"/>
  <c r="L16" i="24"/>
  <c r="X16" i="24"/>
  <c r="L17" i="24"/>
  <c r="X17" i="24"/>
  <c r="L18" i="24"/>
  <c r="X18" i="24"/>
  <c r="L19" i="24"/>
  <c r="X19" i="24"/>
  <c r="L20" i="24"/>
  <c r="X20" i="24"/>
  <c r="L21" i="24"/>
  <c r="X21" i="24"/>
  <c r="L22" i="24"/>
  <c r="X22" i="24"/>
  <c r="L23" i="24"/>
  <c r="X23" i="24"/>
  <c r="L24" i="24"/>
  <c r="X24" i="24"/>
  <c r="L25" i="24"/>
  <c r="X25" i="24"/>
  <c r="L26" i="24"/>
  <c r="X26" i="24"/>
  <c r="L27" i="24"/>
  <c r="X27" i="24"/>
  <c r="L28" i="24"/>
  <c r="X28" i="24"/>
  <c r="L29" i="24"/>
  <c r="X29" i="24"/>
  <c r="L30" i="24"/>
  <c r="X30" i="24"/>
  <c r="L31" i="24"/>
  <c r="X31" i="24"/>
  <c r="L32" i="24"/>
  <c r="X32" i="24"/>
  <c r="L33" i="24"/>
  <c r="X33" i="24"/>
  <c r="L34" i="24"/>
  <c r="X34" i="24"/>
  <c r="L35" i="24"/>
  <c r="X35" i="24"/>
  <c r="L36" i="24"/>
  <c r="X36" i="24"/>
  <c r="L37" i="24"/>
  <c r="X37" i="24"/>
  <c r="L38" i="24"/>
  <c r="X38" i="24"/>
  <c r="L39" i="24"/>
  <c r="X39" i="24"/>
  <c r="L40" i="24"/>
  <c r="X40" i="24"/>
  <c r="L41" i="24"/>
  <c r="X41" i="24"/>
  <c r="L42" i="24"/>
  <c r="X42" i="24"/>
  <c r="L43" i="24"/>
  <c r="X43" i="24"/>
  <c r="L44" i="24"/>
  <c r="X44" i="24"/>
  <c r="L45" i="24"/>
  <c r="X45" i="24"/>
  <c r="L46" i="24"/>
  <c r="X46" i="24"/>
  <c r="L47" i="24"/>
  <c r="X47" i="24"/>
  <c r="L48" i="24"/>
  <c r="X48" i="24"/>
  <c r="L49" i="24"/>
  <c r="X49" i="24"/>
  <c r="L50" i="24"/>
  <c r="X50" i="24"/>
  <c r="L51" i="24"/>
  <c r="X51" i="24"/>
  <c r="L52" i="24"/>
  <c r="X52" i="24"/>
  <c r="L53" i="24"/>
  <c r="X53" i="24"/>
  <c r="L54" i="24"/>
  <c r="X54" i="24"/>
  <c r="L55" i="24"/>
  <c r="X55" i="24"/>
  <c r="L56" i="24"/>
  <c r="X56" i="24"/>
  <c r="L57" i="24"/>
  <c r="X57" i="24"/>
  <c r="L58" i="24"/>
  <c r="X58" i="24"/>
  <c r="L59" i="24"/>
  <c r="X59" i="24"/>
  <c r="L60" i="24"/>
  <c r="X60" i="24"/>
  <c r="L61" i="24"/>
  <c r="X61" i="24"/>
  <c r="L62" i="24"/>
  <c r="X62" i="24"/>
  <c r="L63" i="24"/>
  <c r="X63" i="24"/>
  <c r="L64" i="24"/>
  <c r="X64" i="24"/>
  <c r="L65" i="24"/>
  <c r="X65" i="24"/>
  <c r="L66" i="24"/>
  <c r="X66" i="24"/>
  <c r="L67" i="24"/>
  <c r="X67" i="24"/>
  <c r="L68" i="24"/>
  <c r="X68" i="24"/>
  <c r="L69" i="24"/>
  <c r="X69" i="24"/>
  <c r="L70" i="24"/>
  <c r="X70" i="24"/>
  <c r="L71" i="24"/>
  <c r="X71" i="24"/>
  <c r="L72" i="24"/>
  <c r="X72" i="24"/>
  <c r="L73" i="24"/>
  <c r="X73" i="24"/>
  <c r="L74" i="24"/>
  <c r="X74" i="24"/>
  <c r="L75" i="24"/>
  <c r="X75" i="24"/>
  <c r="L76" i="24"/>
  <c r="X76" i="24"/>
  <c r="L77" i="24"/>
  <c r="X77" i="24"/>
  <c r="L78" i="24"/>
  <c r="X78" i="24"/>
  <c r="L79" i="24"/>
  <c r="X79" i="24"/>
  <c r="L80" i="24"/>
  <c r="X80" i="24"/>
  <c r="L81" i="24"/>
  <c r="X81" i="24"/>
  <c r="L82" i="24"/>
  <c r="X82" i="24"/>
  <c r="L83" i="24"/>
  <c r="X83" i="24"/>
  <c r="L84" i="24"/>
  <c r="X84" i="24"/>
  <c r="L85" i="24"/>
  <c r="X85" i="24"/>
  <c r="L86" i="24"/>
  <c r="X86" i="24"/>
  <c r="L87" i="24"/>
  <c r="X87" i="24"/>
  <c r="L88" i="24"/>
  <c r="X88" i="24"/>
  <c r="L89" i="24"/>
  <c r="X89" i="24"/>
  <c r="L90" i="24"/>
  <c r="X90" i="24"/>
  <c r="L91" i="24"/>
  <c r="X91" i="24"/>
  <c r="L92" i="24"/>
  <c r="X92" i="24"/>
  <c r="L93" i="24"/>
  <c r="X93" i="24"/>
  <c r="L94" i="24"/>
  <c r="X94" i="24"/>
  <c r="L95" i="24"/>
  <c r="X95" i="24"/>
  <c r="L96" i="24"/>
  <c r="X96" i="24"/>
  <c r="L97" i="24"/>
  <c r="X97" i="24"/>
  <c r="L98" i="24"/>
  <c r="X98" i="24"/>
  <c r="L99" i="24"/>
  <c r="X99" i="24"/>
  <c r="L100" i="24"/>
  <c r="X100" i="24"/>
  <c r="L101" i="24"/>
  <c r="X101" i="24"/>
  <c r="L102" i="24"/>
  <c r="X102" i="24"/>
  <c r="L103" i="24"/>
  <c r="X103" i="24"/>
  <c r="L104" i="24"/>
  <c r="X104" i="24"/>
  <c r="L105" i="24"/>
  <c r="X105" i="24"/>
  <c r="L106" i="24"/>
  <c r="X106" i="24"/>
  <c r="L107" i="24"/>
  <c r="X107" i="24"/>
  <c r="L108" i="24"/>
  <c r="X108" i="24"/>
  <c r="L109" i="24"/>
  <c r="X109" i="24"/>
  <c r="L110" i="24"/>
  <c r="X110" i="24"/>
  <c r="L111" i="24"/>
  <c r="X111" i="24"/>
  <c r="L112" i="24"/>
  <c r="X112" i="24"/>
  <c r="L113" i="24"/>
  <c r="X113" i="24"/>
  <c r="L114" i="24"/>
  <c r="X114" i="24"/>
  <c r="L115" i="24"/>
  <c r="X115" i="24"/>
  <c r="L116" i="24"/>
  <c r="X116" i="24"/>
  <c r="L117" i="24"/>
  <c r="X117" i="24"/>
  <c r="L118" i="24"/>
  <c r="X118" i="24"/>
  <c r="L119" i="24"/>
  <c r="X119" i="24"/>
  <c r="L120" i="24"/>
  <c r="X120" i="24"/>
  <c r="L121" i="24"/>
  <c r="X121" i="24"/>
  <c r="L122" i="24"/>
  <c r="X122" i="24"/>
  <c r="L123" i="24"/>
  <c r="X123" i="24"/>
  <c r="L124" i="24"/>
  <c r="X124" i="24"/>
  <c r="L125" i="24"/>
  <c r="X125" i="24"/>
  <c r="L126" i="24"/>
  <c r="X126" i="24"/>
  <c r="L127" i="24"/>
  <c r="X127" i="24"/>
  <c r="L128" i="24"/>
  <c r="X128" i="24"/>
  <c r="L129" i="24"/>
  <c r="X129" i="24"/>
  <c r="L130" i="24"/>
  <c r="X130" i="24"/>
  <c r="L131" i="24"/>
  <c r="X131" i="24"/>
  <c r="L132" i="24"/>
  <c r="X132" i="24"/>
  <c r="L133" i="24"/>
  <c r="X133" i="24"/>
  <c r="L134" i="24"/>
  <c r="X134" i="24"/>
  <c r="L135" i="24"/>
  <c r="X135" i="24"/>
  <c r="L136" i="24"/>
  <c r="X136" i="24"/>
  <c r="L137" i="24"/>
  <c r="X137" i="24"/>
  <c r="L138" i="24"/>
  <c r="X138" i="24"/>
  <c r="L139" i="24"/>
  <c r="X139" i="24"/>
  <c r="L140" i="24"/>
  <c r="X140" i="24"/>
  <c r="L141" i="24"/>
  <c r="X141" i="24"/>
  <c r="L142" i="24"/>
  <c r="X142" i="24"/>
  <c r="L143" i="24"/>
  <c r="X143" i="24"/>
  <c r="L144" i="24"/>
  <c r="X144" i="24"/>
  <c r="L145" i="24"/>
  <c r="X145" i="24"/>
  <c r="L146" i="24"/>
  <c r="X146" i="24"/>
  <c r="L147" i="24"/>
  <c r="X147" i="24"/>
  <c r="L148" i="24"/>
  <c r="X148" i="24"/>
  <c r="L149" i="24"/>
  <c r="X149" i="24"/>
  <c r="L150" i="24"/>
  <c r="X150" i="24"/>
  <c r="L151" i="24"/>
  <c r="X151" i="24"/>
  <c r="L152" i="24"/>
  <c r="X152" i="24"/>
  <c r="L153" i="24"/>
  <c r="X153" i="24"/>
  <c r="L154" i="24"/>
  <c r="X154" i="24"/>
  <c r="L155" i="24"/>
  <c r="X155" i="24"/>
  <c r="L156" i="24"/>
  <c r="X156" i="24"/>
  <c r="L157" i="24"/>
  <c r="X157" i="24"/>
  <c r="L158" i="24"/>
  <c r="X158" i="24"/>
  <c r="L159" i="24"/>
  <c r="X159" i="24"/>
  <c r="L160" i="24"/>
  <c r="X160" i="24"/>
  <c r="L161" i="24"/>
  <c r="X161" i="24"/>
  <c r="L162" i="24"/>
  <c r="X162" i="24"/>
  <c r="L163" i="24"/>
  <c r="X163" i="24"/>
  <c r="L164" i="24"/>
  <c r="X164" i="24"/>
  <c r="L165" i="24"/>
  <c r="X165" i="24"/>
  <c r="L166" i="24"/>
  <c r="X166" i="24"/>
  <c r="L167" i="24"/>
  <c r="X167" i="24"/>
  <c r="L168" i="24"/>
  <c r="X168" i="24"/>
  <c r="L169" i="24"/>
  <c r="X169" i="24"/>
  <c r="L170" i="24"/>
  <c r="X170" i="24"/>
  <c r="L171" i="24"/>
  <c r="X171" i="24"/>
  <c r="L172" i="24"/>
  <c r="X172" i="24"/>
  <c r="L173" i="24"/>
  <c r="X173" i="24"/>
  <c r="L174" i="24"/>
  <c r="X174" i="24"/>
  <c r="L175" i="24"/>
  <c r="X175" i="24"/>
  <c r="L176" i="24"/>
  <c r="X176" i="24"/>
  <c r="L177" i="24"/>
  <c r="X177" i="24"/>
  <c r="L178" i="24"/>
  <c r="X178" i="24"/>
  <c r="L179" i="24"/>
  <c r="X179" i="24"/>
  <c r="L180" i="24"/>
  <c r="X180" i="24"/>
  <c r="L181" i="24"/>
  <c r="X181" i="24"/>
  <c r="L182" i="24"/>
  <c r="X182" i="24"/>
  <c r="L183" i="24"/>
  <c r="X183" i="24"/>
  <c r="L184" i="24"/>
  <c r="X184" i="24"/>
  <c r="L185" i="24"/>
  <c r="X185" i="24"/>
  <c r="L186" i="24"/>
  <c r="X186" i="24"/>
  <c r="L187" i="24"/>
  <c r="X187" i="24"/>
  <c r="L188" i="24"/>
  <c r="X188" i="24"/>
  <c r="L189" i="24"/>
  <c r="X189" i="24"/>
  <c r="L190" i="24"/>
  <c r="X190" i="24"/>
  <c r="L191" i="24"/>
  <c r="X191" i="24"/>
  <c r="L192" i="24"/>
  <c r="X192" i="24"/>
  <c r="L193" i="24"/>
  <c r="X193" i="24"/>
  <c r="L194" i="24"/>
  <c r="X194" i="24"/>
  <c r="L195" i="24"/>
  <c r="X195" i="24"/>
  <c r="L196" i="24"/>
  <c r="X196" i="24"/>
  <c r="L197" i="24"/>
  <c r="X197" i="24"/>
  <c r="L198" i="24"/>
  <c r="X198" i="24"/>
  <c r="L199" i="24"/>
  <c r="X199" i="24"/>
  <c r="L200" i="24"/>
  <c r="X200" i="24"/>
  <c r="L201" i="24"/>
  <c r="X201" i="24"/>
  <c r="L202" i="24"/>
  <c r="X202" i="24"/>
  <c r="L203" i="24"/>
  <c r="X203" i="24"/>
  <c r="L204" i="24"/>
  <c r="X204" i="24"/>
  <c r="L205" i="24"/>
  <c r="X205" i="24"/>
  <c r="L206" i="24"/>
  <c r="X206" i="24"/>
  <c r="L207" i="24"/>
  <c r="X207" i="24"/>
  <c r="L208" i="24"/>
  <c r="X208" i="24"/>
  <c r="L209" i="24"/>
  <c r="X209" i="24"/>
  <c r="L210" i="24"/>
  <c r="X210" i="24"/>
  <c r="L211" i="24"/>
  <c r="X211" i="24"/>
  <c r="L212" i="24"/>
  <c r="X212" i="24"/>
  <c r="L213" i="24"/>
  <c r="X213" i="24"/>
  <c r="L214" i="24"/>
  <c r="X214" i="24"/>
  <c r="L215" i="24"/>
  <c r="X215" i="24"/>
  <c r="L216" i="24"/>
  <c r="X216" i="24"/>
  <c r="L217" i="24"/>
  <c r="X217" i="24"/>
  <c r="L218" i="24"/>
  <c r="X218" i="24"/>
  <c r="L219" i="24"/>
  <c r="X219" i="24"/>
  <c r="L220" i="24"/>
  <c r="X220" i="24"/>
  <c r="L221" i="24"/>
  <c r="X221" i="24"/>
  <c r="L222" i="24"/>
  <c r="X222" i="24"/>
  <c r="L223" i="24"/>
  <c r="X223" i="24"/>
  <c r="L224" i="24"/>
  <c r="X224" i="24"/>
  <c r="L225" i="24"/>
  <c r="X225" i="24"/>
  <c r="L226" i="24"/>
  <c r="X226" i="24"/>
  <c r="L227" i="24"/>
  <c r="X227" i="24"/>
  <c r="L228" i="24"/>
  <c r="X228" i="24"/>
  <c r="L229" i="24"/>
  <c r="X229" i="24"/>
  <c r="L230" i="24"/>
  <c r="X230" i="24"/>
  <c r="L231" i="24"/>
  <c r="X231" i="24"/>
  <c r="L232" i="24"/>
  <c r="X232" i="24"/>
  <c r="L233" i="24"/>
  <c r="X233" i="24"/>
  <c r="L234" i="24"/>
  <c r="X234" i="24"/>
  <c r="L235" i="24"/>
  <c r="X235" i="24"/>
  <c r="L236" i="24"/>
  <c r="X236" i="24"/>
  <c r="L237" i="24"/>
  <c r="X237" i="24"/>
  <c r="L238" i="24"/>
  <c r="X238" i="24"/>
  <c r="L239" i="24"/>
  <c r="X239" i="24"/>
  <c r="L240" i="24"/>
  <c r="X240" i="24"/>
  <c r="L241" i="24"/>
  <c r="X241" i="24"/>
  <c r="L242" i="24"/>
  <c r="X242" i="24"/>
  <c r="L243" i="24"/>
  <c r="X243" i="24"/>
  <c r="L244" i="24"/>
  <c r="X244" i="24"/>
  <c r="L245" i="24"/>
  <c r="X245" i="24"/>
  <c r="L246" i="24"/>
  <c r="X246" i="24"/>
  <c r="L247" i="24"/>
  <c r="X247" i="24"/>
  <c r="L248" i="24"/>
  <c r="X248" i="24"/>
  <c r="L249" i="24"/>
  <c r="X249" i="24"/>
  <c r="L250" i="24"/>
  <c r="X250" i="24"/>
  <c r="L251" i="24"/>
  <c r="X251" i="24"/>
  <c r="L252" i="24"/>
  <c r="X252" i="24"/>
  <c r="L253" i="24"/>
  <c r="X253" i="24"/>
  <c r="L254" i="24"/>
  <c r="X254" i="24"/>
  <c r="L255" i="24"/>
  <c r="X255" i="24"/>
  <c r="L256" i="24"/>
  <c r="X256" i="24"/>
  <c r="L257" i="24"/>
  <c r="X257" i="24"/>
  <c r="L258" i="24"/>
  <c r="X258" i="24"/>
  <c r="L259" i="24"/>
  <c r="X259" i="24"/>
  <c r="L260" i="24"/>
  <c r="X260" i="24"/>
  <c r="L261" i="24"/>
  <c r="X261" i="24"/>
  <c r="L262" i="24"/>
  <c r="X262" i="24"/>
  <c r="L263" i="24"/>
  <c r="X263" i="24"/>
  <c r="L264" i="24"/>
  <c r="X264" i="24"/>
  <c r="L265" i="24"/>
  <c r="X265" i="24"/>
  <c r="L266" i="24"/>
  <c r="X266" i="24"/>
  <c r="L267" i="24"/>
  <c r="X267" i="24"/>
  <c r="L268" i="24"/>
  <c r="X268" i="24"/>
  <c r="L269" i="24"/>
  <c r="X269" i="24"/>
  <c r="L270" i="24"/>
  <c r="X270" i="24"/>
  <c r="L271" i="24"/>
  <c r="X271" i="24"/>
  <c r="L272" i="24"/>
  <c r="X272" i="24"/>
  <c r="L273" i="24"/>
  <c r="X273" i="24"/>
  <c r="L274" i="24"/>
  <c r="X274" i="24"/>
  <c r="L275" i="24"/>
  <c r="X275" i="24"/>
  <c r="L276" i="24"/>
  <c r="X276" i="24"/>
  <c r="L277" i="24"/>
  <c r="X277" i="24"/>
  <c r="L278" i="24"/>
  <c r="X278" i="24"/>
  <c r="L279" i="24"/>
  <c r="X279" i="24"/>
  <c r="L280" i="24"/>
  <c r="X280" i="24"/>
  <c r="L281" i="24"/>
  <c r="X281" i="24"/>
  <c r="L282" i="24"/>
  <c r="X282" i="24"/>
  <c r="L283" i="24"/>
  <c r="X283" i="24"/>
  <c r="L284" i="24"/>
  <c r="X284" i="24"/>
  <c r="L285" i="24"/>
  <c r="X285" i="24"/>
  <c r="L286" i="24"/>
  <c r="X286" i="24"/>
  <c r="L287" i="24"/>
  <c r="X287" i="24"/>
  <c r="L288" i="24"/>
  <c r="X288" i="24"/>
  <c r="L289" i="24"/>
  <c r="X289" i="24"/>
  <c r="L290" i="24"/>
  <c r="X290" i="24"/>
  <c r="L291" i="24"/>
  <c r="X291" i="24"/>
  <c r="L292" i="24"/>
  <c r="X292" i="24"/>
  <c r="L293" i="24"/>
  <c r="X293" i="24"/>
  <c r="L294" i="24"/>
  <c r="X294" i="24"/>
  <c r="L295" i="24"/>
  <c r="X295" i="24"/>
  <c r="L296" i="24"/>
  <c r="X296" i="24"/>
  <c r="L297" i="24"/>
  <c r="X297" i="24"/>
  <c r="L298" i="24"/>
  <c r="X298" i="24"/>
  <c r="L299" i="24"/>
  <c r="X299" i="24"/>
  <c r="L300" i="24"/>
  <c r="X300" i="24"/>
  <c r="L301" i="24"/>
  <c r="X301" i="24"/>
  <c r="L302" i="24"/>
  <c r="X302" i="24"/>
  <c r="L303" i="24"/>
  <c r="X303" i="24"/>
  <c r="L304" i="24"/>
  <c r="X304" i="24"/>
  <c r="L305" i="24"/>
  <c r="X305" i="24"/>
  <c r="L306" i="24"/>
  <c r="X306" i="24"/>
  <c r="L307" i="24"/>
  <c r="X307" i="24"/>
  <c r="L308" i="24"/>
  <c r="X308" i="24"/>
  <c r="L309" i="24"/>
  <c r="X309" i="24"/>
  <c r="L310" i="24"/>
  <c r="X310" i="24"/>
  <c r="L311" i="24"/>
  <c r="X311" i="24"/>
  <c r="L312" i="24"/>
  <c r="X312" i="24"/>
  <c r="L313" i="24"/>
  <c r="X313" i="24"/>
  <c r="L314" i="24"/>
  <c r="X314" i="24"/>
  <c r="L315" i="24"/>
  <c r="X315" i="24"/>
  <c r="L316" i="24"/>
  <c r="X316" i="24"/>
  <c r="L317" i="24"/>
  <c r="X317" i="24"/>
  <c r="L318" i="24"/>
  <c r="X318" i="24"/>
  <c r="L319" i="24"/>
  <c r="X319" i="24"/>
  <c r="L320" i="24"/>
  <c r="X320" i="24"/>
  <c r="L321" i="24"/>
  <c r="X321" i="24"/>
  <c r="L322" i="24"/>
  <c r="X322" i="24"/>
  <c r="L323" i="24"/>
  <c r="X323" i="24"/>
  <c r="L324" i="24"/>
  <c r="X324" i="24"/>
  <c r="L325" i="24"/>
  <c r="X325" i="24"/>
  <c r="L326" i="24"/>
  <c r="X326" i="24"/>
  <c r="L327" i="24"/>
  <c r="X327" i="24"/>
  <c r="L328" i="24"/>
  <c r="X328" i="24"/>
  <c r="L329" i="24"/>
  <c r="X329" i="24"/>
  <c r="L330" i="24"/>
  <c r="X330" i="24"/>
  <c r="L331" i="24"/>
  <c r="X331" i="24"/>
  <c r="L332" i="24"/>
  <c r="X332" i="24"/>
  <c r="L333" i="24"/>
  <c r="X333" i="24"/>
  <c r="L334" i="24"/>
  <c r="X334" i="24"/>
  <c r="L335" i="24"/>
  <c r="X335" i="24"/>
  <c r="L336" i="24"/>
  <c r="X336" i="24"/>
  <c r="L337" i="24"/>
  <c r="X337" i="24"/>
  <c r="L338" i="24"/>
  <c r="X338" i="24"/>
  <c r="L339" i="24"/>
  <c r="X339" i="24"/>
  <c r="L340" i="24"/>
  <c r="X340" i="24"/>
  <c r="L341" i="24"/>
  <c r="X341" i="24"/>
  <c r="L342" i="24"/>
  <c r="X342" i="24"/>
  <c r="L343" i="24"/>
  <c r="X343" i="24"/>
  <c r="L344" i="24"/>
  <c r="X344" i="24"/>
  <c r="L345" i="24"/>
  <c r="X345" i="24"/>
  <c r="L346" i="24"/>
  <c r="X346" i="24"/>
  <c r="L347" i="24"/>
  <c r="X347" i="24"/>
  <c r="L348" i="24"/>
  <c r="X348" i="24"/>
  <c r="L349" i="24"/>
  <c r="X349" i="24"/>
  <c r="L350" i="24"/>
  <c r="X350" i="24"/>
  <c r="L351" i="24"/>
  <c r="X351" i="24"/>
  <c r="L352" i="24"/>
  <c r="X352" i="24"/>
  <c r="L353" i="24"/>
  <c r="X353" i="24"/>
  <c r="L354" i="24"/>
  <c r="X354" i="24"/>
  <c r="L355" i="24"/>
  <c r="X355" i="24"/>
  <c r="L356" i="24"/>
  <c r="X356" i="24"/>
  <c r="L357" i="24"/>
  <c r="X357" i="24"/>
  <c r="L358" i="24"/>
  <c r="X358" i="24"/>
  <c r="L359" i="24"/>
  <c r="X359" i="24"/>
  <c r="L360" i="24"/>
  <c r="X360" i="24"/>
  <c r="L361" i="24"/>
  <c r="X361" i="24"/>
  <c r="L362" i="24"/>
  <c r="X362" i="24"/>
  <c r="L363" i="24"/>
  <c r="X363" i="24"/>
  <c r="L364" i="24"/>
  <c r="X364" i="24"/>
  <c r="L365" i="24"/>
  <c r="X365" i="24"/>
  <c r="L366" i="24"/>
  <c r="X366" i="24"/>
  <c r="L367" i="24"/>
  <c r="X367" i="24"/>
  <c r="X368" i="24"/>
  <c r="K3" i="24"/>
  <c r="W3" i="24"/>
  <c r="K4" i="24"/>
  <c r="W4" i="24"/>
  <c r="K5" i="24"/>
  <c r="W5" i="24"/>
  <c r="K6" i="24"/>
  <c r="W6" i="24"/>
  <c r="K7" i="24"/>
  <c r="W7" i="24"/>
  <c r="K8" i="24"/>
  <c r="W8" i="24"/>
  <c r="K9" i="24"/>
  <c r="W9" i="24"/>
  <c r="K10" i="24"/>
  <c r="W10" i="24"/>
  <c r="K11" i="24"/>
  <c r="W11" i="24"/>
  <c r="K12" i="24"/>
  <c r="W12" i="24"/>
  <c r="K13" i="24"/>
  <c r="W13" i="24"/>
  <c r="K14" i="24"/>
  <c r="W14" i="24"/>
  <c r="K15" i="24"/>
  <c r="W15" i="24"/>
  <c r="K16" i="24"/>
  <c r="W16" i="24"/>
  <c r="K17" i="24"/>
  <c r="W17" i="24"/>
  <c r="K18" i="24"/>
  <c r="W18" i="24"/>
  <c r="K19" i="24"/>
  <c r="W19" i="24"/>
  <c r="K20" i="24"/>
  <c r="W20" i="24"/>
  <c r="K21" i="24"/>
  <c r="W21" i="24"/>
  <c r="K22" i="24"/>
  <c r="W22" i="24"/>
  <c r="K23" i="24"/>
  <c r="W23" i="24"/>
  <c r="K24" i="24"/>
  <c r="W24" i="24"/>
  <c r="K25" i="24"/>
  <c r="W25" i="24"/>
  <c r="K26" i="24"/>
  <c r="W26" i="24"/>
  <c r="K27" i="24"/>
  <c r="W27" i="24"/>
  <c r="K28" i="24"/>
  <c r="W28" i="24"/>
  <c r="K29" i="24"/>
  <c r="W29" i="24"/>
  <c r="K30" i="24"/>
  <c r="W30" i="24"/>
  <c r="K31" i="24"/>
  <c r="W31" i="24"/>
  <c r="K32" i="24"/>
  <c r="W32" i="24"/>
  <c r="K33" i="24"/>
  <c r="W33" i="24"/>
  <c r="K34" i="24"/>
  <c r="W34" i="24"/>
  <c r="K35" i="24"/>
  <c r="W35" i="24"/>
  <c r="K36" i="24"/>
  <c r="W36" i="24"/>
  <c r="K37" i="24"/>
  <c r="W37" i="24"/>
  <c r="K38" i="24"/>
  <c r="W38" i="24"/>
  <c r="K39" i="24"/>
  <c r="W39" i="24"/>
  <c r="K40" i="24"/>
  <c r="W40" i="24"/>
  <c r="K41" i="24"/>
  <c r="W41" i="24"/>
  <c r="K42" i="24"/>
  <c r="W42" i="24"/>
  <c r="K43" i="24"/>
  <c r="W43" i="24"/>
  <c r="K44" i="24"/>
  <c r="W44" i="24"/>
  <c r="K45" i="24"/>
  <c r="W45" i="24"/>
  <c r="K46" i="24"/>
  <c r="W46" i="24"/>
  <c r="K47" i="24"/>
  <c r="W47" i="24"/>
  <c r="K48" i="24"/>
  <c r="W48" i="24"/>
  <c r="K49" i="24"/>
  <c r="W49" i="24"/>
  <c r="K50" i="24"/>
  <c r="W50" i="24"/>
  <c r="K51" i="24"/>
  <c r="W51" i="24"/>
  <c r="K52" i="24"/>
  <c r="W52" i="24"/>
  <c r="K53" i="24"/>
  <c r="W53" i="24"/>
  <c r="K54" i="24"/>
  <c r="W54" i="24"/>
  <c r="K55" i="24"/>
  <c r="W55" i="24"/>
  <c r="K56" i="24"/>
  <c r="W56" i="24"/>
  <c r="K57" i="24"/>
  <c r="W57" i="24"/>
  <c r="K58" i="24"/>
  <c r="W58" i="24"/>
  <c r="K59" i="24"/>
  <c r="W59" i="24"/>
  <c r="K60" i="24"/>
  <c r="W60" i="24"/>
  <c r="K61" i="24"/>
  <c r="W61" i="24"/>
  <c r="K62" i="24"/>
  <c r="W62" i="24"/>
  <c r="K63" i="24"/>
  <c r="W63" i="24"/>
  <c r="K64" i="24"/>
  <c r="W64" i="24"/>
  <c r="K65" i="24"/>
  <c r="W65" i="24"/>
  <c r="K66" i="24"/>
  <c r="W66" i="24"/>
  <c r="K67" i="24"/>
  <c r="W67" i="24"/>
  <c r="K68" i="24"/>
  <c r="W68" i="24"/>
  <c r="K69" i="24"/>
  <c r="W69" i="24"/>
  <c r="K70" i="24"/>
  <c r="W70" i="24"/>
  <c r="K71" i="24"/>
  <c r="W71" i="24"/>
  <c r="K72" i="24"/>
  <c r="W72" i="24"/>
  <c r="K73" i="24"/>
  <c r="W73" i="24"/>
  <c r="K74" i="24"/>
  <c r="W74" i="24"/>
  <c r="K75" i="24"/>
  <c r="W75" i="24"/>
  <c r="K76" i="24"/>
  <c r="W76" i="24"/>
  <c r="K77" i="24"/>
  <c r="W77" i="24"/>
  <c r="K78" i="24"/>
  <c r="W78" i="24"/>
  <c r="K79" i="24"/>
  <c r="W79" i="24"/>
  <c r="K80" i="24"/>
  <c r="W80" i="24"/>
  <c r="K81" i="24"/>
  <c r="W81" i="24"/>
  <c r="K82" i="24"/>
  <c r="W82" i="24"/>
  <c r="K83" i="24"/>
  <c r="W83" i="24"/>
  <c r="K84" i="24"/>
  <c r="W84" i="24"/>
  <c r="K85" i="24"/>
  <c r="W85" i="24"/>
  <c r="K86" i="24"/>
  <c r="W86" i="24"/>
  <c r="K87" i="24"/>
  <c r="W87" i="24"/>
  <c r="K88" i="24"/>
  <c r="W88" i="24"/>
  <c r="K89" i="24"/>
  <c r="W89" i="24"/>
  <c r="K90" i="24"/>
  <c r="W90" i="24"/>
  <c r="K91" i="24"/>
  <c r="W91" i="24"/>
  <c r="K92" i="24"/>
  <c r="W92" i="24"/>
  <c r="K93" i="24"/>
  <c r="W93" i="24"/>
  <c r="K94" i="24"/>
  <c r="W94" i="24"/>
  <c r="K95" i="24"/>
  <c r="W95" i="24"/>
  <c r="K96" i="24"/>
  <c r="W96" i="24"/>
  <c r="K97" i="24"/>
  <c r="W97" i="24"/>
  <c r="K98" i="24"/>
  <c r="W98" i="24"/>
  <c r="K99" i="24"/>
  <c r="W99" i="24"/>
  <c r="K100" i="24"/>
  <c r="W100" i="24"/>
  <c r="K101" i="24"/>
  <c r="W101" i="24"/>
  <c r="K102" i="24"/>
  <c r="W102" i="24"/>
  <c r="K103" i="24"/>
  <c r="W103" i="24"/>
  <c r="K104" i="24"/>
  <c r="W104" i="24"/>
  <c r="K105" i="24"/>
  <c r="W105" i="24"/>
  <c r="K106" i="24"/>
  <c r="W106" i="24"/>
  <c r="K107" i="24"/>
  <c r="W107" i="24"/>
  <c r="K108" i="24"/>
  <c r="W108" i="24"/>
  <c r="K109" i="24"/>
  <c r="W109" i="24"/>
  <c r="K110" i="24"/>
  <c r="W110" i="24"/>
  <c r="K111" i="24"/>
  <c r="W111" i="24"/>
  <c r="K112" i="24"/>
  <c r="W112" i="24"/>
  <c r="K113" i="24"/>
  <c r="W113" i="24"/>
  <c r="K114" i="24"/>
  <c r="W114" i="24"/>
  <c r="K115" i="24"/>
  <c r="W115" i="24"/>
  <c r="K116" i="24"/>
  <c r="W116" i="24"/>
  <c r="K117" i="24"/>
  <c r="W117" i="24"/>
  <c r="K118" i="24"/>
  <c r="W118" i="24"/>
  <c r="K119" i="24"/>
  <c r="W119" i="24"/>
  <c r="K120" i="24"/>
  <c r="W120" i="24"/>
  <c r="K121" i="24"/>
  <c r="W121" i="24"/>
  <c r="K122" i="24"/>
  <c r="W122" i="24"/>
  <c r="K123" i="24"/>
  <c r="W123" i="24"/>
  <c r="K124" i="24"/>
  <c r="W124" i="24"/>
  <c r="K125" i="24"/>
  <c r="W125" i="24"/>
  <c r="K126" i="24"/>
  <c r="W126" i="24"/>
  <c r="K127" i="24"/>
  <c r="W127" i="24"/>
  <c r="K128" i="24"/>
  <c r="W128" i="24"/>
  <c r="K129" i="24"/>
  <c r="W129" i="24"/>
  <c r="K130" i="24"/>
  <c r="W130" i="24"/>
  <c r="K131" i="24"/>
  <c r="W131" i="24"/>
  <c r="K132" i="24"/>
  <c r="W132" i="24"/>
  <c r="K133" i="24"/>
  <c r="W133" i="24"/>
  <c r="K134" i="24"/>
  <c r="W134" i="24"/>
  <c r="K135" i="24"/>
  <c r="W135" i="24"/>
  <c r="K136" i="24"/>
  <c r="W136" i="24"/>
  <c r="K137" i="24"/>
  <c r="W137" i="24"/>
  <c r="K138" i="24"/>
  <c r="W138" i="24"/>
  <c r="K139" i="24"/>
  <c r="W139" i="24"/>
  <c r="K140" i="24"/>
  <c r="W140" i="24"/>
  <c r="K141" i="24"/>
  <c r="W141" i="24"/>
  <c r="K142" i="24"/>
  <c r="W142" i="24"/>
  <c r="K143" i="24"/>
  <c r="W143" i="24"/>
  <c r="K144" i="24"/>
  <c r="W144" i="24"/>
  <c r="K145" i="24"/>
  <c r="W145" i="24"/>
  <c r="K146" i="24"/>
  <c r="W146" i="24"/>
  <c r="K147" i="24"/>
  <c r="W147" i="24"/>
  <c r="K148" i="24"/>
  <c r="W148" i="24"/>
  <c r="K149" i="24"/>
  <c r="W149" i="24"/>
  <c r="K150" i="24"/>
  <c r="W150" i="24"/>
  <c r="K151" i="24"/>
  <c r="W151" i="24"/>
  <c r="K152" i="24"/>
  <c r="W152" i="24"/>
  <c r="K153" i="24"/>
  <c r="W153" i="24"/>
  <c r="K154" i="24"/>
  <c r="W154" i="24"/>
  <c r="K155" i="24"/>
  <c r="W155" i="24"/>
  <c r="K156" i="24"/>
  <c r="W156" i="24"/>
  <c r="K157" i="24"/>
  <c r="W157" i="24"/>
  <c r="K158" i="24"/>
  <c r="W158" i="24"/>
  <c r="K159" i="24"/>
  <c r="W159" i="24"/>
  <c r="K160" i="24"/>
  <c r="W160" i="24"/>
  <c r="K161" i="24"/>
  <c r="W161" i="24"/>
  <c r="K162" i="24"/>
  <c r="W162" i="24"/>
  <c r="K163" i="24"/>
  <c r="W163" i="24"/>
  <c r="K164" i="24"/>
  <c r="W164" i="24"/>
  <c r="K165" i="24"/>
  <c r="W165" i="24"/>
  <c r="K166" i="24"/>
  <c r="W166" i="24"/>
  <c r="K167" i="24"/>
  <c r="W167" i="24"/>
  <c r="K168" i="24"/>
  <c r="W168" i="24"/>
  <c r="K169" i="24"/>
  <c r="W169" i="24"/>
  <c r="K170" i="24"/>
  <c r="W170" i="24"/>
  <c r="K171" i="24"/>
  <c r="W171" i="24"/>
  <c r="K172" i="24"/>
  <c r="W172" i="24"/>
  <c r="K173" i="24"/>
  <c r="W173" i="24"/>
  <c r="K174" i="24"/>
  <c r="W174" i="24"/>
  <c r="K175" i="24"/>
  <c r="W175" i="24"/>
  <c r="K176" i="24"/>
  <c r="W176" i="24"/>
  <c r="K177" i="24"/>
  <c r="W177" i="24"/>
  <c r="K178" i="24"/>
  <c r="W178" i="24"/>
  <c r="K179" i="24"/>
  <c r="W179" i="24"/>
  <c r="K180" i="24"/>
  <c r="W180" i="24"/>
  <c r="K181" i="24"/>
  <c r="W181" i="24"/>
  <c r="K182" i="24"/>
  <c r="W182" i="24"/>
  <c r="K183" i="24"/>
  <c r="W183" i="24"/>
  <c r="K184" i="24"/>
  <c r="W184" i="24"/>
  <c r="K185" i="24"/>
  <c r="W185" i="24"/>
  <c r="K186" i="24"/>
  <c r="W186" i="24"/>
  <c r="K187" i="24"/>
  <c r="W187" i="24"/>
  <c r="K188" i="24"/>
  <c r="W188" i="24"/>
  <c r="K189" i="24"/>
  <c r="W189" i="24"/>
  <c r="K190" i="24"/>
  <c r="W190" i="24"/>
  <c r="K191" i="24"/>
  <c r="W191" i="24"/>
  <c r="K192" i="24"/>
  <c r="W192" i="24"/>
  <c r="K193" i="24"/>
  <c r="W193" i="24"/>
  <c r="K194" i="24"/>
  <c r="W194" i="24"/>
  <c r="K195" i="24"/>
  <c r="W195" i="24"/>
  <c r="K196" i="24"/>
  <c r="W196" i="24"/>
  <c r="K197" i="24"/>
  <c r="W197" i="24"/>
  <c r="K198" i="24"/>
  <c r="W198" i="24"/>
  <c r="K199" i="24"/>
  <c r="W199" i="24"/>
  <c r="K200" i="24"/>
  <c r="W200" i="24"/>
  <c r="K201" i="24"/>
  <c r="W201" i="24"/>
  <c r="K202" i="24"/>
  <c r="W202" i="24"/>
  <c r="K203" i="24"/>
  <c r="W203" i="24"/>
  <c r="K204" i="24"/>
  <c r="W204" i="24"/>
  <c r="K205" i="24"/>
  <c r="W205" i="24"/>
  <c r="K206" i="24"/>
  <c r="W206" i="24"/>
  <c r="K207" i="24"/>
  <c r="W207" i="24"/>
  <c r="K208" i="24"/>
  <c r="W208" i="24"/>
  <c r="K209" i="24"/>
  <c r="W209" i="24"/>
  <c r="K210" i="24"/>
  <c r="W210" i="24"/>
  <c r="K211" i="24"/>
  <c r="W211" i="24"/>
  <c r="K212" i="24"/>
  <c r="W212" i="24"/>
  <c r="K213" i="24"/>
  <c r="W213" i="24"/>
  <c r="K214" i="24"/>
  <c r="W214" i="24"/>
  <c r="K215" i="24"/>
  <c r="W215" i="24"/>
  <c r="K216" i="24"/>
  <c r="W216" i="24"/>
  <c r="K217" i="24"/>
  <c r="W217" i="24"/>
  <c r="K218" i="24"/>
  <c r="W218" i="24"/>
  <c r="K219" i="24"/>
  <c r="W219" i="24"/>
  <c r="K220" i="24"/>
  <c r="W220" i="24"/>
  <c r="K221" i="24"/>
  <c r="W221" i="24"/>
  <c r="K222" i="24"/>
  <c r="W222" i="24"/>
  <c r="K223" i="24"/>
  <c r="W223" i="24"/>
  <c r="K224" i="24"/>
  <c r="W224" i="24"/>
  <c r="K225" i="24"/>
  <c r="W225" i="24"/>
  <c r="K226" i="24"/>
  <c r="W226" i="24"/>
  <c r="K227" i="24"/>
  <c r="W227" i="24"/>
  <c r="K228" i="24"/>
  <c r="W228" i="24"/>
  <c r="K229" i="24"/>
  <c r="W229" i="24"/>
  <c r="K230" i="24"/>
  <c r="W230" i="24"/>
  <c r="K231" i="24"/>
  <c r="W231" i="24"/>
  <c r="K232" i="24"/>
  <c r="W232" i="24"/>
  <c r="K233" i="24"/>
  <c r="W233" i="24"/>
  <c r="K234" i="24"/>
  <c r="W234" i="24"/>
  <c r="K235" i="24"/>
  <c r="W235" i="24"/>
  <c r="K236" i="24"/>
  <c r="W236" i="24"/>
  <c r="K237" i="24"/>
  <c r="W237" i="24"/>
  <c r="K238" i="24"/>
  <c r="W238" i="24"/>
  <c r="K239" i="24"/>
  <c r="W239" i="24"/>
  <c r="K240" i="24"/>
  <c r="W240" i="24"/>
  <c r="K241" i="24"/>
  <c r="W241" i="24"/>
  <c r="K242" i="24"/>
  <c r="W242" i="24"/>
  <c r="K243" i="24"/>
  <c r="W243" i="24"/>
  <c r="K244" i="24"/>
  <c r="W244" i="24"/>
  <c r="K245" i="24"/>
  <c r="W245" i="24"/>
  <c r="K246" i="24"/>
  <c r="W246" i="24"/>
  <c r="K247" i="24"/>
  <c r="W247" i="24"/>
  <c r="K248" i="24"/>
  <c r="W248" i="24"/>
  <c r="K249" i="24"/>
  <c r="W249" i="24"/>
  <c r="K250" i="24"/>
  <c r="W250" i="24"/>
  <c r="K251" i="24"/>
  <c r="W251" i="24"/>
  <c r="K252" i="24"/>
  <c r="W252" i="24"/>
  <c r="K253" i="24"/>
  <c r="W253" i="24"/>
  <c r="K254" i="24"/>
  <c r="W254" i="24"/>
  <c r="K255" i="24"/>
  <c r="W255" i="24"/>
  <c r="K256" i="24"/>
  <c r="W256" i="24"/>
  <c r="K257" i="24"/>
  <c r="W257" i="24"/>
  <c r="K258" i="24"/>
  <c r="W258" i="24"/>
  <c r="K259" i="24"/>
  <c r="W259" i="24"/>
  <c r="K260" i="24"/>
  <c r="W260" i="24"/>
  <c r="K261" i="24"/>
  <c r="W261" i="24"/>
  <c r="K262" i="24"/>
  <c r="W262" i="24"/>
  <c r="K263" i="24"/>
  <c r="W263" i="24"/>
  <c r="K264" i="24"/>
  <c r="W264" i="24"/>
  <c r="K265" i="24"/>
  <c r="W265" i="24"/>
  <c r="K266" i="24"/>
  <c r="W266" i="24"/>
  <c r="K267" i="24"/>
  <c r="W267" i="24"/>
  <c r="K268" i="24"/>
  <c r="W268" i="24"/>
  <c r="K269" i="24"/>
  <c r="W269" i="24"/>
  <c r="K270" i="24"/>
  <c r="W270" i="24"/>
  <c r="K271" i="24"/>
  <c r="W271" i="24"/>
  <c r="K272" i="24"/>
  <c r="W272" i="24"/>
  <c r="K273" i="24"/>
  <c r="W273" i="24"/>
  <c r="K274" i="24"/>
  <c r="W274" i="24"/>
  <c r="K275" i="24"/>
  <c r="W275" i="24"/>
  <c r="K276" i="24"/>
  <c r="W276" i="24"/>
  <c r="K277" i="24"/>
  <c r="W277" i="24"/>
  <c r="K278" i="24"/>
  <c r="W278" i="24"/>
  <c r="K279" i="24"/>
  <c r="W279" i="24"/>
  <c r="K280" i="24"/>
  <c r="W280" i="24"/>
  <c r="K281" i="24"/>
  <c r="W281" i="24"/>
  <c r="K282" i="24"/>
  <c r="W282" i="24"/>
  <c r="K283" i="24"/>
  <c r="W283" i="24"/>
  <c r="K284" i="24"/>
  <c r="W284" i="24"/>
  <c r="K285" i="24"/>
  <c r="W285" i="24"/>
  <c r="K286" i="24"/>
  <c r="W286" i="24"/>
  <c r="K287" i="24"/>
  <c r="W287" i="24"/>
  <c r="K288" i="24"/>
  <c r="W288" i="24"/>
  <c r="K289" i="24"/>
  <c r="W289" i="24"/>
  <c r="K290" i="24"/>
  <c r="W290" i="24"/>
  <c r="K291" i="24"/>
  <c r="W291" i="24"/>
  <c r="K292" i="24"/>
  <c r="W292" i="24"/>
  <c r="K293" i="24"/>
  <c r="W293" i="24"/>
  <c r="K294" i="24"/>
  <c r="W294" i="24"/>
  <c r="K295" i="24"/>
  <c r="W295" i="24"/>
  <c r="K296" i="24"/>
  <c r="W296" i="24"/>
  <c r="K297" i="24"/>
  <c r="W297" i="24"/>
  <c r="K298" i="24"/>
  <c r="W298" i="24"/>
  <c r="K299" i="24"/>
  <c r="W299" i="24"/>
  <c r="K300" i="24"/>
  <c r="W300" i="24"/>
  <c r="K301" i="24"/>
  <c r="W301" i="24"/>
  <c r="K302" i="24"/>
  <c r="W302" i="24"/>
  <c r="K303" i="24"/>
  <c r="W303" i="24"/>
  <c r="K304" i="24"/>
  <c r="W304" i="24"/>
  <c r="K305" i="24"/>
  <c r="W305" i="24"/>
  <c r="K306" i="24"/>
  <c r="W306" i="24"/>
  <c r="K307" i="24"/>
  <c r="W307" i="24"/>
  <c r="K308" i="24"/>
  <c r="W308" i="24"/>
  <c r="K309" i="24"/>
  <c r="W309" i="24"/>
  <c r="K310" i="24"/>
  <c r="W310" i="24"/>
  <c r="K311" i="24"/>
  <c r="W311" i="24"/>
  <c r="K312" i="24"/>
  <c r="W312" i="24"/>
  <c r="K313" i="24"/>
  <c r="W313" i="24"/>
  <c r="K314" i="24"/>
  <c r="W314" i="24"/>
  <c r="K315" i="24"/>
  <c r="W315" i="24"/>
  <c r="K316" i="24"/>
  <c r="W316" i="24"/>
  <c r="K317" i="24"/>
  <c r="W317" i="24"/>
  <c r="K318" i="24"/>
  <c r="W318" i="24"/>
  <c r="K319" i="24"/>
  <c r="W319" i="24"/>
  <c r="K320" i="24"/>
  <c r="W320" i="24"/>
  <c r="K321" i="24"/>
  <c r="W321" i="24"/>
  <c r="K322" i="24"/>
  <c r="W322" i="24"/>
  <c r="K323" i="24"/>
  <c r="W323" i="24"/>
  <c r="K324" i="24"/>
  <c r="W324" i="24"/>
  <c r="K325" i="24"/>
  <c r="W325" i="24"/>
  <c r="K326" i="24"/>
  <c r="W326" i="24"/>
  <c r="K327" i="24"/>
  <c r="W327" i="24"/>
  <c r="K328" i="24"/>
  <c r="W328" i="24"/>
  <c r="K329" i="24"/>
  <c r="W329" i="24"/>
  <c r="K330" i="24"/>
  <c r="W330" i="24"/>
  <c r="K331" i="24"/>
  <c r="W331" i="24"/>
  <c r="K332" i="24"/>
  <c r="W332" i="24"/>
  <c r="K333" i="24"/>
  <c r="W333" i="24"/>
  <c r="K334" i="24"/>
  <c r="W334" i="24"/>
  <c r="K335" i="24"/>
  <c r="W335" i="24"/>
  <c r="K336" i="24"/>
  <c r="W336" i="24"/>
  <c r="K337" i="24"/>
  <c r="W337" i="24"/>
  <c r="K338" i="24"/>
  <c r="W338" i="24"/>
  <c r="K339" i="24"/>
  <c r="W339" i="24"/>
  <c r="K340" i="24"/>
  <c r="W340" i="24"/>
  <c r="K341" i="24"/>
  <c r="W341" i="24"/>
  <c r="K342" i="24"/>
  <c r="W342" i="24"/>
  <c r="K343" i="24"/>
  <c r="W343" i="24"/>
  <c r="K344" i="24"/>
  <c r="W344" i="24"/>
  <c r="K345" i="24"/>
  <c r="W345" i="24"/>
  <c r="K346" i="24"/>
  <c r="W346" i="24"/>
  <c r="K347" i="24"/>
  <c r="W347" i="24"/>
  <c r="K348" i="24"/>
  <c r="W348" i="24"/>
  <c r="K349" i="24"/>
  <c r="W349" i="24"/>
  <c r="K350" i="24"/>
  <c r="W350" i="24"/>
  <c r="K351" i="24"/>
  <c r="W351" i="24"/>
  <c r="K352" i="24"/>
  <c r="W352" i="24"/>
  <c r="K353" i="24"/>
  <c r="W353" i="24"/>
  <c r="K354" i="24"/>
  <c r="W354" i="24"/>
  <c r="K355" i="24"/>
  <c r="W355" i="24"/>
  <c r="K356" i="24"/>
  <c r="W356" i="24"/>
  <c r="K357" i="24"/>
  <c r="W357" i="24"/>
  <c r="K358" i="24"/>
  <c r="W358" i="24"/>
  <c r="K359" i="24"/>
  <c r="W359" i="24"/>
  <c r="K360" i="24"/>
  <c r="W360" i="24"/>
  <c r="K361" i="24"/>
  <c r="W361" i="24"/>
  <c r="K362" i="24"/>
  <c r="W362" i="24"/>
  <c r="K363" i="24"/>
  <c r="W363" i="24"/>
  <c r="K364" i="24"/>
  <c r="W364" i="24"/>
  <c r="K365" i="24"/>
  <c r="W365" i="24"/>
  <c r="K366" i="24"/>
  <c r="W366" i="24"/>
  <c r="K367" i="24"/>
  <c r="W367" i="24"/>
  <c r="W368" i="24"/>
  <c r="J3" i="24"/>
  <c r="V3" i="24"/>
  <c r="J4" i="24"/>
  <c r="V4" i="24"/>
  <c r="J5" i="24"/>
  <c r="V5" i="24"/>
  <c r="J6" i="24"/>
  <c r="V6" i="24"/>
  <c r="J7" i="24"/>
  <c r="V7" i="24"/>
  <c r="J8" i="24"/>
  <c r="V8" i="24"/>
  <c r="J9" i="24"/>
  <c r="V9" i="24"/>
  <c r="J10" i="24"/>
  <c r="V10" i="24"/>
  <c r="J11" i="24"/>
  <c r="V11" i="24"/>
  <c r="J12" i="24"/>
  <c r="V12" i="24"/>
  <c r="J13" i="24"/>
  <c r="V13" i="24"/>
  <c r="J14" i="24"/>
  <c r="V14" i="24"/>
  <c r="J15" i="24"/>
  <c r="V15" i="24"/>
  <c r="J16" i="24"/>
  <c r="V16" i="24"/>
  <c r="J17" i="24"/>
  <c r="V17" i="24"/>
  <c r="J18" i="24"/>
  <c r="V18" i="24"/>
  <c r="J19" i="24"/>
  <c r="V19" i="24"/>
  <c r="J20" i="24"/>
  <c r="V20" i="24"/>
  <c r="J21" i="24"/>
  <c r="V21" i="24"/>
  <c r="J22" i="24"/>
  <c r="V22" i="24"/>
  <c r="J23" i="24"/>
  <c r="V23" i="24"/>
  <c r="J24" i="24"/>
  <c r="V24" i="24"/>
  <c r="J25" i="24"/>
  <c r="V25" i="24"/>
  <c r="J26" i="24"/>
  <c r="V26" i="24"/>
  <c r="J27" i="24"/>
  <c r="V27" i="24"/>
  <c r="J28" i="24"/>
  <c r="V28" i="24"/>
  <c r="J29" i="24"/>
  <c r="V29" i="24"/>
  <c r="J30" i="24"/>
  <c r="V30" i="24"/>
  <c r="J31" i="24"/>
  <c r="V31" i="24"/>
  <c r="J32" i="24"/>
  <c r="V32" i="24"/>
  <c r="J33" i="24"/>
  <c r="V33" i="24"/>
  <c r="J34" i="24"/>
  <c r="V34" i="24"/>
  <c r="J35" i="24"/>
  <c r="V35" i="24"/>
  <c r="J36" i="24"/>
  <c r="V36" i="24"/>
  <c r="J37" i="24"/>
  <c r="V37" i="24"/>
  <c r="J38" i="24"/>
  <c r="V38" i="24"/>
  <c r="J39" i="24"/>
  <c r="V39" i="24"/>
  <c r="J40" i="24"/>
  <c r="V40" i="24"/>
  <c r="J41" i="24"/>
  <c r="V41" i="24"/>
  <c r="J42" i="24"/>
  <c r="V42" i="24"/>
  <c r="J43" i="24"/>
  <c r="V43" i="24"/>
  <c r="J44" i="24"/>
  <c r="V44" i="24"/>
  <c r="J45" i="24"/>
  <c r="V45" i="24"/>
  <c r="J46" i="24"/>
  <c r="V46" i="24"/>
  <c r="J47" i="24"/>
  <c r="V47" i="24"/>
  <c r="J48" i="24"/>
  <c r="V48" i="24"/>
  <c r="J49" i="24"/>
  <c r="V49" i="24"/>
  <c r="J50" i="24"/>
  <c r="V50" i="24"/>
  <c r="J51" i="24"/>
  <c r="V51" i="24"/>
  <c r="J52" i="24"/>
  <c r="V52" i="24"/>
  <c r="J53" i="24"/>
  <c r="V53" i="24"/>
  <c r="J54" i="24"/>
  <c r="V54" i="24"/>
  <c r="J55" i="24"/>
  <c r="V55" i="24"/>
  <c r="J56" i="24"/>
  <c r="V56" i="24"/>
  <c r="J57" i="24"/>
  <c r="V57" i="24"/>
  <c r="J58" i="24"/>
  <c r="V58" i="24"/>
  <c r="J59" i="24"/>
  <c r="V59" i="24"/>
  <c r="J60" i="24"/>
  <c r="V60" i="24"/>
  <c r="J61" i="24"/>
  <c r="V61" i="24"/>
  <c r="J62" i="24"/>
  <c r="V62" i="24"/>
  <c r="J63" i="24"/>
  <c r="V63" i="24"/>
  <c r="J64" i="24"/>
  <c r="V64" i="24"/>
  <c r="J65" i="24"/>
  <c r="V65" i="24"/>
  <c r="J66" i="24"/>
  <c r="V66" i="24"/>
  <c r="J67" i="24"/>
  <c r="V67" i="24"/>
  <c r="J68" i="24"/>
  <c r="V68" i="24"/>
  <c r="J69" i="24"/>
  <c r="V69" i="24"/>
  <c r="J70" i="24"/>
  <c r="V70" i="24"/>
  <c r="J71" i="24"/>
  <c r="V71" i="24"/>
  <c r="J72" i="24"/>
  <c r="V72" i="24"/>
  <c r="J73" i="24"/>
  <c r="V73" i="24"/>
  <c r="J74" i="24"/>
  <c r="V74" i="24"/>
  <c r="J75" i="24"/>
  <c r="V75" i="24"/>
  <c r="J76" i="24"/>
  <c r="V76" i="24"/>
  <c r="J77" i="24"/>
  <c r="V77" i="24"/>
  <c r="J78" i="24"/>
  <c r="V78" i="24"/>
  <c r="J79" i="24"/>
  <c r="V79" i="24"/>
  <c r="J80" i="24"/>
  <c r="V80" i="24"/>
  <c r="J81" i="24"/>
  <c r="V81" i="24"/>
  <c r="J82" i="24"/>
  <c r="V82" i="24"/>
  <c r="J83" i="24"/>
  <c r="V83" i="24"/>
  <c r="J84" i="24"/>
  <c r="V84" i="24"/>
  <c r="J85" i="24"/>
  <c r="V85" i="24"/>
  <c r="J86" i="24"/>
  <c r="V86" i="24"/>
  <c r="J87" i="24"/>
  <c r="V87" i="24"/>
  <c r="J88" i="24"/>
  <c r="V88" i="24"/>
  <c r="J89" i="24"/>
  <c r="V89" i="24"/>
  <c r="J90" i="24"/>
  <c r="V90" i="24"/>
  <c r="J91" i="24"/>
  <c r="V91" i="24"/>
  <c r="J92" i="24"/>
  <c r="V92" i="24"/>
  <c r="J93" i="24"/>
  <c r="V93" i="24"/>
  <c r="J94" i="24"/>
  <c r="V94" i="24"/>
  <c r="J95" i="24"/>
  <c r="V95" i="24"/>
  <c r="J96" i="24"/>
  <c r="V96" i="24"/>
  <c r="J97" i="24"/>
  <c r="V97" i="24"/>
  <c r="J98" i="24"/>
  <c r="V98" i="24"/>
  <c r="J99" i="24"/>
  <c r="V99" i="24"/>
  <c r="J100" i="24"/>
  <c r="V100" i="24"/>
  <c r="J101" i="24"/>
  <c r="V101" i="24"/>
  <c r="J102" i="24"/>
  <c r="V102" i="24"/>
  <c r="J103" i="24"/>
  <c r="V103" i="24"/>
  <c r="J104" i="24"/>
  <c r="V104" i="24"/>
  <c r="J105" i="24"/>
  <c r="V105" i="24"/>
  <c r="J106" i="24"/>
  <c r="V106" i="24"/>
  <c r="J107" i="24"/>
  <c r="V107" i="24"/>
  <c r="J108" i="24"/>
  <c r="V108" i="24"/>
  <c r="J109" i="24"/>
  <c r="V109" i="24"/>
  <c r="J110" i="24"/>
  <c r="V110" i="24"/>
  <c r="J111" i="24"/>
  <c r="V111" i="24"/>
  <c r="J112" i="24"/>
  <c r="V112" i="24"/>
  <c r="J113" i="24"/>
  <c r="V113" i="24"/>
  <c r="J114" i="24"/>
  <c r="V114" i="24"/>
  <c r="J115" i="24"/>
  <c r="V115" i="24"/>
  <c r="J116" i="24"/>
  <c r="V116" i="24"/>
  <c r="J117" i="24"/>
  <c r="V117" i="24"/>
  <c r="J118" i="24"/>
  <c r="V118" i="24"/>
  <c r="J119" i="24"/>
  <c r="V119" i="24"/>
  <c r="J120" i="24"/>
  <c r="V120" i="24"/>
  <c r="J121" i="24"/>
  <c r="V121" i="24"/>
  <c r="J122" i="24"/>
  <c r="V122" i="24"/>
  <c r="J123" i="24"/>
  <c r="V123" i="24"/>
  <c r="J124" i="24"/>
  <c r="V124" i="24"/>
  <c r="J125" i="24"/>
  <c r="V125" i="24"/>
  <c r="J126" i="24"/>
  <c r="V126" i="24"/>
  <c r="J127" i="24"/>
  <c r="V127" i="24"/>
  <c r="J128" i="24"/>
  <c r="V128" i="24"/>
  <c r="J129" i="24"/>
  <c r="V129" i="24"/>
  <c r="J130" i="24"/>
  <c r="V130" i="24"/>
  <c r="J131" i="24"/>
  <c r="V131" i="24"/>
  <c r="J132" i="24"/>
  <c r="V132" i="24"/>
  <c r="J133" i="24"/>
  <c r="V133" i="24"/>
  <c r="J134" i="24"/>
  <c r="V134" i="24"/>
  <c r="J135" i="24"/>
  <c r="V135" i="24"/>
  <c r="J136" i="24"/>
  <c r="V136" i="24"/>
  <c r="J137" i="24"/>
  <c r="V137" i="24"/>
  <c r="J138" i="24"/>
  <c r="V138" i="24"/>
  <c r="J139" i="24"/>
  <c r="V139" i="24"/>
  <c r="J140" i="24"/>
  <c r="V140" i="24"/>
  <c r="J141" i="24"/>
  <c r="V141" i="24"/>
  <c r="J142" i="24"/>
  <c r="V142" i="24"/>
  <c r="J143" i="24"/>
  <c r="V143" i="24"/>
  <c r="J144" i="24"/>
  <c r="V144" i="24"/>
  <c r="J145" i="24"/>
  <c r="V145" i="24"/>
  <c r="J146" i="24"/>
  <c r="V146" i="24"/>
  <c r="J147" i="24"/>
  <c r="V147" i="24"/>
  <c r="J148" i="24"/>
  <c r="V148" i="24"/>
  <c r="J149" i="24"/>
  <c r="V149" i="24"/>
  <c r="J150" i="24"/>
  <c r="V150" i="24"/>
  <c r="J151" i="24"/>
  <c r="V151" i="24"/>
  <c r="J152" i="24"/>
  <c r="V152" i="24"/>
  <c r="J153" i="24"/>
  <c r="V153" i="24"/>
  <c r="J154" i="24"/>
  <c r="V154" i="24"/>
  <c r="J155" i="24"/>
  <c r="V155" i="24"/>
  <c r="J156" i="24"/>
  <c r="V156" i="24"/>
  <c r="J157" i="24"/>
  <c r="V157" i="24"/>
  <c r="J158" i="24"/>
  <c r="V158" i="24"/>
  <c r="J159" i="24"/>
  <c r="V159" i="24"/>
  <c r="J160" i="24"/>
  <c r="V160" i="24"/>
  <c r="J161" i="24"/>
  <c r="V161" i="24"/>
  <c r="J162" i="24"/>
  <c r="V162" i="24"/>
  <c r="J163" i="24"/>
  <c r="V163" i="24"/>
  <c r="J164" i="24"/>
  <c r="V164" i="24"/>
  <c r="J165" i="24"/>
  <c r="V165" i="24"/>
  <c r="J166" i="24"/>
  <c r="V166" i="24"/>
  <c r="J167" i="24"/>
  <c r="V167" i="24"/>
  <c r="J168" i="24"/>
  <c r="V168" i="24"/>
  <c r="J169" i="24"/>
  <c r="V169" i="24"/>
  <c r="J170" i="24"/>
  <c r="V170" i="24"/>
  <c r="J171" i="24"/>
  <c r="V171" i="24"/>
  <c r="J172" i="24"/>
  <c r="V172" i="24"/>
  <c r="J173" i="24"/>
  <c r="V173" i="24"/>
  <c r="J174" i="24"/>
  <c r="V174" i="24"/>
  <c r="J175" i="24"/>
  <c r="V175" i="24"/>
  <c r="J176" i="24"/>
  <c r="V176" i="24"/>
  <c r="J177" i="24"/>
  <c r="V177" i="24"/>
  <c r="J178" i="24"/>
  <c r="V178" i="24"/>
  <c r="J179" i="24"/>
  <c r="V179" i="24"/>
  <c r="J180" i="24"/>
  <c r="V180" i="24"/>
  <c r="J181" i="24"/>
  <c r="V181" i="24"/>
  <c r="J182" i="24"/>
  <c r="V182" i="24"/>
  <c r="J183" i="24"/>
  <c r="V183" i="24"/>
  <c r="J184" i="24"/>
  <c r="V184" i="24"/>
  <c r="J185" i="24"/>
  <c r="V185" i="24"/>
  <c r="J186" i="24"/>
  <c r="V186" i="24"/>
  <c r="J187" i="24"/>
  <c r="V187" i="24"/>
  <c r="J188" i="24"/>
  <c r="V188" i="24"/>
  <c r="J189" i="24"/>
  <c r="V189" i="24"/>
  <c r="J190" i="24"/>
  <c r="V190" i="24"/>
  <c r="J191" i="24"/>
  <c r="V191" i="24"/>
  <c r="J192" i="24"/>
  <c r="V192" i="24"/>
  <c r="J193" i="24"/>
  <c r="V193" i="24"/>
  <c r="J194" i="24"/>
  <c r="V194" i="24"/>
  <c r="J195" i="24"/>
  <c r="V195" i="24"/>
  <c r="J196" i="24"/>
  <c r="V196" i="24"/>
  <c r="J197" i="24"/>
  <c r="V197" i="24"/>
  <c r="J198" i="24"/>
  <c r="V198" i="24"/>
  <c r="J199" i="24"/>
  <c r="V199" i="24"/>
  <c r="J200" i="24"/>
  <c r="V200" i="24"/>
  <c r="J201" i="24"/>
  <c r="V201" i="24"/>
  <c r="J202" i="24"/>
  <c r="V202" i="24"/>
  <c r="J203" i="24"/>
  <c r="V203" i="24"/>
  <c r="J204" i="24"/>
  <c r="V204" i="24"/>
  <c r="J205" i="24"/>
  <c r="V205" i="24"/>
  <c r="J206" i="24"/>
  <c r="V206" i="24"/>
  <c r="J207" i="24"/>
  <c r="V207" i="24"/>
  <c r="J208" i="24"/>
  <c r="V208" i="24"/>
  <c r="J209" i="24"/>
  <c r="V209" i="24"/>
  <c r="J210" i="24"/>
  <c r="V210" i="24"/>
  <c r="J211" i="24"/>
  <c r="V211" i="24"/>
  <c r="J212" i="24"/>
  <c r="V212" i="24"/>
  <c r="J213" i="24"/>
  <c r="V213" i="24"/>
  <c r="J214" i="24"/>
  <c r="V214" i="24"/>
  <c r="J215" i="24"/>
  <c r="V215" i="24"/>
  <c r="J216" i="24"/>
  <c r="V216" i="24"/>
  <c r="J217" i="24"/>
  <c r="V217" i="24"/>
  <c r="J218" i="24"/>
  <c r="V218" i="24"/>
  <c r="J219" i="24"/>
  <c r="V219" i="24"/>
  <c r="J220" i="24"/>
  <c r="V220" i="24"/>
  <c r="J221" i="24"/>
  <c r="V221" i="24"/>
  <c r="J222" i="24"/>
  <c r="V222" i="24"/>
  <c r="J223" i="24"/>
  <c r="V223" i="24"/>
  <c r="J224" i="24"/>
  <c r="V224" i="24"/>
  <c r="J225" i="24"/>
  <c r="V225" i="24"/>
  <c r="J226" i="24"/>
  <c r="V226" i="24"/>
  <c r="J227" i="24"/>
  <c r="V227" i="24"/>
  <c r="J228" i="24"/>
  <c r="V228" i="24"/>
  <c r="J229" i="24"/>
  <c r="V229" i="24"/>
  <c r="J230" i="24"/>
  <c r="V230" i="24"/>
  <c r="J231" i="24"/>
  <c r="V231" i="24"/>
  <c r="J232" i="24"/>
  <c r="V232" i="24"/>
  <c r="J233" i="24"/>
  <c r="V233" i="24"/>
  <c r="J234" i="24"/>
  <c r="V234" i="24"/>
  <c r="J235" i="24"/>
  <c r="V235" i="24"/>
  <c r="J236" i="24"/>
  <c r="V236" i="24"/>
  <c r="J237" i="24"/>
  <c r="V237" i="24"/>
  <c r="J238" i="24"/>
  <c r="V238" i="24"/>
  <c r="J239" i="24"/>
  <c r="V239" i="24"/>
  <c r="J240" i="24"/>
  <c r="V240" i="24"/>
  <c r="J241" i="24"/>
  <c r="V241" i="24"/>
  <c r="J242" i="24"/>
  <c r="V242" i="24"/>
  <c r="J243" i="24"/>
  <c r="V243" i="24"/>
  <c r="J244" i="24"/>
  <c r="V244" i="24"/>
  <c r="J245" i="24"/>
  <c r="V245" i="24"/>
  <c r="J246" i="24"/>
  <c r="V246" i="24"/>
  <c r="J247" i="24"/>
  <c r="V247" i="24"/>
  <c r="J248" i="24"/>
  <c r="V248" i="24"/>
  <c r="J249" i="24"/>
  <c r="V249" i="24"/>
  <c r="J250" i="24"/>
  <c r="V250" i="24"/>
  <c r="J251" i="24"/>
  <c r="V251" i="24"/>
  <c r="J252" i="24"/>
  <c r="V252" i="24"/>
  <c r="J253" i="24"/>
  <c r="V253" i="24"/>
  <c r="J254" i="24"/>
  <c r="V254" i="24"/>
  <c r="J255" i="24"/>
  <c r="V255" i="24"/>
  <c r="J256" i="24"/>
  <c r="V256" i="24"/>
  <c r="J257" i="24"/>
  <c r="V257" i="24"/>
  <c r="J258" i="24"/>
  <c r="V258" i="24"/>
  <c r="J259" i="24"/>
  <c r="V259" i="24"/>
  <c r="J260" i="24"/>
  <c r="V260" i="24"/>
  <c r="J261" i="24"/>
  <c r="V261" i="24"/>
  <c r="J262" i="24"/>
  <c r="V262" i="24"/>
  <c r="J263" i="24"/>
  <c r="V263" i="24"/>
  <c r="J264" i="24"/>
  <c r="V264" i="24"/>
  <c r="J265" i="24"/>
  <c r="V265" i="24"/>
  <c r="J266" i="24"/>
  <c r="V266" i="24"/>
  <c r="J267" i="24"/>
  <c r="V267" i="24"/>
  <c r="J268" i="24"/>
  <c r="V268" i="24"/>
  <c r="J269" i="24"/>
  <c r="V269" i="24"/>
  <c r="J270" i="24"/>
  <c r="V270" i="24"/>
  <c r="J271" i="24"/>
  <c r="V271" i="24"/>
  <c r="J272" i="24"/>
  <c r="V272" i="24"/>
  <c r="J273" i="24"/>
  <c r="V273" i="24"/>
  <c r="J274" i="24"/>
  <c r="V274" i="24"/>
  <c r="J275" i="24"/>
  <c r="V275" i="24"/>
  <c r="J276" i="24"/>
  <c r="V276" i="24"/>
  <c r="J277" i="24"/>
  <c r="V277" i="24"/>
  <c r="J278" i="24"/>
  <c r="V278" i="24"/>
  <c r="J279" i="24"/>
  <c r="V279" i="24"/>
  <c r="J280" i="24"/>
  <c r="V280" i="24"/>
  <c r="J281" i="24"/>
  <c r="V281" i="24"/>
  <c r="J282" i="24"/>
  <c r="V282" i="24"/>
  <c r="J283" i="24"/>
  <c r="V283" i="24"/>
  <c r="J284" i="24"/>
  <c r="V284" i="24"/>
  <c r="J285" i="24"/>
  <c r="V285" i="24"/>
  <c r="J286" i="24"/>
  <c r="V286" i="24"/>
  <c r="J287" i="24"/>
  <c r="V287" i="24"/>
  <c r="J288" i="24"/>
  <c r="V288" i="24"/>
  <c r="J289" i="24"/>
  <c r="V289" i="24"/>
  <c r="J290" i="24"/>
  <c r="V290" i="24"/>
  <c r="J291" i="24"/>
  <c r="V291" i="24"/>
  <c r="J292" i="24"/>
  <c r="V292" i="24"/>
  <c r="J293" i="24"/>
  <c r="V293" i="24"/>
  <c r="J294" i="24"/>
  <c r="V294" i="24"/>
  <c r="J295" i="24"/>
  <c r="V295" i="24"/>
  <c r="J296" i="24"/>
  <c r="V296" i="24"/>
  <c r="J297" i="24"/>
  <c r="V297" i="24"/>
  <c r="J298" i="24"/>
  <c r="V298" i="24"/>
  <c r="J299" i="24"/>
  <c r="V299" i="24"/>
  <c r="J300" i="24"/>
  <c r="V300" i="24"/>
  <c r="J301" i="24"/>
  <c r="V301" i="24"/>
  <c r="J302" i="24"/>
  <c r="V302" i="24"/>
  <c r="J303" i="24"/>
  <c r="V303" i="24"/>
  <c r="J304" i="24"/>
  <c r="V304" i="24"/>
  <c r="J305" i="24"/>
  <c r="V305" i="24"/>
  <c r="J306" i="24"/>
  <c r="V306" i="24"/>
  <c r="J307" i="24"/>
  <c r="V307" i="24"/>
  <c r="J308" i="24"/>
  <c r="V308" i="24"/>
  <c r="J309" i="24"/>
  <c r="V309" i="24"/>
  <c r="J310" i="24"/>
  <c r="V310" i="24"/>
  <c r="J311" i="24"/>
  <c r="V311" i="24"/>
  <c r="J312" i="24"/>
  <c r="V312" i="24"/>
  <c r="J313" i="24"/>
  <c r="V313" i="24"/>
  <c r="J314" i="24"/>
  <c r="V314" i="24"/>
  <c r="J315" i="24"/>
  <c r="V315" i="24"/>
  <c r="J316" i="24"/>
  <c r="V316" i="24"/>
  <c r="J317" i="24"/>
  <c r="V317" i="24"/>
  <c r="J318" i="24"/>
  <c r="V318" i="24"/>
  <c r="J319" i="24"/>
  <c r="V319" i="24"/>
  <c r="J320" i="24"/>
  <c r="V320" i="24"/>
  <c r="J321" i="24"/>
  <c r="V321" i="24"/>
  <c r="J322" i="24"/>
  <c r="V322" i="24"/>
  <c r="J323" i="24"/>
  <c r="V323" i="24"/>
  <c r="J324" i="24"/>
  <c r="V324" i="24"/>
  <c r="J325" i="24"/>
  <c r="V325" i="24"/>
  <c r="J326" i="24"/>
  <c r="V326" i="24"/>
  <c r="J327" i="24"/>
  <c r="V327" i="24"/>
  <c r="J328" i="24"/>
  <c r="V328" i="24"/>
  <c r="J329" i="24"/>
  <c r="V329" i="24"/>
  <c r="J330" i="24"/>
  <c r="V330" i="24"/>
  <c r="J331" i="24"/>
  <c r="V331" i="24"/>
  <c r="J332" i="24"/>
  <c r="V332" i="24"/>
  <c r="J333" i="24"/>
  <c r="V333" i="24"/>
  <c r="J334" i="24"/>
  <c r="V334" i="24"/>
  <c r="J335" i="24"/>
  <c r="V335" i="24"/>
  <c r="J336" i="24"/>
  <c r="V336" i="24"/>
  <c r="J337" i="24"/>
  <c r="V337" i="24"/>
  <c r="J338" i="24"/>
  <c r="V338" i="24"/>
  <c r="J339" i="24"/>
  <c r="V339" i="24"/>
  <c r="J340" i="24"/>
  <c r="V340" i="24"/>
  <c r="J341" i="24"/>
  <c r="V341" i="24"/>
  <c r="J342" i="24"/>
  <c r="V342" i="24"/>
  <c r="J343" i="24"/>
  <c r="V343" i="24"/>
  <c r="J344" i="24"/>
  <c r="V344" i="24"/>
  <c r="J345" i="24"/>
  <c r="V345" i="24"/>
  <c r="J346" i="24"/>
  <c r="V346" i="24"/>
  <c r="J347" i="24"/>
  <c r="V347" i="24"/>
  <c r="J348" i="24"/>
  <c r="V348" i="24"/>
  <c r="J349" i="24"/>
  <c r="V349" i="24"/>
  <c r="J350" i="24"/>
  <c r="V350" i="24"/>
  <c r="J351" i="24"/>
  <c r="V351" i="24"/>
  <c r="J352" i="24"/>
  <c r="V352" i="24"/>
  <c r="J353" i="24"/>
  <c r="V353" i="24"/>
  <c r="J354" i="24"/>
  <c r="V354" i="24"/>
  <c r="J355" i="24"/>
  <c r="V355" i="24"/>
  <c r="J356" i="24"/>
  <c r="V356" i="24"/>
  <c r="J357" i="24"/>
  <c r="V357" i="24"/>
  <c r="J358" i="24"/>
  <c r="V358" i="24"/>
  <c r="J359" i="24"/>
  <c r="V359" i="24"/>
  <c r="J360" i="24"/>
  <c r="V360" i="24"/>
  <c r="J361" i="24"/>
  <c r="V361" i="24"/>
  <c r="J362" i="24"/>
  <c r="V362" i="24"/>
  <c r="J363" i="24"/>
  <c r="V363" i="24"/>
  <c r="J364" i="24"/>
  <c r="V364" i="24"/>
  <c r="J365" i="24"/>
  <c r="V365" i="24"/>
  <c r="J366" i="24"/>
  <c r="V366" i="24"/>
  <c r="J367" i="24"/>
  <c r="V367" i="24"/>
  <c r="V368" i="24"/>
  <c r="I3" i="24"/>
  <c r="U3" i="24"/>
  <c r="I4" i="24"/>
  <c r="U4" i="24"/>
  <c r="I5" i="24"/>
  <c r="U5" i="24"/>
  <c r="I6" i="24"/>
  <c r="U6" i="24"/>
  <c r="I7" i="24"/>
  <c r="U7" i="24"/>
  <c r="I8" i="24"/>
  <c r="U8" i="24"/>
  <c r="I9" i="24"/>
  <c r="U9" i="24"/>
  <c r="I10" i="24"/>
  <c r="U10" i="24"/>
  <c r="I11" i="24"/>
  <c r="U11" i="24"/>
  <c r="I12" i="24"/>
  <c r="U12" i="24"/>
  <c r="I13" i="24"/>
  <c r="U13" i="24"/>
  <c r="I14" i="24"/>
  <c r="U14" i="24"/>
  <c r="I15" i="24"/>
  <c r="U15" i="24"/>
  <c r="I16" i="24"/>
  <c r="U16" i="24"/>
  <c r="I17" i="24"/>
  <c r="U17" i="24"/>
  <c r="I18" i="24"/>
  <c r="U18" i="24"/>
  <c r="I19" i="24"/>
  <c r="U19" i="24"/>
  <c r="I20" i="24"/>
  <c r="U20" i="24"/>
  <c r="I21" i="24"/>
  <c r="U21" i="24"/>
  <c r="I22" i="24"/>
  <c r="U22" i="24"/>
  <c r="I23" i="24"/>
  <c r="U23" i="24"/>
  <c r="I24" i="24"/>
  <c r="U24" i="24"/>
  <c r="I25" i="24"/>
  <c r="U25" i="24"/>
  <c r="I26" i="24"/>
  <c r="U26" i="24"/>
  <c r="I27" i="24"/>
  <c r="U27" i="24"/>
  <c r="I28" i="24"/>
  <c r="U28" i="24"/>
  <c r="I29" i="24"/>
  <c r="U29" i="24"/>
  <c r="I30" i="24"/>
  <c r="U30" i="24"/>
  <c r="I31" i="24"/>
  <c r="U31" i="24"/>
  <c r="I32" i="24"/>
  <c r="U32" i="24"/>
  <c r="I33" i="24"/>
  <c r="U33" i="24"/>
  <c r="I34" i="24"/>
  <c r="U34" i="24"/>
  <c r="I35" i="24"/>
  <c r="U35" i="24"/>
  <c r="I36" i="24"/>
  <c r="U36" i="24"/>
  <c r="I37" i="24"/>
  <c r="U37" i="24"/>
  <c r="I38" i="24"/>
  <c r="U38" i="24"/>
  <c r="I39" i="24"/>
  <c r="U39" i="24"/>
  <c r="I40" i="24"/>
  <c r="U40" i="24"/>
  <c r="I41" i="24"/>
  <c r="U41" i="24"/>
  <c r="I42" i="24"/>
  <c r="U42" i="24"/>
  <c r="I43" i="24"/>
  <c r="U43" i="24"/>
  <c r="I44" i="24"/>
  <c r="U44" i="24"/>
  <c r="I45" i="24"/>
  <c r="U45" i="24"/>
  <c r="I46" i="24"/>
  <c r="U46" i="24"/>
  <c r="I47" i="24"/>
  <c r="U47" i="24"/>
  <c r="I48" i="24"/>
  <c r="U48" i="24"/>
  <c r="I49" i="24"/>
  <c r="U49" i="24"/>
  <c r="I50" i="24"/>
  <c r="U50" i="24"/>
  <c r="I51" i="24"/>
  <c r="U51" i="24"/>
  <c r="I52" i="24"/>
  <c r="U52" i="24"/>
  <c r="I53" i="24"/>
  <c r="U53" i="24"/>
  <c r="I54" i="24"/>
  <c r="U54" i="24"/>
  <c r="I55" i="24"/>
  <c r="U55" i="24"/>
  <c r="I56" i="24"/>
  <c r="U56" i="24"/>
  <c r="I57" i="24"/>
  <c r="U57" i="24"/>
  <c r="I58" i="24"/>
  <c r="U58" i="24"/>
  <c r="I59" i="24"/>
  <c r="U59" i="24"/>
  <c r="I60" i="24"/>
  <c r="U60" i="24"/>
  <c r="I61" i="24"/>
  <c r="U61" i="24"/>
  <c r="I62" i="24"/>
  <c r="U62" i="24"/>
  <c r="I63" i="24"/>
  <c r="U63" i="24"/>
  <c r="I64" i="24"/>
  <c r="U64" i="24"/>
  <c r="I65" i="24"/>
  <c r="U65" i="24"/>
  <c r="I66" i="24"/>
  <c r="U66" i="24"/>
  <c r="I67" i="24"/>
  <c r="U67" i="24"/>
  <c r="I68" i="24"/>
  <c r="U68" i="24"/>
  <c r="I69" i="24"/>
  <c r="U69" i="24"/>
  <c r="I70" i="24"/>
  <c r="U70" i="24"/>
  <c r="I71" i="24"/>
  <c r="U71" i="24"/>
  <c r="I72" i="24"/>
  <c r="U72" i="24"/>
  <c r="I73" i="24"/>
  <c r="U73" i="24"/>
  <c r="I74" i="24"/>
  <c r="U74" i="24"/>
  <c r="I75" i="24"/>
  <c r="U75" i="24"/>
  <c r="I76" i="24"/>
  <c r="U76" i="24"/>
  <c r="I77" i="24"/>
  <c r="U77" i="24"/>
  <c r="I78" i="24"/>
  <c r="U78" i="24"/>
  <c r="I79" i="24"/>
  <c r="U79" i="24"/>
  <c r="I80" i="24"/>
  <c r="U80" i="24"/>
  <c r="I81" i="24"/>
  <c r="U81" i="24"/>
  <c r="I82" i="24"/>
  <c r="U82" i="24"/>
  <c r="I83" i="24"/>
  <c r="U83" i="24"/>
  <c r="I84" i="24"/>
  <c r="U84" i="24"/>
  <c r="I85" i="24"/>
  <c r="U85" i="24"/>
  <c r="I86" i="24"/>
  <c r="U86" i="24"/>
  <c r="I87" i="24"/>
  <c r="U87" i="24"/>
  <c r="I88" i="24"/>
  <c r="U88" i="24"/>
  <c r="I89" i="24"/>
  <c r="U89" i="24"/>
  <c r="I90" i="24"/>
  <c r="U90" i="24"/>
  <c r="I91" i="24"/>
  <c r="U91" i="24"/>
  <c r="I92" i="24"/>
  <c r="U92" i="24"/>
  <c r="I93" i="24"/>
  <c r="U93" i="24"/>
  <c r="I94" i="24"/>
  <c r="U94" i="24"/>
  <c r="I95" i="24"/>
  <c r="U95" i="24"/>
  <c r="I96" i="24"/>
  <c r="U96" i="24"/>
  <c r="I97" i="24"/>
  <c r="U97" i="24"/>
  <c r="I98" i="24"/>
  <c r="U98" i="24"/>
  <c r="I99" i="24"/>
  <c r="U99" i="24"/>
  <c r="I100" i="24"/>
  <c r="U100" i="24"/>
  <c r="I101" i="24"/>
  <c r="U101" i="24"/>
  <c r="I102" i="24"/>
  <c r="U102" i="24"/>
  <c r="I103" i="24"/>
  <c r="U103" i="24"/>
  <c r="I104" i="24"/>
  <c r="U104" i="24"/>
  <c r="I105" i="24"/>
  <c r="U105" i="24"/>
  <c r="I106" i="24"/>
  <c r="U106" i="24"/>
  <c r="I107" i="24"/>
  <c r="U107" i="24"/>
  <c r="I108" i="24"/>
  <c r="U108" i="24"/>
  <c r="I109" i="24"/>
  <c r="U109" i="24"/>
  <c r="I110" i="24"/>
  <c r="U110" i="24"/>
  <c r="I111" i="24"/>
  <c r="U111" i="24"/>
  <c r="I112" i="24"/>
  <c r="U112" i="24"/>
  <c r="I113" i="24"/>
  <c r="U113" i="24"/>
  <c r="I114" i="24"/>
  <c r="U114" i="24"/>
  <c r="I115" i="24"/>
  <c r="U115" i="24"/>
  <c r="I116" i="24"/>
  <c r="U116" i="24"/>
  <c r="I117" i="24"/>
  <c r="U117" i="24"/>
  <c r="I118" i="24"/>
  <c r="U118" i="24"/>
  <c r="I119" i="24"/>
  <c r="U119" i="24"/>
  <c r="I120" i="24"/>
  <c r="U120" i="24"/>
  <c r="I121" i="24"/>
  <c r="U121" i="24"/>
  <c r="I122" i="24"/>
  <c r="U122" i="24"/>
  <c r="I123" i="24"/>
  <c r="U123" i="24"/>
  <c r="I124" i="24"/>
  <c r="U124" i="24"/>
  <c r="I125" i="24"/>
  <c r="U125" i="24"/>
  <c r="I126" i="24"/>
  <c r="U126" i="24"/>
  <c r="I127" i="24"/>
  <c r="U127" i="24"/>
  <c r="I128" i="24"/>
  <c r="U128" i="24"/>
  <c r="I129" i="24"/>
  <c r="U129" i="24"/>
  <c r="I130" i="24"/>
  <c r="U130" i="24"/>
  <c r="I131" i="24"/>
  <c r="U131" i="24"/>
  <c r="I132" i="24"/>
  <c r="U132" i="24"/>
  <c r="I133" i="24"/>
  <c r="U133" i="24"/>
  <c r="I134" i="24"/>
  <c r="U134" i="24"/>
  <c r="I135" i="24"/>
  <c r="U135" i="24"/>
  <c r="I136" i="24"/>
  <c r="U136" i="24"/>
  <c r="I137" i="24"/>
  <c r="U137" i="24"/>
  <c r="I138" i="24"/>
  <c r="U138" i="24"/>
  <c r="I139" i="24"/>
  <c r="U139" i="24"/>
  <c r="I140" i="24"/>
  <c r="U140" i="24"/>
  <c r="I141" i="24"/>
  <c r="U141" i="24"/>
  <c r="I142" i="24"/>
  <c r="U142" i="24"/>
  <c r="I143" i="24"/>
  <c r="U143" i="24"/>
  <c r="I144" i="24"/>
  <c r="U144" i="24"/>
  <c r="I145" i="24"/>
  <c r="U145" i="24"/>
  <c r="I146" i="24"/>
  <c r="U146" i="24"/>
  <c r="I147" i="24"/>
  <c r="U147" i="24"/>
  <c r="I148" i="24"/>
  <c r="U148" i="24"/>
  <c r="I149" i="24"/>
  <c r="U149" i="24"/>
  <c r="I150" i="24"/>
  <c r="U150" i="24"/>
  <c r="I151" i="24"/>
  <c r="U151" i="24"/>
  <c r="I152" i="24"/>
  <c r="U152" i="24"/>
  <c r="I153" i="24"/>
  <c r="U153" i="24"/>
  <c r="I154" i="24"/>
  <c r="U154" i="24"/>
  <c r="I155" i="24"/>
  <c r="U155" i="24"/>
  <c r="I156" i="24"/>
  <c r="U156" i="24"/>
  <c r="I157" i="24"/>
  <c r="U157" i="24"/>
  <c r="I158" i="24"/>
  <c r="U158" i="24"/>
  <c r="I159" i="24"/>
  <c r="U159" i="24"/>
  <c r="I160" i="24"/>
  <c r="U160" i="24"/>
  <c r="I161" i="24"/>
  <c r="U161" i="24"/>
  <c r="I162" i="24"/>
  <c r="U162" i="24"/>
  <c r="I163" i="24"/>
  <c r="U163" i="24"/>
  <c r="I164" i="24"/>
  <c r="U164" i="24"/>
  <c r="I165" i="24"/>
  <c r="U165" i="24"/>
  <c r="I166" i="24"/>
  <c r="U166" i="24"/>
  <c r="I167" i="24"/>
  <c r="U167" i="24"/>
  <c r="I168" i="24"/>
  <c r="U168" i="24"/>
  <c r="I169" i="24"/>
  <c r="U169" i="24"/>
  <c r="I170" i="24"/>
  <c r="U170" i="24"/>
  <c r="I171" i="24"/>
  <c r="U171" i="24"/>
  <c r="I172" i="24"/>
  <c r="U172" i="24"/>
  <c r="I173" i="24"/>
  <c r="U173" i="24"/>
  <c r="I174" i="24"/>
  <c r="U174" i="24"/>
  <c r="I175" i="24"/>
  <c r="U175" i="24"/>
  <c r="I176" i="24"/>
  <c r="U176" i="24"/>
  <c r="I177" i="24"/>
  <c r="U177" i="24"/>
  <c r="I178" i="24"/>
  <c r="U178" i="24"/>
  <c r="I179" i="24"/>
  <c r="U179" i="24"/>
  <c r="I180" i="24"/>
  <c r="U180" i="24"/>
  <c r="I181" i="24"/>
  <c r="U181" i="24"/>
  <c r="I182" i="24"/>
  <c r="U182" i="24"/>
  <c r="I183" i="24"/>
  <c r="U183" i="24"/>
  <c r="I184" i="24"/>
  <c r="U184" i="24"/>
  <c r="I185" i="24"/>
  <c r="U185" i="24"/>
  <c r="I186" i="24"/>
  <c r="U186" i="24"/>
  <c r="I187" i="24"/>
  <c r="U187" i="24"/>
  <c r="I188" i="24"/>
  <c r="U188" i="24"/>
  <c r="I189" i="24"/>
  <c r="U189" i="24"/>
  <c r="I190" i="24"/>
  <c r="U190" i="24"/>
  <c r="I191" i="24"/>
  <c r="U191" i="24"/>
  <c r="I192" i="24"/>
  <c r="U192" i="24"/>
  <c r="I193" i="24"/>
  <c r="U193" i="24"/>
  <c r="I194" i="24"/>
  <c r="U194" i="24"/>
  <c r="I195" i="24"/>
  <c r="U195" i="24"/>
  <c r="I196" i="24"/>
  <c r="U196" i="24"/>
  <c r="I197" i="24"/>
  <c r="U197" i="24"/>
  <c r="I198" i="24"/>
  <c r="U198" i="24"/>
  <c r="I199" i="24"/>
  <c r="U199" i="24"/>
  <c r="I200" i="24"/>
  <c r="U200" i="24"/>
  <c r="I201" i="24"/>
  <c r="U201" i="24"/>
  <c r="I202" i="24"/>
  <c r="U202" i="24"/>
  <c r="I203" i="24"/>
  <c r="U203" i="24"/>
  <c r="I204" i="24"/>
  <c r="U204" i="24"/>
  <c r="I205" i="24"/>
  <c r="U205" i="24"/>
  <c r="I206" i="24"/>
  <c r="U206" i="24"/>
  <c r="I207" i="24"/>
  <c r="U207" i="24"/>
  <c r="I208" i="24"/>
  <c r="U208" i="24"/>
  <c r="I209" i="24"/>
  <c r="U209" i="24"/>
  <c r="I210" i="24"/>
  <c r="U210" i="24"/>
  <c r="I211" i="24"/>
  <c r="U211" i="24"/>
  <c r="I212" i="24"/>
  <c r="U212" i="24"/>
  <c r="I213" i="24"/>
  <c r="U213" i="24"/>
  <c r="I214" i="24"/>
  <c r="U214" i="24"/>
  <c r="I215" i="24"/>
  <c r="U215" i="24"/>
  <c r="I216" i="24"/>
  <c r="U216" i="24"/>
  <c r="I217" i="24"/>
  <c r="U217" i="24"/>
  <c r="I218" i="24"/>
  <c r="U218" i="24"/>
  <c r="I219" i="24"/>
  <c r="U219" i="24"/>
  <c r="I220" i="24"/>
  <c r="U220" i="24"/>
  <c r="I221" i="24"/>
  <c r="U221" i="24"/>
  <c r="I222" i="24"/>
  <c r="U222" i="24"/>
  <c r="I223" i="24"/>
  <c r="U223" i="24"/>
  <c r="I224" i="24"/>
  <c r="U224" i="24"/>
  <c r="I225" i="24"/>
  <c r="U225" i="24"/>
  <c r="I226" i="24"/>
  <c r="U226" i="24"/>
  <c r="I227" i="24"/>
  <c r="U227" i="24"/>
  <c r="I228" i="24"/>
  <c r="U228" i="24"/>
  <c r="I229" i="24"/>
  <c r="U229" i="24"/>
  <c r="I230" i="24"/>
  <c r="U230" i="24"/>
  <c r="I231" i="24"/>
  <c r="U231" i="24"/>
  <c r="I232" i="24"/>
  <c r="U232" i="24"/>
  <c r="I233" i="24"/>
  <c r="U233" i="24"/>
  <c r="I234" i="24"/>
  <c r="U234" i="24"/>
  <c r="I235" i="24"/>
  <c r="U235" i="24"/>
  <c r="I236" i="24"/>
  <c r="U236" i="24"/>
  <c r="I237" i="24"/>
  <c r="U237" i="24"/>
  <c r="I238" i="24"/>
  <c r="U238" i="24"/>
  <c r="I239" i="24"/>
  <c r="U239" i="24"/>
  <c r="I240" i="24"/>
  <c r="U240" i="24"/>
  <c r="I241" i="24"/>
  <c r="U241" i="24"/>
  <c r="I242" i="24"/>
  <c r="U242" i="24"/>
  <c r="I243" i="24"/>
  <c r="U243" i="24"/>
  <c r="I244" i="24"/>
  <c r="U244" i="24"/>
  <c r="I245" i="24"/>
  <c r="U245" i="24"/>
  <c r="I246" i="24"/>
  <c r="U246" i="24"/>
  <c r="I247" i="24"/>
  <c r="U247" i="24"/>
  <c r="I248" i="24"/>
  <c r="U248" i="24"/>
  <c r="I249" i="24"/>
  <c r="U249" i="24"/>
  <c r="I250" i="24"/>
  <c r="U250" i="24"/>
  <c r="I251" i="24"/>
  <c r="U251" i="24"/>
  <c r="I252" i="24"/>
  <c r="U252" i="24"/>
  <c r="I253" i="24"/>
  <c r="U253" i="24"/>
  <c r="I254" i="24"/>
  <c r="U254" i="24"/>
  <c r="I255" i="24"/>
  <c r="U255" i="24"/>
  <c r="I256" i="24"/>
  <c r="U256" i="24"/>
  <c r="I257" i="24"/>
  <c r="U257" i="24"/>
  <c r="I258" i="24"/>
  <c r="U258" i="24"/>
  <c r="I259" i="24"/>
  <c r="U259" i="24"/>
  <c r="I260" i="24"/>
  <c r="U260" i="24"/>
  <c r="I261" i="24"/>
  <c r="U261" i="24"/>
  <c r="I262" i="24"/>
  <c r="U262" i="24"/>
  <c r="I263" i="24"/>
  <c r="U263" i="24"/>
  <c r="I264" i="24"/>
  <c r="U264" i="24"/>
  <c r="I265" i="24"/>
  <c r="U265" i="24"/>
  <c r="I266" i="24"/>
  <c r="U266" i="24"/>
  <c r="I267" i="24"/>
  <c r="U267" i="24"/>
  <c r="I268" i="24"/>
  <c r="U268" i="24"/>
  <c r="I269" i="24"/>
  <c r="U269" i="24"/>
  <c r="I270" i="24"/>
  <c r="U270" i="24"/>
  <c r="I271" i="24"/>
  <c r="U271" i="24"/>
  <c r="I272" i="24"/>
  <c r="U272" i="24"/>
  <c r="I273" i="24"/>
  <c r="U273" i="24"/>
  <c r="I274" i="24"/>
  <c r="U274" i="24"/>
  <c r="I275" i="24"/>
  <c r="U275" i="24"/>
  <c r="I276" i="24"/>
  <c r="U276" i="24"/>
  <c r="I277" i="24"/>
  <c r="U277" i="24"/>
  <c r="I278" i="24"/>
  <c r="U278" i="24"/>
  <c r="I279" i="24"/>
  <c r="U279" i="24"/>
  <c r="I280" i="24"/>
  <c r="U280" i="24"/>
  <c r="I281" i="24"/>
  <c r="U281" i="24"/>
  <c r="I282" i="24"/>
  <c r="U282" i="24"/>
  <c r="I283" i="24"/>
  <c r="U283" i="24"/>
  <c r="I284" i="24"/>
  <c r="U284" i="24"/>
  <c r="I285" i="24"/>
  <c r="U285" i="24"/>
  <c r="I286" i="24"/>
  <c r="U286" i="24"/>
  <c r="I287" i="24"/>
  <c r="U287" i="24"/>
  <c r="I288" i="24"/>
  <c r="U288" i="24"/>
  <c r="I289" i="24"/>
  <c r="U289" i="24"/>
  <c r="I290" i="24"/>
  <c r="U290" i="24"/>
  <c r="I291" i="24"/>
  <c r="U291" i="24"/>
  <c r="I292" i="24"/>
  <c r="U292" i="24"/>
  <c r="I293" i="24"/>
  <c r="U293" i="24"/>
  <c r="I294" i="24"/>
  <c r="U294" i="24"/>
  <c r="I295" i="24"/>
  <c r="U295" i="24"/>
  <c r="I296" i="24"/>
  <c r="U296" i="24"/>
  <c r="I297" i="24"/>
  <c r="U297" i="24"/>
  <c r="I298" i="24"/>
  <c r="U298" i="24"/>
  <c r="I299" i="24"/>
  <c r="U299" i="24"/>
  <c r="I300" i="24"/>
  <c r="U300" i="24"/>
  <c r="I301" i="24"/>
  <c r="U301" i="24"/>
  <c r="I302" i="24"/>
  <c r="U302" i="24"/>
  <c r="I303" i="24"/>
  <c r="U303" i="24"/>
  <c r="I304" i="24"/>
  <c r="U304" i="24"/>
  <c r="I305" i="24"/>
  <c r="U305" i="24"/>
  <c r="I306" i="24"/>
  <c r="U306" i="24"/>
  <c r="I307" i="24"/>
  <c r="U307" i="24"/>
  <c r="I308" i="24"/>
  <c r="U308" i="24"/>
  <c r="I309" i="24"/>
  <c r="U309" i="24"/>
  <c r="I310" i="24"/>
  <c r="U310" i="24"/>
  <c r="I311" i="24"/>
  <c r="U311" i="24"/>
  <c r="I312" i="24"/>
  <c r="U312" i="24"/>
  <c r="I313" i="24"/>
  <c r="U313" i="24"/>
  <c r="I314" i="24"/>
  <c r="U314" i="24"/>
  <c r="I315" i="24"/>
  <c r="U315" i="24"/>
  <c r="I316" i="24"/>
  <c r="U316" i="24"/>
  <c r="I317" i="24"/>
  <c r="U317" i="24"/>
  <c r="I318" i="24"/>
  <c r="U318" i="24"/>
  <c r="I319" i="24"/>
  <c r="U319" i="24"/>
  <c r="I320" i="24"/>
  <c r="U320" i="24"/>
  <c r="I321" i="24"/>
  <c r="U321" i="24"/>
  <c r="I322" i="24"/>
  <c r="U322" i="24"/>
  <c r="I323" i="24"/>
  <c r="U323" i="24"/>
  <c r="I324" i="24"/>
  <c r="U324" i="24"/>
  <c r="I325" i="24"/>
  <c r="U325" i="24"/>
  <c r="I326" i="24"/>
  <c r="U326" i="24"/>
  <c r="I327" i="24"/>
  <c r="U327" i="24"/>
  <c r="I328" i="24"/>
  <c r="U328" i="24"/>
  <c r="I329" i="24"/>
  <c r="U329" i="24"/>
  <c r="I330" i="24"/>
  <c r="U330" i="24"/>
  <c r="I331" i="24"/>
  <c r="U331" i="24"/>
  <c r="I332" i="24"/>
  <c r="U332" i="24"/>
  <c r="I333" i="24"/>
  <c r="U333" i="24"/>
  <c r="I334" i="24"/>
  <c r="U334" i="24"/>
  <c r="I335" i="24"/>
  <c r="U335" i="24"/>
  <c r="I336" i="24"/>
  <c r="U336" i="24"/>
  <c r="I337" i="24"/>
  <c r="U337" i="24"/>
  <c r="I338" i="24"/>
  <c r="U338" i="24"/>
  <c r="I339" i="24"/>
  <c r="U339" i="24"/>
  <c r="I340" i="24"/>
  <c r="U340" i="24"/>
  <c r="I341" i="24"/>
  <c r="U341" i="24"/>
  <c r="I342" i="24"/>
  <c r="U342" i="24"/>
  <c r="I343" i="24"/>
  <c r="U343" i="24"/>
  <c r="I344" i="24"/>
  <c r="U344" i="24"/>
  <c r="I345" i="24"/>
  <c r="U345" i="24"/>
  <c r="I346" i="24"/>
  <c r="U346" i="24"/>
  <c r="I347" i="24"/>
  <c r="U347" i="24"/>
  <c r="I348" i="24"/>
  <c r="U348" i="24"/>
  <c r="I349" i="24"/>
  <c r="U349" i="24"/>
  <c r="I350" i="24"/>
  <c r="U350" i="24"/>
  <c r="I351" i="24"/>
  <c r="U351" i="24"/>
  <c r="I352" i="24"/>
  <c r="U352" i="24"/>
  <c r="I353" i="24"/>
  <c r="U353" i="24"/>
  <c r="I354" i="24"/>
  <c r="U354" i="24"/>
  <c r="I355" i="24"/>
  <c r="U355" i="24"/>
  <c r="I356" i="24"/>
  <c r="U356" i="24"/>
  <c r="I357" i="24"/>
  <c r="U357" i="24"/>
  <c r="I358" i="24"/>
  <c r="U358" i="24"/>
  <c r="I359" i="24"/>
  <c r="U359" i="24"/>
  <c r="I360" i="24"/>
  <c r="U360" i="24"/>
  <c r="I361" i="24"/>
  <c r="U361" i="24"/>
  <c r="I362" i="24"/>
  <c r="U362" i="24"/>
  <c r="I363" i="24"/>
  <c r="U363" i="24"/>
  <c r="I364" i="24"/>
  <c r="U364" i="24"/>
  <c r="I365" i="24"/>
  <c r="U365" i="24"/>
  <c r="I366" i="24"/>
  <c r="U366" i="24"/>
  <c r="I367" i="24"/>
  <c r="U367" i="24"/>
  <c r="U368" i="24"/>
  <c r="H3" i="24"/>
  <c r="T3" i="24"/>
  <c r="H4" i="24"/>
  <c r="T4" i="24"/>
  <c r="H5" i="24"/>
  <c r="T5" i="24"/>
  <c r="H6" i="24"/>
  <c r="T6" i="24"/>
  <c r="H7" i="24"/>
  <c r="T7" i="24"/>
  <c r="H8" i="24"/>
  <c r="T8" i="24"/>
  <c r="H9" i="24"/>
  <c r="T9" i="24"/>
  <c r="H10" i="24"/>
  <c r="T10" i="24"/>
  <c r="H11" i="24"/>
  <c r="T11" i="24"/>
  <c r="H12" i="24"/>
  <c r="T12" i="24"/>
  <c r="H13" i="24"/>
  <c r="T13" i="24"/>
  <c r="H14" i="24"/>
  <c r="T14" i="24"/>
  <c r="H15" i="24"/>
  <c r="T15" i="24"/>
  <c r="H16" i="24"/>
  <c r="T16" i="24"/>
  <c r="H17" i="24"/>
  <c r="T17" i="24"/>
  <c r="H18" i="24"/>
  <c r="T18" i="24"/>
  <c r="H19" i="24"/>
  <c r="T19" i="24"/>
  <c r="H20" i="24"/>
  <c r="T20" i="24"/>
  <c r="H21" i="24"/>
  <c r="T21" i="24"/>
  <c r="H22" i="24"/>
  <c r="T22" i="24"/>
  <c r="H23" i="24"/>
  <c r="T23" i="24"/>
  <c r="H24" i="24"/>
  <c r="T24" i="24"/>
  <c r="H25" i="24"/>
  <c r="T25" i="24"/>
  <c r="H26" i="24"/>
  <c r="T26" i="24"/>
  <c r="H27" i="24"/>
  <c r="T27" i="24"/>
  <c r="H28" i="24"/>
  <c r="T28" i="24"/>
  <c r="H29" i="24"/>
  <c r="T29" i="24"/>
  <c r="H30" i="24"/>
  <c r="T30" i="24"/>
  <c r="H31" i="24"/>
  <c r="T31" i="24"/>
  <c r="H32" i="24"/>
  <c r="T32" i="24"/>
  <c r="H33" i="24"/>
  <c r="T33" i="24"/>
  <c r="H34" i="24"/>
  <c r="T34" i="24"/>
  <c r="H35" i="24"/>
  <c r="T35" i="24"/>
  <c r="H36" i="24"/>
  <c r="T36" i="24"/>
  <c r="H37" i="24"/>
  <c r="T37" i="24"/>
  <c r="H38" i="24"/>
  <c r="T38" i="24"/>
  <c r="H39" i="24"/>
  <c r="T39" i="24"/>
  <c r="H40" i="24"/>
  <c r="T40" i="24"/>
  <c r="H41" i="24"/>
  <c r="T41" i="24"/>
  <c r="H42" i="24"/>
  <c r="T42" i="24"/>
  <c r="H43" i="24"/>
  <c r="T43" i="24"/>
  <c r="H44" i="24"/>
  <c r="T44" i="24"/>
  <c r="H45" i="24"/>
  <c r="T45" i="24"/>
  <c r="H46" i="24"/>
  <c r="T46" i="24"/>
  <c r="H47" i="24"/>
  <c r="T47" i="24"/>
  <c r="H48" i="24"/>
  <c r="T48" i="24"/>
  <c r="H49" i="24"/>
  <c r="T49" i="24"/>
  <c r="H50" i="24"/>
  <c r="T50" i="24"/>
  <c r="H51" i="24"/>
  <c r="T51" i="24"/>
  <c r="H52" i="24"/>
  <c r="T52" i="24"/>
  <c r="H53" i="24"/>
  <c r="T53" i="24"/>
  <c r="H54" i="24"/>
  <c r="T54" i="24"/>
  <c r="H55" i="24"/>
  <c r="T55" i="24"/>
  <c r="H56" i="24"/>
  <c r="T56" i="24"/>
  <c r="H57" i="24"/>
  <c r="T57" i="24"/>
  <c r="H58" i="24"/>
  <c r="T58" i="24"/>
  <c r="H59" i="24"/>
  <c r="T59" i="24"/>
  <c r="H60" i="24"/>
  <c r="T60" i="24"/>
  <c r="H61" i="24"/>
  <c r="T61" i="24"/>
  <c r="H62" i="24"/>
  <c r="T62" i="24"/>
  <c r="H63" i="24"/>
  <c r="T63" i="24"/>
  <c r="H64" i="24"/>
  <c r="T64" i="24"/>
  <c r="H65" i="24"/>
  <c r="T65" i="24"/>
  <c r="H66" i="24"/>
  <c r="T66" i="24"/>
  <c r="H67" i="24"/>
  <c r="T67" i="24"/>
  <c r="H68" i="24"/>
  <c r="T68" i="24"/>
  <c r="H69" i="24"/>
  <c r="T69" i="24"/>
  <c r="H70" i="24"/>
  <c r="T70" i="24"/>
  <c r="H71" i="24"/>
  <c r="T71" i="24"/>
  <c r="H72" i="24"/>
  <c r="T72" i="24"/>
  <c r="H73" i="24"/>
  <c r="T73" i="24"/>
  <c r="H74" i="24"/>
  <c r="T74" i="24"/>
  <c r="H75" i="24"/>
  <c r="T75" i="24"/>
  <c r="H76" i="24"/>
  <c r="T76" i="24"/>
  <c r="H77" i="24"/>
  <c r="T77" i="24"/>
  <c r="H78" i="24"/>
  <c r="T78" i="24"/>
  <c r="H79" i="24"/>
  <c r="T79" i="24"/>
  <c r="H80" i="24"/>
  <c r="T80" i="24"/>
  <c r="H81" i="24"/>
  <c r="T81" i="24"/>
  <c r="H82" i="24"/>
  <c r="T82" i="24"/>
  <c r="H83" i="24"/>
  <c r="T83" i="24"/>
  <c r="H84" i="24"/>
  <c r="T84" i="24"/>
  <c r="H85" i="24"/>
  <c r="T85" i="24"/>
  <c r="H86" i="24"/>
  <c r="T86" i="24"/>
  <c r="H87" i="24"/>
  <c r="T87" i="24"/>
  <c r="H88" i="24"/>
  <c r="T88" i="24"/>
  <c r="H89" i="24"/>
  <c r="T89" i="24"/>
  <c r="H90" i="24"/>
  <c r="T90" i="24"/>
  <c r="H91" i="24"/>
  <c r="T91" i="24"/>
  <c r="H92" i="24"/>
  <c r="T92" i="24"/>
  <c r="H93" i="24"/>
  <c r="T93" i="24"/>
  <c r="H94" i="24"/>
  <c r="T94" i="24"/>
  <c r="H95" i="24"/>
  <c r="T95" i="24"/>
  <c r="H96" i="24"/>
  <c r="T96" i="24"/>
  <c r="H97" i="24"/>
  <c r="T97" i="24"/>
  <c r="H98" i="24"/>
  <c r="T98" i="24"/>
  <c r="H99" i="24"/>
  <c r="T99" i="24"/>
  <c r="H100" i="24"/>
  <c r="T100" i="24"/>
  <c r="H101" i="24"/>
  <c r="T101" i="24"/>
  <c r="H102" i="24"/>
  <c r="T102" i="24"/>
  <c r="H103" i="24"/>
  <c r="T103" i="24"/>
  <c r="H104" i="24"/>
  <c r="T104" i="24"/>
  <c r="H105" i="24"/>
  <c r="T105" i="24"/>
  <c r="H106" i="24"/>
  <c r="T106" i="24"/>
  <c r="H107" i="24"/>
  <c r="T107" i="24"/>
  <c r="H108" i="24"/>
  <c r="T108" i="24"/>
  <c r="H109" i="24"/>
  <c r="T109" i="24"/>
  <c r="H110" i="24"/>
  <c r="T110" i="24"/>
  <c r="H111" i="24"/>
  <c r="T111" i="24"/>
  <c r="H112" i="24"/>
  <c r="T112" i="24"/>
  <c r="H113" i="24"/>
  <c r="T113" i="24"/>
  <c r="H114" i="24"/>
  <c r="T114" i="24"/>
  <c r="H115" i="24"/>
  <c r="T115" i="24"/>
  <c r="H116" i="24"/>
  <c r="T116" i="24"/>
  <c r="H117" i="24"/>
  <c r="T117" i="24"/>
  <c r="H118" i="24"/>
  <c r="T118" i="24"/>
  <c r="H119" i="24"/>
  <c r="T119" i="24"/>
  <c r="H120" i="24"/>
  <c r="T120" i="24"/>
  <c r="H121" i="24"/>
  <c r="T121" i="24"/>
  <c r="H122" i="24"/>
  <c r="T122" i="24"/>
  <c r="H123" i="24"/>
  <c r="T123" i="24"/>
  <c r="H124" i="24"/>
  <c r="T124" i="24"/>
  <c r="H125" i="24"/>
  <c r="T125" i="24"/>
  <c r="H126" i="24"/>
  <c r="T126" i="24"/>
  <c r="H127" i="24"/>
  <c r="T127" i="24"/>
  <c r="H128" i="24"/>
  <c r="T128" i="24"/>
  <c r="H129" i="24"/>
  <c r="T129" i="24"/>
  <c r="H130" i="24"/>
  <c r="T130" i="24"/>
  <c r="H131" i="24"/>
  <c r="T131" i="24"/>
  <c r="H132" i="24"/>
  <c r="T132" i="24"/>
  <c r="H133" i="24"/>
  <c r="T133" i="24"/>
  <c r="H134" i="24"/>
  <c r="T134" i="24"/>
  <c r="H135" i="24"/>
  <c r="T135" i="24"/>
  <c r="H136" i="24"/>
  <c r="T136" i="24"/>
  <c r="H137" i="24"/>
  <c r="T137" i="24"/>
  <c r="H138" i="24"/>
  <c r="T138" i="24"/>
  <c r="H139" i="24"/>
  <c r="T139" i="24"/>
  <c r="H140" i="24"/>
  <c r="T140" i="24"/>
  <c r="H141" i="24"/>
  <c r="T141" i="24"/>
  <c r="H142" i="24"/>
  <c r="T142" i="24"/>
  <c r="H143" i="24"/>
  <c r="T143" i="24"/>
  <c r="H144" i="24"/>
  <c r="T144" i="24"/>
  <c r="H145" i="24"/>
  <c r="T145" i="24"/>
  <c r="H146" i="24"/>
  <c r="T146" i="24"/>
  <c r="H147" i="24"/>
  <c r="T147" i="24"/>
  <c r="H148" i="24"/>
  <c r="T148" i="24"/>
  <c r="H149" i="24"/>
  <c r="T149" i="24"/>
  <c r="H150" i="24"/>
  <c r="T150" i="24"/>
  <c r="H151" i="24"/>
  <c r="T151" i="24"/>
  <c r="H152" i="24"/>
  <c r="T152" i="24"/>
  <c r="H153" i="24"/>
  <c r="T153" i="24"/>
  <c r="H154" i="24"/>
  <c r="T154" i="24"/>
  <c r="H155" i="24"/>
  <c r="T155" i="24"/>
  <c r="H156" i="24"/>
  <c r="T156" i="24"/>
  <c r="H157" i="24"/>
  <c r="T157" i="24"/>
  <c r="H158" i="24"/>
  <c r="T158" i="24"/>
  <c r="H159" i="24"/>
  <c r="T159" i="24"/>
  <c r="H160" i="24"/>
  <c r="T160" i="24"/>
  <c r="H161" i="24"/>
  <c r="T161" i="24"/>
  <c r="H162" i="24"/>
  <c r="T162" i="24"/>
  <c r="H163" i="24"/>
  <c r="T163" i="24"/>
  <c r="H164" i="24"/>
  <c r="T164" i="24"/>
  <c r="H165" i="24"/>
  <c r="T165" i="24"/>
  <c r="H166" i="24"/>
  <c r="T166" i="24"/>
  <c r="H167" i="24"/>
  <c r="T167" i="24"/>
  <c r="H168" i="24"/>
  <c r="T168" i="24"/>
  <c r="H169" i="24"/>
  <c r="T169" i="24"/>
  <c r="H170" i="24"/>
  <c r="T170" i="24"/>
  <c r="H171" i="24"/>
  <c r="T171" i="24"/>
  <c r="H172" i="24"/>
  <c r="T172" i="24"/>
  <c r="H173" i="24"/>
  <c r="T173" i="24"/>
  <c r="H174" i="24"/>
  <c r="T174" i="24"/>
  <c r="H175" i="24"/>
  <c r="T175" i="24"/>
  <c r="H176" i="24"/>
  <c r="T176" i="24"/>
  <c r="H177" i="24"/>
  <c r="T177" i="24"/>
  <c r="H178" i="24"/>
  <c r="T178" i="24"/>
  <c r="H179" i="24"/>
  <c r="T179" i="24"/>
  <c r="H180" i="24"/>
  <c r="T180" i="24"/>
  <c r="H181" i="24"/>
  <c r="T181" i="24"/>
  <c r="H182" i="24"/>
  <c r="T182" i="24"/>
  <c r="H183" i="24"/>
  <c r="T183" i="24"/>
  <c r="H184" i="24"/>
  <c r="T184" i="24"/>
  <c r="H185" i="24"/>
  <c r="T185" i="24"/>
  <c r="H186" i="24"/>
  <c r="T186" i="24"/>
  <c r="H187" i="24"/>
  <c r="T187" i="24"/>
  <c r="H188" i="24"/>
  <c r="T188" i="24"/>
  <c r="H189" i="24"/>
  <c r="T189" i="24"/>
  <c r="H190" i="24"/>
  <c r="T190" i="24"/>
  <c r="H191" i="24"/>
  <c r="T191" i="24"/>
  <c r="H192" i="24"/>
  <c r="T192" i="24"/>
  <c r="H193" i="24"/>
  <c r="T193" i="24"/>
  <c r="H194" i="24"/>
  <c r="T194" i="24"/>
  <c r="H195" i="24"/>
  <c r="T195" i="24"/>
  <c r="H196" i="24"/>
  <c r="T196" i="24"/>
  <c r="H197" i="24"/>
  <c r="T197" i="24"/>
  <c r="H198" i="24"/>
  <c r="T198" i="24"/>
  <c r="H199" i="24"/>
  <c r="T199" i="24"/>
  <c r="H200" i="24"/>
  <c r="T200" i="24"/>
  <c r="H201" i="24"/>
  <c r="T201" i="24"/>
  <c r="H202" i="24"/>
  <c r="T202" i="24"/>
  <c r="H203" i="24"/>
  <c r="T203" i="24"/>
  <c r="H204" i="24"/>
  <c r="T204" i="24"/>
  <c r="H205" i="24"/>
  <c r="T205" i="24"/>
  <c r="H206" i="24"/>
  <c r="T206" i="24"/>
  <c r="H207" i="24"/>
  <c r="T207" i="24"/>
  <c r="H208" i="24"/>
  <c r="T208" i="24"/>
  <c r="H209" i="24"/>
  <c r="T209" i="24"/>
  <c r="H210" i="24"/>
  <c r="T210" i="24"/>
  <c r="H211" i="24"/>
  <c r="T211" i="24"/>
  <c r="H212" i="24"/>
  <c r="T212" i="24"/>
  <c r="H213" i="24"/>
  <c r="T213" i="24"/>
  <c r="H214" i="24"/>
  <c r="T214" i="24"/>
  <c r="H215" i="24"/>
  <c r="T215" i="24"/>
  <c r="H216" i="24"/>
  <c r="T216" i="24"/>
  <c r="H217" i="24"/>
  <c r="T217" i="24"/>
  <c r="H218" i="24"/>
  <c r="T218" i="24"/>
  <c r="H219" i="24"/>
  <c r="T219" i="24"/>
  <c r="H220" i="24"/>
  <c r="T220" i="24"/>
  <c r="H221" i="24"/>
  <c r="T221" i="24"/>
  <c r="H222" i="24"/>
  <c r="T222" i="24"/>
  <c r="H223" i="24"/>
  <c r="T223" i="24"/>
  <c r="H224" i="24"/>
  <c r="T224" i="24"/>
  <c r="H225" i="24"/>
  <c r="T225" i="24"/>
  <c r="H226" i="24"/>
  <c r="T226" i="24"/>
  <c r="H227" i="24"/>
  <c r="T227" i="24"/>
  <c r="H228" i="24"/>
  <c r="T228" i="24"/>
  <c r="H229" i="24"/>
  <c r="T229" i="24"/>
  <c r="H230" i="24"/>
  <c r="T230" i="24"/>
  <c r="H231" i="24"/>
  <c r="T231" i="24"/>
  <c r="H232" i="24"/>
  <c r="T232" i="24"/>
  <c r="H233" i="24"/>
  <c r="T233" i="24"/>
  <c r="H234" i="24"/>
  <c r="T234" i="24"/>
  <c r="H235" i="24"/>
  <c r="T235" i="24"/>
  <c r="H236" i="24"/>
  <c r="T236" i="24"/>
  <c r="H237" i="24"/>
  <c r="T237" i="24"/>
  <c r="H238" i="24"/>
  <c r="T238" i="24"/>
  <c r="H239" i="24"/>
  <c r="T239" i="24"/>
  <c r="H240" i="24"/>
  <c r="T240" i="24"/>
  <c r="H241" i="24"/>
  <c r="T241" i="24"/>
  <c r="H242" i="24"/>
  <c r="T242" i="24"/>
  <c r="H243" i="24"/>
  <c r="T243" i="24"/>
  <c r="H244" i="24"/>
  <c r="T244" i="24"/>
  <c r="H245" i="24"/>
  <c r="T245" i="24"/>
  <c r="H246" i="24"/>
  <c r="T246" i="24"/>
  <c r="H247" i="24"/>
  <c r="T247" i="24"/>
  <c r="H248" i="24"/>
  <c r="T248" i="24"/>
  <c r="H249" i="24"/>
  <c r="T249" i="24"/>
  <c r="H250" i="24"/>
  <c r="T250" i="24"/>
  <c r="H251" i="24"/>
  <c r="T251" i="24"/>
  <c r="H252" i="24"/>
  <c r="T252" i="24"/>
  <c r="H253" i="24"/>
  <c r="T253" i="24"/>
  <c r="H254" i="24"/>
  <c r="T254" i="24"/>
  <c r="H255" i="24"/>
  <c r="T255" i="24"/>
  <c r="H256" i="24"/>
  <c r="T256" i="24"/>
  <c r="H257" i="24"/>
  <c r="T257" i="24"/>
  <c r="H258" i="24"/>
  <c r="T258" i="24"/>
  <c r="H259" i="24"/>
  <c r="T259" i="24"/>
  <c r="H260" i="24"/>
  <c r="T260" i="24"/>
  <c r="H261" i="24"/>
  <c r="T261" i="24"/>
  <c r="H262" i="24"/>
  <c r="T262" i="24"/>
  <c r="H263" i="24"/>
  <c r="T263" i="24"/>
  <c r="H264" i="24"/>
  <c r="T264" i="24"/>
  <c r="H265" i="24"/>
  <c r="T265" i="24"/>
  <c r="H266" i="24"/>
  <c r="T266" i="24"/>
  <c r="H267" i="24"/>
  <c r="T267" i="24"/>
  <c r="H268" i="24"/>
  <c r="T268" i="24"/>
  <c r="H269" i="24"/>
  <c r="T269" i="24"/>
  <c r="H270" i="24"/>
  <c r="T270" i="24"/>
  <c r="H271" i="24"/>
  <c r="T271" i="24"/>
  <c r="H272" i="24"/>
  <c r="T272" i="24"/>
  <c r="H273" i="24"/>
  <c r="T273" i="24"/>
  <c r="H274" i="24"/>
  <c r="T274" i="24"/>
  <c r="H275" i="24"/>
  <c r="T275" i="24"/>
  <c r="H276" i="24"/>
  <c r="T276" i="24"/>
  <c r="H277" i="24"/>
  <c r="T277" i="24"/>
  <c r="H278" i="24"/>
  <c r="T278" i="24"/>
  <c r="H279" i="24"/>
  <c r="T279" i="24"/>
  <c r="H280" i="24"/>
  <c r="T280" i="24"/>
  <c r="H281" i="24"/>
  <c r="T281" i="24"/>
  <c r="H282" i="24"/>
  <c r="T282" i="24"/>
  <c r="H283" i="24"/>
  <c r="T283" i="24"/>
  <c r="H284" i="24"/>
  <c r="T284" i="24"/>
  <c r="H285" i="24"/>
  <c r="T285" i="24"/>
  <c r="H286" i="24"/>
  <c r="T286" i="24"/>
  <c r="H287" i="24"/>
  <c r="T287" i="24"/>
  <c r="H288" i="24"/>
  <c r="T288" i="24"/>
  <c r="H289" i="24"/>
  <c r="T289" i="24"/>
  <c r="H290" i="24"/>
  <c r="T290" i="24"/>
  <c r="H291" i="24"/>
  <c r="T291" i="24"/>
  <c r="H292" i="24"/>
  <c r="T292" i="24"/>
  <c r="H293" i="24"/>
  <c r="T293" i="24"/>
  <c r="H294" i="24"/>
  <c r="T294" i="24"/>
  <c r="H295" i="24"/>
  <c r="T295" i="24"/>
  <c r="H296" i="24"/>
  <c r="T296" i="24"/>
  <c r="H297" i="24"/>
  <c r="T297" i="24"/>
  <c r="H298" i="24"/>
  <c r="T298" i="24"/>
  <c r="H299" i="24"/>
  <c r="T299" i="24"/>
  <c r="H300" i="24"/>
  <c r="T300" i="24"/>
  <c r="H301" i="24"/>
  <c r="T301" i="24"/>
  <c r="H302" i="24"/>
  <c r="T302" i="24"/>
  <c r="H303" i="24"/>
  <c r="T303" i="24"/>
  <c r="H304" i="24"/>
  <c r="T304" i="24"/>
  <c r="H305" i="24"/>
  <c r="T305" i="24"/>
  <c r="H306" i="24"/>
  <c r="T306" i="24"/>
  <c r="H307" i="24"/>
  <c r="T307" i="24"/>
  <c r="H308" i="24"/>
  <c r="T308" i="24"/>
  <c r="H309" i="24"/>
  <c r="T309" i="24"/>
  <c r="H310" i="24"/>
  <c r="T310" i="24"/>
  <c r="H311" i="24"/>
  <c r="T311" i="24"/>
  <c r="H312" i="24"/>
  <c r="T312" i="24"/>
  <c r="H313" i="24"/>
  <c r="T313" i="24"/>
  <c r="H314" i="24"/>
  <c r="T314" i="24"/>
  <c r="H315" i="24"/>
  <c r="T315" i="24"/>
  <c r="H316" i="24"/>
  <c r="T316" i="24"/>
  <c r="H317" i="24"/>
  <c r="T317" i="24"/>
  <c r="H318" i="24"/>
  <c r="T318" i="24"/>
  <c r="H319" i="24"/>
  <c r="T319" i="24"/>
  <c r="H320" i="24"/>
  <c r="T320" i="24"/>
  <c r="H321" i="24"/>
  <c r="T321" i="24"/>
  <c r="H322" i="24"/>
  <c r="T322" i="24"/>
  <c r="H323" i="24"/>
  <c r="T323" i="24"/>
  <c r="H324" i="24"/>
  <c r="T324" i="24"/>
  <c r="H325" i="24"/>
  <c r="T325" i="24"/>
  <c r="H326" i="24"/>
  <c r="T326" i="24"/>
  <c r="H327" i="24"/>
  <c r="T327" i="24"/>
  <c r="H328" i="24"/>
  <c r="T328" i="24"/>
  <c r="H329" i="24"/>
  <c r="T329" i="24"/>
  <c r="H330" i="24"/>
  <c r="T330" i="24"/>
  <c r="H331" i="24"/>
  <c r="T331" i="24"/>
  <c r="H332" i="24"/>
  <c r="T332" i="24"/>
  <c r="H333" i="24"/>
  <c r="T333" i="24"/>
  <c r="H334" i="24"/>
  <c r="T334" i="24"/>
  <c r="H335" i="24"/>
  <c r="T335" i="24"/>
  <c r="H336" i="24"/>
  <c r="T336" i="24"/>
  <c r="H337" i="24"/>
  <c r="T337" i="24"/>
  <c r="H338" i="24"/>
  <c r="T338" i="24"/>
  <c r="H339" i="24"/>
  <c r="T339" i="24"/>
  <c r="H340" i="24"/>
  <c r="T340" i="24"/>
  <c r="H341" i="24"/>
  <c r="T341" i="24"/>
  <c r="H342" i="24"/>
  <c r="T342" i="24"/>
  <c r="H343" i="24"/>
  <c r="T343" i="24"/>
  <c r="H344" i="24"/>
  <c r="T344" i="24"/>
  <c r="H345" i="24"/>
  <c r="T345" i="24"/>
  <c r="H346" i="24"/>
  <c r="T346" i="24"/>
  <c r="H347" i="24"/>
  <c r="T347" i="24"/>
  <c r="H348" i="24"/>
  <c r="T348" i="24"/>
  <c r="H349" i="24"/>
  <c r="T349" i="24"/>
  <c r="H350" i="24"/>
  <c r="T350" i="24"/>
  <c r="H351" i="24"/>
  <c r="T351" i="24"/>
  <c r="H352" i="24"/>
  <c r="T352" i="24"/>
  <c r="H353" i="24"/>
  <c r="T353" i="24"/>
  <c r="H354" i="24"/>
  <c r="T354" i="24"/>
  <c r="H355" i="24"/>
  <c r="T355" i="24"/>
  <c r="H356" i="24"/>
  <c r="T356" i="24"/>
  <c r="H357" i="24"/>
  <c r="T357" i="24"/>
  <c r="H358" i="24"/>
  <c r="T358" i="24"/>
  <c r="H359" i="24"/>
  <c r="T359" i="24"/>
  <c r="H360" i="24"/>
  <c r="T360" i="24"/>
  <c r="H361" i="24"/>
  <c r="T361" i="24"/>
  <c r="H362" i="24"/>
  <c r="T362" i="24"/>
  <c r="H363" i="24"/>
  <c r="T363" i="24"/>
  <c r="H364" i="24"/>
  <c r="T364" i="24"/>
  <c r="H365" i="24"/>
  <c r="T365" i="24"/>
  <c r="H366" i="24"/>
  <c r="T366" i="24"/>
  <c r="H367" i="24"/>
  <c r="T367" i="24"/>
  <c r="T368" i="24"/>
  <c r="G3" i="24"/>
  <c r="S3" i="24"/>
  <c r="G4" i="24"/>
  <c r="S4" i="24"/>
  <c r="G5" i="24"/>
  <c r="S5" i="24"/>
  <c r="G6" i="24"/>
  <c r="S6" i="24"/>
  <c r="G7" i="24"/>
  <c r="S7" i="24"/>
  <c r="G8" i="24"/>
  <c r="S8" i="24"/>
  <c r="G9" i="24"/>
  <c r="S9" i="24"/>
  <c r="G10" i="24"/>
  <c r="S10" i="24"/>
  <c r="G11" i="24"/>
  <c r="S11" i="24"/>
  <c r="G12" i="24"/>
  <c r="S12" i="24"/>
  <c r="G13" i="24"/>
  <c r="S13" i="24"/>
  <c r="G14" i="24"/>
  <c r="S14" i="24"/>
  <c r="G15" i="24"/>
  <c r="S15" i="24"/>
  <c r="G16" i="24"/>
  <c r="S16" i="24"/>
  <c r="G17" i="24"/>
  <c r="S17" i="24"/>
  <c r="G18" i="24"/>
  <c r="S18" i="24"/>
  <c r="G19" i="24"/>
  <c r="S19" i="24"/>
  <c r="G20" i="24"/>
  <c r="S20" i="24"/>
  <c r="G21" i="24"/>
  <c r="S21" i="24"/>
  <c r="G22" i="24"/>
  <c r="S22" i="24"/>
  <c r="G23" i="24"/>
  <c r="S23" i="24"/>
  <c r="G24" i="24"/>
  <c r="S24" i="24"/>
  <c r="G25" i="24"/>
  <c r="S25" i="24"/>
  <c r="G26" i="24"/>
  <c r="S26" i="24"/>
  <c r="G27" i="24"/>
  <c r="S27" i="24"/>
  <c r="G28" i="24"/>
  <c r="S28" i="24"/>
  <c r="G29" i="24"/>
  <c r="S29" i="24"/>
  <c r="G30" i="24"/>
  <c r="S30" i="24"/>
  <c r="G31" i="24"/>
  <c r="S31" i="24"/>
  <c r="G32" i="24"/>
  <c r="S32" i="24"/>
  <c r="G33" i="24"/>
  <c r="S33" i="24"/>
  <c r="G34" i="24"/>
  <c r="S34" i="24"/>
  <c r="G35" i="24"/>
  <c r="S35" i="24"/>
  <c r="G36" i="24"/>
  <c r="S36" i="24"/>
  <c r="G37" i="24"/>
  <c r="S37" i="24"/>
  <c r="G38" i="24"/>
  <c r="S38" i="24"/>
  <c r="G39" i="24"/>
  <c r="S39" i="24"/>
  <c r="G40" i="24"/>
  <c r="S40" i="24"/>
  <c r="G41" i="24"/>
  <c r="S41" i="24"/>
  <c r="G42" i="24"/>
  <c r="S42" i="24"/>
  <c r="G43" i="24"/>
  <c r="S43" i="24"/>
  <c r="G44" i="24"/>
  <c r="S44" i="24"/>
  <c r="G45" i="24"/>
  <c r="S45" i="24"/>
  <c r="G46" i="24"/>
  <c r="S46" i="24"/>
  <c r="G47" i="24"/>
  <c r="S47" i="24"/>
  <c r="G48" i="24"/>
  <c r="S48" i="24"/>
  <c r="G49" i="24"/>
  <c r="S49" i="24"/>
  <c r="G50" i="24"/>
  <c r="S50" i="24"/>
  <c r="G51" i="24"/>
  <c r="S51" i="24"/>
  <c r="G52" i="24"/>
  <c r="S52" i="24"/>
  <c r="G53" i="24"/>
  <c r="S53" i="24"/>
  <c r="G54" i="24"/>
  <c r="S54" i="24"/>
  <c r="G55" i="24"/>
  <c r="S55" i="24"/>
  <c r="G56" i="24"/>
  <c r="S56" i="24"/>
  <c r="G57" i="24"/>
  <c r="S57" i="24"/>
  <c r="G58" i="24"/>
  <c r="S58" i="24"/>
  <c r="G59" i="24"/>
  <c r="S59" i="24"/>
  <c r="G60" i="24"/>
  <c r="S60" i="24"/>
  <c r="G61" i="24"/>
  <c r="S61" i="24"/>
  <c r="G62" i="24"/>
  <c r="S62" i="24"/>
  <c r="G63" i="24"/>
  <c r="S63" i="24"/>
  <c r="G64" i="24"/>
  <c r="S64" i="24"/>
  <c r="G65" i="24"/>
  <c r="S65" i="24"/>
  <c r="G66" i="24"/>
  <c r="S66" i="24"/>
  <c r="G67" i="24"/>
  <c r="S67" i="24"/>
  <c r="G68" i="24"/>
  <c r="S68" i="24"/>
  <c r="G69" i="24"/>
  <c r="S69" i="24"/>
  <c r="G70" i="24"/>
  <c r="S70" i="24"/>
  <c r="G71" i="24"/>
  <c r="S71" i="24"/>
  <c r="G72" i="24"/>
  <c r="S72" i="24"/>
  <c r="G73" i="24"/>
  <c r="S73" i="24"/>
  <c r="G74" i="24"/>
  <c r="S74" i="24"/>
  <c r="G75" i="24"/>
  <c r="S75" i="24"/>
  <c r="G76" i="24"/>
  <c r="S76" i="24"/>
  <c r="G77" i="24"/>
  <c r="S77" i="24"/>
  <c r="G78" i="24"/>
  <c r="S78" i="24"/>
  <c r="G79" i="24"/>
  <c r="S79" i="24"/>
  <c r="G80" i="24"/>
  <c r="S80" i="24"/>
  <c r="G81" i="24"/>
  <c r="S81" i="24"/>
  <c r="G82" i="24"/>
  <c r="S82" i="24"/>
  <c r="G83" i="24"/>
  <c r="S83" i="24"/>
  <c r="G84" i="24"/>
  <c r="S84" i="24"/>
  <c r="G85" i="24"/>
  <c r="S85" i="24"/>
  <c r="G86" i="24"/>
  <c r="S86" i="24"/>
  <c r="G87" i="24"/>
  <c r="S87" i="24"/>
  <c r="G88" i="24"/>
  <c r="S88" i="24"/>
  <c r="G89" i="24"/>
  <c r="S89" i="24"/>
  <c r="G90" i="24"/>
  <c r="S90" i="24"/>
  <c r="G91" i="24"/>
  <c r="S91" i="24"/>
  <c r="G92" i="24"/>
  <c r="S92" i="24"/>
  <c r="G93" i="24"/>
  <c r="S93" i="24"/>
  <c r="G94" i="24"/>
  <c r="S94" i="24"/>
  <c r="G95" i="24"/>
  <c r="S95" i="24"/>
  <c r="G96" i="24"/>
  <c r="S96" i="24"/>
  <c r="G97" i="24"/>
  <c r="S97" i="24"/>
  <c r="G98" i="24"/>
  <c r="S98" i="24"/>
  <c r="G99" i="24"/>
  <c r="S99" i="24"/>
  <c r="G100" i="24"/>
  <c r="S100" i="24"/>
  <c r="G101" i="24"/>
  <c r="S101" i="24"/>
  <c r="G102" i="24"/>
  <c r="S102" i="24"/>
  <c r="G103" i="24"/>
  <c r="S103" i="24"/>
  <c r="G104" i="24"/>
  <c r="S104" i="24"/>
  <c r="G105" i="24"/>
  <c r="S105" i="24"/>
  <c r="G106" i="24"/>
  <c r="S106" i="24"/>
  <c r="G107" i="24"/>
  <c r="S107" i="24"/>
  <c r="G108" i="24"/>
  <c r="S108" i="24"/>
  <c r="G109" i="24"/>
  <c r="S109" i="24"/>
  <c r="G110" i="24"/>
  <c r="S110" i="24"/>
  <c r="G111" i="24"/>
  <c r="S111" i="24"/>
  <c r="G112" i="24"/>
  <c r="S112" i="24"/>
  <c r="G113" i="24"/>
  <c r="S113" i="24"/>
  <c r="G114" i="24"/>
  <c r="S114" i="24"/>
  <c r="G115" i="24"/>
  <c r="S115" i="24"/>
  <c r="G116" i="24"/>
  <c r="S116" i="24"/>
  <c r="G117" i="24"/>
  <c r="S117" i="24"/>
  <c r="G118" i="24"/>
  <c r="S118" i="24"/>
  <c r="G119" i="24"/>
  <c r="S119" i="24"/>
  <c r="G120" i="24"/>
  <c r="S120" i="24"/>
  <c r="G121" i="24"/>
  <c r="S121" i="24"/>
  <c r="G122" i="24"/>
  <c r="S122" i="24"/>
  <c r="G123" i="24"/>
  <c r="S123" i="24"/>
  <c r="G124" i="24"/>
  <c r="S124" i="24"/>
  <c r="G125" i="24"/>
  <c r="S125" i="24"/>
  <c r="G126" i="24"/>
  <c r="S126" i="24"/>
  <c r="G127" i="24"/>
  <c r="S127" i="24"/>
  <c r="G128" i="24"/>
  <c r="S128" i="24"/>
  <c r="G129" i="24"/>
  <c r="S129" i="24"/>
  <c r="G130" i="24"/>
  <c r="S130" i="24"/>
  <c r="G131" i="24"/>
  <c r="S131" i="24"/>
  <c r="G132" i="24"/>
  <c r="S132" i="24"/>
  <c r="G133" i="24"/>
  <c r="S133" i="24"/>
  <c r="G134" i="24"/>
  <c r="S134" i="24"/>
  <c r="G135" i="24"/>
  <c r="S135" i="24"/>
  <c r="G136" i="24"/>
  <c r="S136" i="24"/>
  <c r="G137" i="24"/>
  <c r="S137" i="24"/>
  <c r="G138" i="24"/>
  <c r="S138" i="24"/>
  <c r="G139" i="24"/>
  <c r="S139" i="24"/>
  <c r="G140" i="24"/>
  <c r="S140" i="24"/>
  <c r="G141" i="24"/>
  <c r="S141" i="24"/>
  <c r="G142" i="24"/>
  <c r="S142" i="24"/>
  <c r="G143" i="24"/>
  <c r="S143" i="24"/>
  <c r="G144" i="24"/>
  <c r="S144" i="24"/>
  <c r="G145" i="24"/>
  <c r="S145" i="24"/>
  <c r="G146" i="24"/>
  <c r="S146" i="24"/>
  <c r="G147" i="24"/>
  <c r="S147" i="24"/>
  <c r="G148" i="24"/>
  <c r="S148" i="24"/>
  <c r="G149" i="24"/>
  <c r="S149" i="24"/>
  <c r="G150" i="24"/>
  <c r="S150" i="24"/>
  <c r="G151" i="24"/>
  <c r="S151" i="24"/>
  <c r="G152" i="24"/>
  <c r="S152" i="24"/>
  <c r="G153" i="24"/>
  <c r="S153" i="24"/>
  <c r="G154" i="24"/>
  <c r="S154" i="24"/>
  <c r="G155" i="24"/>
  <c r="S155" i="24"/>
  <c r="G156" i="24"/>
  <c r="S156" i="24"/>
  <c r="G157" i="24"/>
  <c r="S157" i="24"/>
  <c r="G158" i="24"/>
  <c r="S158" i="24"/>
  <c r="G159" i="24"/>
  <c r="S159" i="24"/>
  <c r="G160" i="24"/>
  <c r="S160" i="24"/>
  <c r="G161" i="24"/>
  <c r="S161" i="24"/>
  <c r="G162" i="24"/>
  <c r="S162" i="24"/>
  <c r="G163" i="24"/>
  <c r="S163" i="24"/>
  <c r="G164" i="24"/>
  <c r="S164" i="24"/>
  <c r="G165" i="24"/>
  <c r="S165" i="24"/>
  <c r="G166" i="24"/>
  <c r="S166" i="24"/>
  <c r="G167" i="24"/>
  <c r="S167" i="24"/>
  <c r="G168" i="24"/>
  <c r="S168" i="24"/>
  <c r="G169" i="24"/>
  <c r="S169" i="24"/>
  <c r="G170" i="24"/>
  <c r="S170" i="24"/>
  <c r="G171" i="24"/>
  <c r="S171" i="24"/>
  <c r="G172" i="24"/>
  <c r="S172" i="24"/>
  <c r="G173" i="24"/>
  <c r="S173" i="24"/>
  <c r="G174" i="24"/>
  <c r="S174" i="24"/>
  <c r="G175" i="24"/>
  <c r="S175" i="24"/>
  <c r="G176" i="24"/>
  <c r="S176" i="24"/>
  <c r="G177" i="24"/>
  <c r="S177" i="24"/>
  <c r="G178" i="24"/>
  <c r="S178" i="24"/>
  <c r="G179" i="24"/>
  <c r="S179" i="24"/>
  <c r="G180" i="24"/>
  <c r="S180" i="24"/>
  <c r="G181" i="24"/>
  <c r="S181" i="24"/>
  <c r="G182" i="24"/>
  <c r="S182" i="24"/>
  <c r="G183" i="24"/>
  <c r="S183" i="24"/>
  <c r="G184" i="24"/>
  <c r="S184" i="24"/>
  <c r="G185" i="24"/>
  <c r="S185" i="24"/>
  <c r="G186" i="24"/>
  <c r="S186" i="24"/>
  <c r="G187" i="24"/>
  <c r="S187" i="24"/>
  <c r="G188" i="24"/>
  <c r="S188" i="24"/>
  <c r="G189" i="24"/>
  <c r="S189" i="24"/>
  <c r="G190" i="24"/>
  <c r="S190" i="24"/>
  <c r="G191" i="24"/>
  <c r="S191" i="24"/>
  <c r="G192" i="24"/>
  <c r="S192" i="24"/>
  <c r="G193" i="24"/>
  <c r="S193" i="24"/>
  <c r="G194" i="24"/>
  <c r="S194" i="24"/>
  <c r="G195" i="24"/>
  <c r="S195" i="24"/>
  <c r="G196" i="24"/>
  <c r="S196" i="24"/>
  <c r="G197" i="24"/>
  <c r="S197" i="24"/>
  <c r="G198" i="24"/>
  <c r="S198" i="24"/>
  <c r="G199" i="24"/>
  <c r="S199" i="24"/>
  <c r="G200" i="24"/>
  <c r="S200" i="24"/>
  <c r="G201" i="24"/>
  <c r="S201" i="24"/>
  <c r="G202" i="24"/>
  <c r="S202" i="24"/>
  <c r="G203" i="24"/>
  <c r="S203" i="24"/>
  <c r="G204" i="24"/>
  <c r="S204" i="24"/>
  <c r="G205" i="24"/>
  <c r="S205" i="24"/>
  <c r="G206" i="24"/>
  <c r="S206" i="24"/>
  <c r="G207" i="24"/>
  <c r="S207" i="24"/>
  <c r="G208" i="24"/>
  <c r="S208" i="24"/>
  <c r="G209" i="24"/>
  <c r="S209" i="24"/>
  <c r="G210" i="24"/>
  <c r="S210" i="24"/>
  <c r="G211" i="24"/>
  <c r="S211" i="24"/>
  <c r="G212" i="24"/>
  <c r="S212" i="24"/>
  <c r="G213" i="24"/>
  <c r="S213" i="24"/>
  <c r="G214" i="24"/>
  <c r="S214" i="24"/>
  <c r="G215" i="24"/>
  <c r="S215" i="24"/>
  <c r="G216" i="24"/>
  <c r="S216" i="24"/>
  <c r="G217" i="24"/>
  <c r="S217" i="24"/>
  <c r="G218" i="24"/>
  <c r="S218" i="24"/>
  <c r="G219" i="24"/>
  <c r="S219" i="24"/>
  <c r="G220" i="24"/>
  <c r="S220" i="24"/>
  <c r="G221" i="24"/>
  <c r="S221" i="24"/>
  <c r="G222" i="24"/>
  <c r="S222" i="24"/>
  <c r="G223" i="24"/>
  <c r="S223" i="24"/>
  <c r="G224" i="24"/>
  <c r="S224" i="24"/>
  <c r="G225" i="24"/>
  <c r="S225" i="24"/>
  <c r="G226" i="24"/>
  <c r="S226" i="24"/>
  <c r="G227" i="24"/>
  <c r="S227" i="24"/>
  <c r="G228" i="24"/>
  <c r="S228" i="24"/>
  <c r="G229" i="24"/>
  <c r="S229" i="24"/>
  <c r="G230" i="24"/>
  <c r="S230" i="24"/>
  <c r="G231" i="24"/>
  <c r="S231" i="24"/>
  <c r="G232" i="24"/>
  <c r="S232" i="24"/>
  <c r="G233" i="24"/>
  <c r="S233" i="24"/>
  <c r="G234" i="24"/>
  <c r="S234" i="24"/>
  <c r="G235" i="24"/>
  <c r="S235" i="24"/>
  <c r="G236" i="24"/>
  <c r="S236" i="24"/>
  <c r="G237" i="24"/>
  <c r="S237" i="24"/>
  <c r="G238" i="24"/>
  <c r="S238" i="24"/>
  <c r="G239" i="24"/>
  <c r="S239" i="24"/>
  <c r="G240" i="24"/>
  <c r="S240" i="24"/>
  <c r="G241" i="24"/>
  <c r="S241" i="24"/>
  <c r="G242" i="24"/>
  <c r="S242" i="24"/>
  <c r="G243" i="24"/>
  <c r="S243" i="24"/>
  <c r="G244" i="24"/>
  <c r="S244" i="24"/>
  <c r="G245" i="24"/>
  <c r="S245" i="24"/>
  <c r="G246" i="24"/>
  <c r="S246" i="24"/>
  <c r="G247" i="24"/>
  <c r="S247" i="24"/>
  <c r="G248" i="24"/>
  <c r="S248" i="24"/>
  <c r="G249" i="24"/>
  <c r="S249" i="24"/>
  <c r="G250" i="24"/>
  <c r="S250" i="24"/>
  <c r="G251" i="24"/>
  <c r="S251" i="24"/>
  <c r="G252" i="24"/>
  <c r="S252" i="24"/>
  <c r="G253" i="24"/>
  <c r="S253" i="24"/>
  <c r="G254" i="24"/>
  <c r="S254" i="24"/>
  <c r="G255" i="24"/>
  <c r="S255" i="24"/>
  <c r="G256" i="24"/>
  <c r="S256" i="24"/>
  <c r="G257" i="24"/>
  <c r="S257" i="24"/>
  <c r="G258" i="24"/>
  <c r="S258" i="24"/>
  <c r="G259" i="24"/>
  <c r="S259" i="24"/>
  <c r="G260" i="24"/>
  <c r="S260" i="24"/>
  <c r="G261" i="24"/>
  <c r="S261" i="24"/>
  <c r="G262" i="24"/>
  <c r="S262" i="24"/>
  <c r="G263" i="24"/>
  <c r="S263" i="24"/>
  <c r="G264" i="24"/>
  <c r="S264" i="24"/>
  <c r="G265" i="24"/>
  <c r="S265" i="24"/>
  <c r="G266" i="24"/>
  <c r="S266" i="24"/>
  <c r="G267" i="24"/>
  <c r="S267" i="24"/>
  <c r="G268" i="24"/>
  <c r="S268" i="24"/>
  <c r="G269" i="24"/>
  <c r="S269" i="24"/>
  <c r="G270" i="24"/>
  <c r="S270" i="24"/>
  <c r="G271" i="24"/>
  <c r="S271" i="24"/>
  <c r="G272" i="24"/>
  <c r="S272" i="24"/>
  <c r="G273" i="24"/>
  <c r="S273" i="24"/>
  <c r="G274" i="24"/>
  <c r="S274" i="24"/>
  <c r="G275" i="24"/>
  <c r="S275" i="24"/>
  <c r="G276" i="24"/>
  <c r="S276" i="24"/>
  <c r="G277" i="24"/>
  <c r="S277" i="24"/>
  <c r="G278" i="24"/>
  <c r="S278" i="24"/>
  <c r="G279" i="24"/>
  <c r="S279" i="24"/>
  <c r="G280" i="24"/>
  <c r="S280" i="24"/>
  <c r="G281" i="24"/>
  <c r="S281" i="24"/>
  <c r="G282" i="24"/>
  <c r="S282" i="24"/>
  <c r="G283" i="24"/>
  <c r="S283" i="24"/>
  <c r="G284" i="24"/>
  <c r="S284" i="24"/>
  <c r="G285" i="24"/>
  <c r="S285" i="24"/>
  <c r="G286" i="24"/>
  <c r="S286" i="24"/>
  <c r="G287" i="24"/>
  <c r="S287" i="24"/>
  <c r="G288" i="24"/>
  <c r="S288" i="24"/>
  <c r="G289" i="24"/>
  <c r="S289" i="24"/>
  <c r="G290" i="24"/>
  <c r="S290" i="24"/>
  <c r="G291" i="24"/>
  <c r="S291" i="24"/>
  <c r="G292" i="24"/>
  <c r="S292" i="24"/>
  <c r="G293" i="24"/>
  <c r="S293" i="24"/>
  <c r="G294" i="24"/>
  <c r="S294" i="24"/>
  <c r="G295" i="24"/>
  <c r="S295" i="24"/>
  <c r="G296" i="24"/>
  <c r="S296" i="24"/>
  <c r="G297" i="24"/>
  <c r="S297" i="24"/>
  <c r="G298" i="24"/>
  <c r="S298" i="24"/>
  <c r="G299" i="24"/>
  <c r="S299" i="24"/>
  <c r="G300" i="24"/>
  <c r="S300" i="24"/>
  <c r="G301" i="24"/>
  <c r="S301" i="24"/>
  <c r="G302" i="24"/>
  <c r="S302" i="24"/>
  <c r="G303" i="24"/>
  <c r="S303" i="24"/>
  <c r="G304" i="24"/>
  <c r="S304" i="24"/>
  <c r="G305" i="24"/>
  <c r="S305" i="24"/>
  <c r="G306" i="24"/>
  <c r="S306" i="24"/>
  <c r="G307" i="24"/>
  <c r="S307" i="24"/>
  <c r="G308" i="24"/>
  <c r="S308" i="24"/>
  <c r="G309" i="24"/>
  <c r="S309" i="24"/>
  <c r="G310" i="24"/>
  <c r="S310" i="24"/>
  <c r="G311" i="24"/>
  <c r="S311" i="24"/>
  <c r="G312" i="24"/>
  <c r="S312" i="24"/>
  <c r="G313" i="24"/>
  <c r="S313" i="24"/>
  <c r="G314" i="24"/>
  <c r="S314" i="24"/>
  <c r="G315" i="24"/>
  <c r="S315" i="24"/>
  <c r="G316" i="24"/>
  <c r="S316" i="24"/>
  <c r="G317" i="24"/>
  <c r="S317" i="24"/>
  <c r="G318" i="24"/>
  <c r="S318" i="24"/>
  <c r="G319" i="24"/>
  <c r="S319" i="24"/>
  <c r="G320" i="24"/>
  <c r="S320" i="24"/>
  <c r="G321" i="24"/>
  <c r="S321" i="24"/>
  <c r="G322" i="24"/>
  <c r="S322" i="24"/>
  <c r="G323" i="24"/>
  <c r="S323" i="24"/>
  <c r="G324" i="24"/>
  <c r="S324" i="24"/>
  <c r="G325" i="24"/>
  <c r="S325" i="24"/>
  <c r="G326" i="24"/>
  <c r="S326" i="24"/>
  <c r="G327" i="24"/>
  <c r="S327" i="24"/>
  <c r="G328" i="24"/>
  <c r="S328" i="24"/>
  <c r="G329" i="24"/>
  <c r="S329" i="24"/>
  <c r="G330" i="24"/>
  <c r="S330" i="24"/>
  <c r="G331" i="24"/>
  <c r="S331" i="24"/>
  <c r="G332" i="24"/>
  <c r="S332" i="24"/>
  <c r="G333" i="24"/>
  <c r="S333" i="24"/>
  <c r="G334" i="24"/>
  <c r="S334" i="24"/>
  <c r="G335" i="24"/>
  <c r="S335" i="24"/>
  <c r="G336" i="24"/>
  <c r="S336" i="24"/>
  <c r="G337" i="24"/>
  <c r="S337" i="24"/>
  <c r="G338" i="24"/>
  <c r="S338" i="24"/>
  <c r="G339" i="24"/>
  <c r="S339" i="24"/>
  <c r="G340" i="24"/>
  <c r="S340" i="24"/>
  <c r="G341" i="24"/>
  <c r="S341" i="24"/>
  <c r="G342" i="24"/>
  <c r="S342" i="24"/>
  <c r="G343" i="24"/>
  <c r="S343" i="24"/>
  <c r="G344" i="24"/>
  <c r="S344" i="24"/>
  <c r="G345" i="24"/>
  <c r="S345" i="24"/>
  <c r="G346" i="24"/>
  <c r="S346" i="24"/>
  <c r="G347" i="24"/>
  <c r="S347" i="24"/>
  <c r="G348" i="24"/>
  <c r="S348" i="24"/>
  <c r="G349" i="24"/>
  <c r="S349" i="24"/>
  <c r="G350" i="24"/>
  <c r="S350" i="24"/>
  <c r="G351" i="24"/>
  <c r="S351" i="24"/>
  <c r="G352" i="24"/>
  <c r="S352" i="24"/>
  <c r="G353" i="24"/>
  <c r="S353" i="24"/>
  <c r="G354" i="24"/>
  <c r="S354" i="24"/>
  <c r="G355" i="24"/>
  <c r="S355" i="24"/>
  <c r="G356" i="24"/>
  <c r="S356" i="24"/>
  <c r="G357" i="24"/>
  <c r="S357" i="24"/>
  <c r="G358" i="24"/>
  <c r="S358" i="24"/>
  <c r="G359" i="24"/>
  <c r="S359" i="24"/>
  <c r="G360" i="24"/>
  <c r="S360" i="24"/>
  <c r="G361" i="24"/>
  <c r="S361" i="24"/>
  <c r="G362" i="24"/>
  <c r="S362" i="24"/>
  <c r="G363" i="24"/>
  <c r="S363" i="24"/>
  <c r="G364" i="24"/>
  <c r="S364" i="24"/>
  <c r="G365" i="24"/>
  <c r="S365" i="24"/>
  <c r="G366" i="24"/>
  <c r="S366" i="24"/>
  <c r="G367" i="24"/>
  <c r="S367" i="24"/>
  <c r="S368" i="24"/>
  <c r="A24" i="24"/>
  <c r="B14" i="24"/>
  <c r="B15" i="24"/>
  <c r="B16" i="24"/>
  <c r="B17" i="24"/>
  <c r="B18" i="24"/>
  <c r="B19" i="24"/>
  <c r="B20" i="24"/>
  <c r="N2" i="22"/>
  <c r="N3" i="22"/>
  <c r="N4" i="22"/>
  <c r="N5" i="22"/>
  <c r="N6" i="22"/>
  <c r="N7" i="22"/>
  <c r="N8" i="22"/>
  <c r="N9" i="22"/>
  <c r="N10" i="22"/>
  <c r="N11" i="22"/>
  <c r="N12" i="22"/>
  <c r="N13" i="22"/>
  <c r="N14" i="22"/>
  <c r="N15" i="22"/>
  <c r="N16" i="22"/>
  <c r="N17" i="22"/>
  <c r="N18" i="22"/>
  <c r="N19" i="22"/>
  <c r="N20" i="22"/>
  <c r="B3" i="21"/>
  <c r="B4" i="21"/>
  <c r="B5" i="21"/>
  <c r="B6" i="21"/>
  <c r="B7" i="21"/>
  <c r="B8" i="21"/>
  <c r="B9" i="21"/>
  <c r="B10" i="21"/>
  <c r="B11" i="21"/>
  <c r="B12" i="21"/>
  <c r="B13" i="21"/>
  <c r="B14" i="21"/>
  <c r="B15" i="21"/>
  <c r="B16" i="21"/>
  <c r="B17" i="21"/>
  <c r="B18" i="21"/>
  <c r="B19" i="21"/>
  <c r="B20" i="21"/>
  <c r="B3" i="20"/>
  <c r="B4" i="20"/>
  <c r="B5" i="20"/>
  <c r="B6" i="20"/>
  <c r="B7" i="20"/>
  <c r="B8" i="20"/>
  <c r="B9" i="20"/>
  <c r="B10" i="20"/>
  <c r="B11" i="20"/>
  <c r="B12" i="20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G6" i="20"/>
  <c r="G5" i="20"/>
  <c r="G4" i="20"/>
  <c r="G3" i="20"/>
  <c r="G2" i="20"/>
  <c r="A3" i="20"/>
  <c r="A4" i="20"/>
  <c r="A5" i="20"/>
  <c r="A6" i="20"/>
  <c r="A7" i="20"/>
  <c r="A8" i="20"/>
  <c r="A9" i="20"/>
  <c r="A10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A29" i="20"/>
  <c r="A30" i="20"/>
  <c r="A31" i="20"/>
  <c r="A32" i="20"/>
  <c r="A33" i="20"/>
  <c r="A34" i="20"/>
  <c r="A35" i="20"/>
  <c r="A36" i="20"/>
  <c r="A37" i="20"/>
  <c r="A38" i="20"/>
  <c r="B2" i="14"/>
  <c r="C2" i="14"/>
  <c r="D2" i="14"/>
  <c r="E2" i="14"/>
  <c r="F2" i="14"/>
  <c r="G2" i="14"/>
  <c r="H2" i="14"/>
  <c r="I2" i="14"/>
  <c r="J2" i="14"/>
  <c r="K2" i="14"/>
  <c r="L2" i="14"/>
  <c r="M2" i="14"/>
  <c r="N2" i="14"/>
  <c r="O2" i="14"/>
  <c r="P2" i="14"/>
  <c r="Q2" i="14"/>
  <c r="R2" i="14"/>
  <c r="S2" i="14"/>
  <c r="T2" i="14"/>
  <c r="U2" i="14"/>
  <c r="V2" i="14"/>
  <c r="W2" i="14"/>
  <c r="X2" i="14"/>
  <c r="Y2" i="14"/>
  <c r="Z2" i="14"/>
  <c r="AA2" i="14"/>
  <c r="AB2" i="14"/>
  <c r="AC2" i="14"/>
  <c r="AD2" i="14"/>
  <c r="AE2" i="14"/>
  <c r="B3" i="14"/>
  <c r="C3" i="14"/>
  <c r="D3" i="14"/>
  <c r="E3" i="14"/>
  <c r="F3" i="14"/>
  <c r="G3" i="14"/>
  <c r="H3" i="14"/>
  <c r="I3" i="14"/>
  <c r="J3" i="14"/>
  <c r="K3" i="14"/>
  <c r="L3" i="14"/>
  <c r="M3" i="14"/>
  <c r="N3" i="14"/>
  <c r="O3" i="14"/>
  <c r="P3" i="14"/>
  <c r="Q3" i="14"/>
  <c r="R3" i="14"/>
  <c r="S3" i="14"/>
  <c r="T3" i="14"/>
  <c r="U3" i="14"/>
  <c r="V3" i="14"/>
  <c r="W3" i="14"/>
  <c r="X3" i="14"/>
  <c r="Y3" i="14"/>
  <c r="Z3" i="14"/>
  <c r="AA3" i="14"/>
  <c r="AB3" i="14"/>
  <c r="AC3" i="14"/>
  <c r="AD3" i="14"/>
  <c r="AE3" i="14"/>
  <c r="B4" i="14"/>
  <c r="C4" i="14"/>
  <c r="D4" i="14"/>
  <c r="E4" i="14"/>
  <c r="F4" i="14"/>
  <c r="G4" i="14"/>
  <c r="H4" i="14"/>
  <c r="I4" i="14"/>
  <c r="J4" i="14"/>
  <c r="K4" i="14"/>
  <c r="L4" i="14"/>
  <c r="M4" i="14"/>
  <c r="N4" i="14"/>
  <c r="O4" i="14"/>
  <c r="P4" i="14"/>
  <c r="Q4" i="14"/>
  <c r="R4" i="14"/>
  <c r="S4" i="14"/>
  <c r="T4" i="14"/>
  <c r="U4" i="14"/>
  <c r="V4" i="14"/>
  <c r="W4" i="14"/>
  <c r="X4" i="14"/>
  <c r="Y4" i="14"/>
  <c r="Z4" i="14"/>
  <c r="AA4" i="14"/>
  <c r="AB4" i="14"/>
  <c r="AC4" i="14"/>
  <c r="AD4" i="14"/>
  <c r="AE4" i="14"/>
  <c r="B5" i="14"/>
  <c r="C5" i="14"/>
  <c r="D5" i="14"/>
  <c r="E5" i="14"/>
  <c r="F5" i="14"/>
  <c r="G5" i="14"/>
  <c r="H5" i="14"/>
  <c r="I5" i="14"/>
  <c r="J5" i="14"/>
  <c r="K5" i="14"/>
  <c r="L5" i="14"/>
  <c r="M5" i="14"/>
  <c r="N5" i="14"/>
  <c r="O5" i="14"/>
  <c r="P5" i="14"/>
  <c r="Q5" i="14"/>
  <c r="R5" i="14"/>
  <c r="S5" i="14"/>
  <c r="T5" i="14"/>
  <c r="U5" i="14"/>
  <c r="V5" i="14"/>
  <c r="W5" i="14"/>
  <c r="X5" i="14"/>
  <c r="Y5" i="14"/>
  <c r="Z5" i="14"/>
  <c r="AA5" i="14"/>
  <c r="AB5" i="14"/>
  <c r="AC5" i="14"/>
  <c r="AD5" i="14"/>
  <c r="AE5" i="14"/>
  <c r="B6" i="14"/>
  <c r="C6" i="14"/>
  <c r="D6" i="14"/>
  <c r="E6" i="14"/>
  <c r="F6" i="14"/>
  <c r="G6" i="14"/>
  <c r="H6" i="14"/>
  <c r="I6" i="14"/>
  <c r="J6" i="14"/>
  <c r="K6" i="14"/>
  <c r="L6" i="14"/>
  <c r="M6" i="14"/>
  <c r="N6" i="14"/>
  <c r="O6" i="14"/>
  <c r="P6" i="14"/>
  <c r="Q6" i="14"/>
  <c r="R6" i="14"/>
  <c r="S6" i="14"/>
  <c r="T6" i="14"/>
  <c r="U6" i="14"/>
  <c r="V6" i="14"/>
  <c r="W6" i="14"/>
  <c r="X6" i="14"/>
  <c r="Y6" i="14"/>
  <c r="Z6" i="14"/>
  <c r="AA6" i="14"/>
  <c r="AB6" i="14"/>
  <c r="AC6" i="14"/>
  <c r="AD6" i="14"/>
  <c r="AE6" i="14"/>
  <c r="B7" i="14"/>
  <c r="C7" i="14"/>
  <c r="D7" i="14"/>
  <c r="E7" i="14"/>
  <c r="F7" i="14"/>
  <c r="G7" i="14"/>
  <c r="H7" i="14"/>
  <c r="I7" i="14"/>
  <c r="J7" i="14"/>
  <c r="K7" i="14"/>
  <c r="L7" i="14"/>
  <c r="M7" i="14"/>
  <c r="N7" i="14"/>
  <c r="O7" i="14"/>
  <c r="P7" i="14"/>
  <c r="Q7" i="14"/>
  <c r="R7" i="14"/>
  <c r="S7" i="14"/>
  <c r="T7" i="14"/>
  <c r="U7" i="14"/>
  <c r="V7" i="14"/>
  <c r="W7" i="14"/>
  <c r="X7" i="14"/>
  <c r="Y7" i="14"/>
  <c r="Z7" i="14"/>
  <c r="AA7" i="14"/>
  <c r="AB7" i="14"/>
  <c r="AC7" i="14"/>
  <c r="AD7" i="14"/>
  <c r="AE7" i="14"/>
  <c r="B8" i="14"/>
  <c r="C8" i="14"/>
  <c r="D8" i="14"/>
  <c r="E8" i="14"/>
  <c r="F8" i="14"/>
  <c r="G8" i="14"/>
  <c r="H8" i="14"/>
  <c r="I8" i="14"/>
  <c r="J8" i="14"/>
  <c r="K8" i="14"/>
  <c r="L8" i="14"/>
  <c r="M8" i="14"/>
  <c r="N8" i="14"/>
  <c r="O8" i="14"/>
  <c r="P8" i="14"/>
  <c r="Q8" i="14"/>
  <c r="R8" i="14"/>
  <c r="S8" i="14"/>
  <c r="T8" i="14"/>
  <c r="U8" i="14"/>
  <c r="V8" i="14"/>
  <c r="W8" i="14"/>
  <c r="X8" i="14"/>
  <c r="Y8" i="14"/>
  <c r="Z8" i="14"/>
  <c r="AA8" i="14"/>
  <c r="AB8" i="14"/>
  <c r="AC8" i="14"/>
  <c r="AD8" i="14"/>
  <c r="AE8" i="14"/>
  <c r="B9" i="14"/>
  <c r="C9" i="14"/>
  <c r="D9" i="14"/>
  <c r="E9" i="14"/>
  <c r="F9" i="14"/>
  <c r="G9" i="14"/>
  <c r="H9" i="14"/>
  <c r="I9" i="14"/>
  <c r="J9" i="14"/>
  <c r="K9" i="14"/>
  <c r="L9" i="14"/>
  <c r="M9" i="14"/>
  <c r="N9" i="14"/>
  <c r="O9" i="14"/>
  <c r="P9" i="14"/>
  <c r="Q9" i="14"/>
  <c r="R9" i="14"/>
  <c r="S9" i="14"/>
  <c r="T9" i="14"/>
  <c r="U9" i="14"/>
  <c r="V9" i="14"/>
  <c r="W9" i="14"/>
  <c r="X9" i="14"/>
  <c r="Y9" i="14"/>
  <c r="Z9" i="14"/>
  <c r="AA9" i="14"/>
  <c r="AB9" i="14"/>
  <c r="AC9" i="14"/>
  <c r="AD9" i="14"/>
  <c r="AE9" i="14"/>
  <c r="B10" i="14"/>
  <c r="C10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0" i="14"/>
  <c r="S10" i="14"/>
  <c r="T10" i="14"/>
  <c r="U10" i="14"/>
  <c r="V10" i="14"/>
  <c r="W10" i="14"/>
  <c r="X10" i="14"/>
  <c r="Y10" i="14"/>
  <c r="Z10" i="14"/>
  <c r="AA10" i="14"/>
  <c r="AB10" i="14"/>
  <c r="AC10" i="14"/>
  <c r="AD10" i="14"/>
  <c r="AE10" i="14"/>
  <c r="B11" i="14"/>
  <c r="C11" i="14"/>
  <c r="D11" i="14"/>
  <c r="E11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R11" i="14"/>
  <c r="S11" i="14"/>
  <c r="T11" i="14"/>
  <c r="U11" i="14"/>
  <c r="V11" i="14"/>
  <c r="W11" i="14"/>
  <c r="X11" i="14"/>
  <c r="Y11" i="14"/>
  <c r="Z11" i="14"/>
  <c r="AA11" i="14"/>
  <c r="AB11" i="14"/>
  <c r="AC11" i="14"/>
  <c r="AD11" i="14"/>
  <c r="AE11" i="14"/>
  <c r="B12" i="14"/>
  <c r="C12" i="14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R12" i="14"/>
  <c r="S12" i="14"/>
  <c r="T12" i="14"/>
  <c r="U12" i="14"/>
  <c r="V12" i="14"/>
  <c r="W12" i="14"/>
  <c r="X12" i="14"/>
  <c r="Y12" i="14"/>
  <c r="Z12" i="14"/>
  <c r="AA12" i="14"/>
  <c r="AB12" i="14"/>
  <c r="AC12" i="14"/>
  <c r="AD12" i="14"/>
  <c r="AE12" i="14"/>
  <c r="B13" i="14"/>
  <c r="C13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Q13" i="14"/>
  <c r="R13" i="14"/>
  <c r="S13" i="14"/>
  <c r="T13" i="14"/>
  <c r="U13" i="14"/>
  <c r="V13" i="14"/>
  <c r="W13" i="14"/>
  <c r="X13" i="14"/>
  <c r="Y13" i="14"/>
  <c r="Z13" i="14"/>
  <c r="AA13" i="14"/>
  <c r="AB13" i="14"/>
  <c r="AC13" i="14"/>
  <c r="AD13" i="14"/>
  <c r="AE13" i="14"/>
  <c r="B14" i="14"/>
  <c r="C14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Q14" i="14"/>
  <c r="R14" i="14"/>
  <c r="S14" i="14"/>
  <c r="T14" i="14"/>
  <c r="U14" i="14"/>
  <c r="V14" i="14"/>
  <c r="W14" i="14"/>
  <c r="X14" i="14"/>
  <c r="Y14" i="14"/>
  <c r="Z14" i="14"/>
  <c r="AA14" i="14"/>
  <c r="AB14" i="14"/>
  <c r="AC14" i="14"/>
  <c r="AD14" i="14"/>
  <c r="AE14" i="14"/>
  <c r="B15" i="14"/>
  <c r="C15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Q15" i="14"/>
  <c r="R15" i="14"/>
  <c r="S15" i="14"/>
  <c r="T15" i="14"/>
  <c r="U15" i="14"/>
  <c r="V15" i="14"/>
  <c r="W15" i="14"/>
  <c r="X15" i="14"/>
  <c r="Y15" i="14"/>
  <c r="Z15" i="14"/>
  <c r="AA15" i="14"/>
  <c r="AB15" i="14"/>
  <c r="AC15" i="14"/>
  <c r="AD15" i="14"/>
  <c r="AE15" i="14"/>
  <c r="B16" i="14"/>
  <c r="C16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R16" i="14"/>
  <c r="S16" i="14"/>
  <c r="T16" i="14"/>
  <c r="U16" i="14"/>
  <c r="V16" i="14"/>
  <c r="W16" i="14"/>
  <c r="X16" i="14"/>
  <c r="Y16" i="14"/>
  <c r="Z16" i="14"/>
  <c r="AA16" i="14"/>
  <c r="AB16" i="14"/>
  <c r="AC16" i="14"/>
  <c r="AD16" i="14"/>
  <c r="AE16" i="14"/>
  <c r="B17" i="14"/>
  <c r="C17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Q17" i="14"/>
  <c r="R17" i="14"/>
  <c r="S17" i="14"/>
  <c r="T17" i="14"/>
  <c r="U17" i="14"/>
  <c r="V17" i="14"/>
  <c r="W17" i="14"/>
  <c r="X17" i="14"/>
  <c r="Y17" i="14"/>
  <c r="Z17" i="14"/>
  <c r="AA17" i="14"/>
  <c r="AB17" i="14"/>
  <c r="AC17" i="14"/>
  <c r="AD17" i="14"/>
  <c r="AE17" i="14"/>
  <c r="B18" i="14"/>
  <c r="C18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Q18" i="14"/>
  <c r="R18" i="14"/>
  <c r="S18" i="14"/>
  <c r="T18" i="14"/>
  <c r="U18" i="14"/>
  <c r="V18" i="14"/>
  <c r="W18" i="14"/>
  <c r="X18" i="14"/>
  <c r="Y18" i="14"/>
  <c r="Z18" i="14"/>
  <c r="AA18" i="14"/>
  <c r="AB18" i="14"/>
  <c r="AC18" i="14"/>
  <c r="AD18" i="14"/>
  <c r="AE18" i="14"/>
  <c r="B19" i="14"/>
  <c r="C19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Q19" i="14"/>
  <c r="R19" i="14"/>
  <c r="S19" i="14"/>
  <c r="T19" i="14"/>
  <c r="U19" i="14"/>
  <c r="V19" i="14"/>
  <c r="W19" i="14"/>
  <c r="X19" i="14"/>
  <c r="Y19" i="14"/>
  <c r="Z19" i="14"/>
  <c r="AA19" i="14"/>
  <c r="AB19" i="14"/>
  <c r="AC19" i="14"/>
  <c r="AD19" i="14"/>
  <c r="AE19" i="14"/>
  <c r="B20" i="14"/>
  <c r="C20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Q20" i="14"/>
  <c r="R20" i="14"/>
  <c r="S20" i="14"/>
  <c r="T20" i="14"/>
  <c r="U20" i="14"/>
  <c r="V20" i="14"/>
  <c r="W20" i="14"/>
  <c r="X20" i="14"/>
  <c r="Y20" i="14"/>
  <c r="Z20" i="14"/>
  <c r="AA20" i="14"/>
  <c r="AB20" i="14"/>
  <c r="AC20" i="14"/>
  <c r="AD20" i="14"/>
  <c r="AE20" i="14"/>
  <c r="B21" i="14"/>
  <c r="C21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Q21" i="14"/>
  <c r="R21" i="14"/>
  <c r="S21" i="14"/>
  <c r="T21" i="14"/>
  <c r="U21" i="14"/>
  <c r="V21" i="14"/>
  <c r="W21" i="14"/>
  <c r="X21" i="14"/>
  <c r="Y21" i="14"/>
  <c r="Z21" i="14"/>
  <c r="AA21" i="14"/>
  <c r="AB21" i="14"/>
  <c r="AC21" i="14"/>
  <c r="AD21" i="14"/>
  <c r="AE21" i="14"/>
  <c r="B22" i="14"/>
  <c r="C22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Q22" i="14"/>
  <c r="R22" i="14"/>
  <c r="S22" i="14"/>
  <c r="T22" i="14"/>
  <c r="U22" i="14"/>
  <c r="V22" i="14"/>
  <c r="W22" i="14"/>
  <c r="X22" i="14"/>
  <c r="Y22" i="14"/>
  <c r="Z22" i="14"/>
  <c r="AA22" i="14"/>
  <c r="AB22" i="14"/>
  <c r="AC22" i="14"/>
  <c r="AD22" i="14"/>
  <c r="AE22" i="14"/>
  <c r="B23" i="14"/>
  <c r="C23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R23" i="14"/>
  <c r="S23" i="14"/>
  <c r="T23" i="14"/>
  <c r="U23" i="14"/>
  <c r="V23" i="14"/>
  <c r="W23" i="14"/>
  <c r="X23" i="14"/>
  <c r="Y23" i="14"/>
  <c r="Z23" i="14"/>
  <c r="AA23" i="14"/>
  <c r="AB23" i="14"/>
  <c r="AC23" i="14"/>
  <c r="AD23" i="14"/>
  <c r="AE23" i="14"/>
  <c r="B24" i="14"/>
  <c r="C24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Q24" i="14"/>
  <c r="R24" i="14"/>
  <c r="S24" i="14"/>
  <c r="T24" i="14"/>
  <c r="U24" i="14"/>
  <c r="V24" i="14"/>
  <c r="W24" i="14"/>
  <c r="X24" i="14"/>
  <c r="Y24" i="14"/>
  <c r="Z24" i="14"/>
  <c r="AA24" i="14"/>
  <c r="AB24" i="14"/>
  <c r="AC24" i="14"/>
  <c r="AD24" i="14"/>
  <c r="AE24" i="14"/>
  <c r="B25" i="14"/>
  <c r="C25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T25" i="14"/>
  <c r="U25" i="14"/>
  <c r="V25" i="14"/>
  <c r="W25" i="14"/>
  <c r="X25" i="14"/>
  <c r="Y25" i="14"/>
  <c r="Z25" i="14"/>
  <c r="AA25" i="14"/>
  <c r="AB25" i="14"/>
  <c r="AC25" i="14"/>
  <c r="AD25" i="14"/>
  <c r="AE25" i="14"/>
  <c r="B26" i="14"/>
  <c r="C26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T26" i="14"/>
  <c r="U26" i="14"/>
  <c r="V26" i="14"/>
  <c r="W26" i="14"/>
  <c r="X26" i="14"/>
  <c r="Y26" i="14"/>
  <c r="Z26" i="14"/>
  <c r="AA26" i="14"/>
  <c r="AB26" i="14"/>
  <c r="AC26" i="14"/>
  <c r="AD26" i="14"/>
  <c r="AE26" i="14"/>
  <c r="B27" i="14"/>
  <c r="C27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Q27" i="14"/>
  <c r="R27" i="14"/>
  <c r="S27" i="14"/>
  <c r="T27" i="14"/>
  <c r="U27" i="14"/>
  <c r="V27" i="14"/>
  <c r="W27" i="14"/>
  <c r="X27" i="14"/>
  <c r="Y27" i="14"/>
  <c r="Z27" i="14"/>
  <c r="AA27" i="14"/>
  <c r="AB27" i="14"/>
  <c r="AC27" i="14"/>
  <c r="AD27" i="14"/>
  <c r="AE27" i="14"/>
  <c r="B28" i="14"/>
  <c r="C28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Q28" i="14"/>
  <c r="R28" i="14"/>
  <c r="S28" i="14"/>
  <c r="T28" i="14"/>
  <c r="U28" i="14"/>
  <c r="V28" i="14"/>
  <c r="W28" i="14"/>
  <c r="X28" i="14"/>
  <c r="Y28" i="14"/>
  <c r="Z28" i="14"/>
  <c r="AA28" i="14"/>
  <c r="AB28" i="14"/>
  <c r="AC28" i="14"/>
  <c r="AD28" i="14"/>
  <c r="AE28" i="14"/>
  <c r="B29" i="14"/>
  <c r="C29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Q29" i="14"/>
  <c r="R29" i="14"/>
  <c r="S29" i="14"/>
  <c r="T29" i="14"/>
  <c r="U29" i="14"/>
  <c r="V29" i="14"/>
  <c r="W29" i="14"/>
  <c r="X29" i="14"/>
  <c r="Y29" i="14"/>
  <c r="Z29" i="14"/>
  <c r="AA29" i="14"/>
  <c r="AB29" i="14"/>
  <c r="AC29" i="14"/>
  <c r="AD29" i="14"/>
  <c r="AE29" i="14"/>
  <c r="B30" i="14"/>
  <c r="C30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Q30" i="14"/>
  <c r="R30" i="14"/>
  <c r="S30" i="14"/>
  <c r="T30" i="14"/>
  <c r="U30" i="14"/>
  <c r="V30" i="14"/>
  <c r="W30" i="14"/>
  <c r="X30" i="14"/>
  <c r="Y30" i="14"/>
  <c r="Z30" i="14"/>
  <c r="AA30" i="14"/>
  <c r="AB30" i="14"/>
  <c r="AC30" i="14"/>
  <c r="AD30" i="14"/>
  <c r="AE30" i="14"/>
  <c r="B31" i="14"/>
  <c r="C31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Q31" i="14"/>
  <c r="R31" i="14"/>
  <c r="S31" i="14"/>
  <c r="T31" i="14"/>
  <c r="U31" i="14"/>
  <c r="V31" i="14"/>
  <c r="W31" i="14"/>
  <c r="X31" i="14"/>
  <c r="Y31" i="14"/>
  <c r="Z31" i="14"/>
  <c r="AA31" i="14"/>
  <c r="AB31" i="14"/>
  <c r="AC31" i="14"/>
  <c r="AD31" i="14"/>
  <c r="AE31" i="14"/>
  <c r="B32" i="14"/>
  <c r="C32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Q32" i="14"/>
  <c r="R32" i="14"/>
  <c r="S32" i="14"/>
  <c r="T32" i="14"/>
  <c r="U32" i="14"/>
  <c r="V32" i="14"/>
  <c r="W32" i="14"/>
  <c r="X32" i="14"/>
  <c r="Y32" i="14"/>
  <c r="Z32" i="14"/>
  <c r="AA32" i="14"/>
  <c r="AB32" i="14"/>
  <c r="AC32" i="14"/>
  <c r="AD32" i="14"/>
  <c r="AE32" i="14"/>
  <c r="B33" i="14"/>
  <c r="C33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Q33" i="14"/>
  <c r="R33" i="14"/>
  <c r="S33" i="14"/>
  <c r="T33" i="14"/>
  <c r="U33" i="14"/>
  <c r="V33" i="14"/>
  <c r="W33" i="14"/>
  <c r="X33" i="14"/>
  <c r="Y33" i="14"/>
  <c r="Z33" i="14"/>
  <c r="AA33" i="14"/>
  <c r="AB33" i="14"/>
  <c r="AC33" i="14"/>
  <c r="AD33" i="14"/>
  <c r="AE33" i="14"/>
  <c r="B34" i="14"/>
  <c r="C34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Q34" i="14"/>
  <c r="R34" i="14"/>
  <c r="S34" i="14"/>
  <c r="T34" i="14"/>
  <c r="U34" i="14"/>
  <c r="V34" i="14"/>
  <c r="W34" i="14"/>
  <c r="X34" i="14"/>
  <c r="Y34" i="14"/>
  <c r="Z34" i="14"/>
  <c r="AA34" i="14"/>
  <c r="AB34" i="14"/>
  <c r="AC34" i="14"/>
  <c r="AD34" i="14"/>
  <c r="AE34" i="14"/>
  <c r="B35" i="14"/>
  <c r="C35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Q35" i="14"/>
  <c r="R35" i="14"/>
  <c r="S35" i="14"/>
  <c r="T35" i="14"/>
  <c r="U35" i="14"/>
  <c r="V35" i="14"/>
  <c r="W35" i="14"/>
  <c r="X35" i="14"/>
  <c r="Y35" i="14"/>
  <c r="Z35" i="14"/>
  <c r="AA35" i="14"/>
  <c r="AB35" i="14"/>
  <c r="AC35" i="14"/>
  <c r="AD35" i="14"/>
  <c r="AE35" i="14"/>
  <c r="B36" i="14"/>
  <c r="C36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Q36" i="14"/>
  <c r="R36" i="14"/>
  <c r="S36" i="14"/>
  <c r="T36" i="14"/>
  <c r="U36" i="14"/>
  <c r="V36" i="14"/>
  <c r="W36" i="14"/>
  <c r="X36" i="14"/>
  <c r="Y36" i="14"/>
  <c r="Z36" i="14"/>
  <c r="AA36" i="14"/>
  <c r="AB36" i="14"/>
  <c r="AC36" i="14"/>
  <c r="AD36" i="14"/>
  <c r="AE36" i="14"/>
  <c r="B37" i="14"/>
  <c r="C37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Q37" i="14"/>
  <c r="R37" i="14"/>
  <c r="S37" i="14"/>
  <c r="T37" i="14"/>
  <c r="U37" i="14"/>
  <c r="V37" i="14"/>
  <c r="W37" i="14"/>
  <c r="X37" i="14"/>
  <c r="Y37" i="14"/>
  <c r="Z37" i="14"/>
  <c r="AA37" i="14"/>
  <c r="AB37" i="14"/>
  <c r="AC37" i="14"/>
  <c r="AD37" i="14"/>
  <c r="AE37" i="14"/>
  <c r="B38" i="14"/>
  <c r="C38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Q38" i="14"/>
  <c r="R38" i="14"/>
  <c r="S38" i="14"/>
  <c r="T38" i="14"/>
  <c r="U38" i="14"/>
  <c r="V38" i="14"/>
  <c r="W38" i="14"/>
  <c r="X38" i="14"/>
  <c r="Y38" i="14"/>
  <c r="Z38" i="14"/>
  <c r="AA38" i="14"/>
  <c r="AB38" i="14"/>
  <c r="AC38" i="14"/>
  <c r="AD38" i="14"/>
  <c r="AE38" i="14"/>
  <c r="B39" i="14"/>
  <c r="C39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Q39" i="14"/>
  <c r="R39" i="14"/>
  <c r="S39" i="14"/>
  <c r="T39" i="14"/>
  <c r="U39" i="14"/>
  <c r="V39" i="14"/>
  <c r="W39" i="14"/>
  <c r="X39" i="14"/>
  <c r="Y39" i="14"/>
  <c r="Z39" i="14"/>
  <c r="AA39" i="14"/>
  <c r="AB39" i="14"/>
  <c r="AC39" i="14"/>
  <c r="AD39" i="14"/>
  <c r="AE39" i="14"/>
  <c r="B40" i="14"/>
  <c r="C40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Q40" i="14"/>
  <c r="R40" i="14"/>
  <c r="S40" i="14"/>
  <c r="T40" i="14"/>
  <c r="U40" i="14"/>
  <c r="V40" i="14"/>
  <c r="W40" i="14"/>
  <c r="X40" i="14"/>
  <c r="Y40" i="14"/>
  <c r="Z40" i="14"/>
  <c r="AA40" i="14"/>
  <c r="AB40" i="14"/>
  <c r="AC40" i="14"/>
  <c r="AD40" i="14"/>
  <c r="AE40" i="14"/>
  <c r="B41" i="14"/>
  <c r="C41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Q41" i="14"/>
  <c r="R41" i="14"/>
  <c r="S41" i="14"/>
  <c r="T41" i="14"/>
  <c r="U41" i="14"/>
  <c r="V41" i="14"/>
  <c r="W41" i="14"/>
  <c r="X41" i="14"/>
  <c r="Y41" i="14"/>
  <c r="Z41" i="14"/>
  <c r="AA41" i="14"/>
  <c r="AB41" i="14"/>
  <c r="AC41" i="14"/>
  <c r="AD41" i="14"/>
  <c r="AE41" i="14"/>
  <c r="B42" i="14"/>
  <c r="C42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Q42" i="14"/>
  <c r="R42" i="14"/>
  <c r="S42" i="14"/>
  <c r="T42" i="14"/>
  <c r="U42" i="14"/>
  <c r="V42" i="14"/>
  <c r="W42" i="14"/>
  <c r="X42" i="14"/>
  <c r="Y42" i="14"/>
  <c r="Z42" i="14"/>
  <c r="AA42" i="14"/>
  <c r="AB42" i="14"/>
  <c r="AC42" i="14"/>
  <c r="AD42" i="14"/>
  <c r="AE42" i="14"/>
  <c r="B43" i="14"/>
  <c r="C43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Q43" i="14"/>
  <c r="R43" i="14"/>
  <c r="S43" i="14"/>
  <c r="T43" i="14"/>
  <c r="U43" i="14"/>
  <c r="V43" i="14"/>
  <c r="W43" i="14"/>
  <c r="X43" i="14"/>
  <c r="Y43" i="14"/>
  <c r="Z43" i="14"/>
  <c r="AA43" i="14"/>
  <c r="AB43" i="14"/>
  <c r="AC43" i="14"/>
  <c r="AD43" i="14"/>
  <c r="AE43" i="14"/>
  <c r="B44" i="14"/>
  <c r="C44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Q44" i="14"/>
  <c r="R44" i="14"/>
  <c r="S44" i="14"/>
  <c r="T44" i="14"/>
  <c r="U44" i="14"/>
  <c r="V44" i="14"/>
  <c r="W44" i="14"/>
  <c r="X44" i="14"/>
  <c r="Y44" i="14"/>
  <c r="Z44" i="14"/>
  <c r="AA44" i="14"/>
  <c r="AB44" i="14"/>
  <c r="AC44" i="14"/>
  <c r="AD44" i="14"/>
  <c r="AE44" i="14"/>
  <c r="B45" i="14"/>
  <c r="C45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Q45" i="14"/>
  <c r="R45" i="14"/>
  <c r="S45" i="14"/>
  <c r="T45" i="14"/>
  <c r="U45" i="14"/>
  <c r="V45" i="14"/>
  <c r="W45" i="14"/>
  <c r="X45" i="14"/>
  <c r="Y45" i="14"/>
  <c r="Z45" i="14"/>
  <c r="AA45" i="14"/>
  <c r="AB45" i="14"/>
  <c r="AC45" i="14"/>
  <c r="AD45" i="14"/>
  <c r="AE45" i="14"/>
  <c r="B46" i="14"/>
  <c r="C46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Q46" i="14"/>
  <c r="R46" i="14"/>
  <c r="S46" i="14"/>
  <c r="T46" i="14"/>
  <c r="U46" i="14"/>
  <c r="V46" i="14"/>
  <c r="W46" i="14"/>
  <c r="X46" i="14"/>
  <c r="Y46" i="14"/>
  <c r="Z46" i="14"/>
  <c r="AA46" i="14"/>
  <c r="AB46" i="14"/>
  <c r="AC46" i="14"/>
  <c r="AD46" i="14"/>
  <c r="AE46" i="14"/>
  <c r="B47" i="14"/>
  <c r="C47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Q47" i="14"/>
  <c r="R47" i="14"/>
  <c r="S47" i="14"/>
  <c r="T47" i="14"/>
  <c r="U47" i="14"/>
  <c r="V47" i="14"/>
  <c r="W47" i="14"/>
  <c r="X47" i="14"/>
  <c r="Y47" i="14"/>
  <c r="Z47" i="14"/>
  <c r="AA47" i="14"/>
  <c r="AB47" i="14"/>
  <c r="AC47" i="14"/>
  <c r="AD47" i="14"/>
  <c r="AE47" i="14"/>
  <c r="B48" i="14"/>
  <c r="C48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Q48" i="14"/>
  <c r="R48" i="14"/>
  <c r="S48" i="14"/>
  <c r="T48" i="14"/>
  <c r="U48" i="14"/>
  <c r="V48" i="14"/>
  <c r="W48" i="14"/>
  <c r="X48" i="14"/>
  <c r="Y48" i="14"/>
  <c r="Z48" i="14"/>
  <c r="AA48" i="14"/>
  <c r="AB48" i="14"/>
  <c r="AC48" i="14"/>
  <c r="AD48" i="14"/>
  <c r="AE48" i="14"/>
  <c r="B49" i="14"/>
  <c r="C49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Q49" i="14"/>
  <c r="R49" i="14"/>
  <c r="S49" i="14"/>
  <c r="T49" i="14"/>
  <c r="U49" i="14"/>
  <c r="V49" i="14"/>
  <c r="W49" i="14"/>
  <c r="X49" i="14"/>
  <c r="Y49" i="14"/>
  <c r="Z49" i="14"/>
  <c r="AA49" i="14"/>
  <c r="AB49" i="14"/>
  <c r="AC49" i="14"/>
  <c r="AD49" i="14"/>
  <c r="AE49" i="14"/>
  <c r="B50" i="14"/>
  <c r="C50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Q50" i="14"/>
  <c r="R50" i="14"/>
  <c r="S50" i="14"/>
  <c r="T50" i="14"/>
  <c r="U50" i="14"/>
  <c r="V50" i="14"/>
  <c r="W50" i="14"/>
  <c r="X50" i="14"/>
  <c r="Y50" i="14"/>
  <c r="Z50" i="14"/>
  <c r="AA50" i="14"/>
  <c r="AB50" i="14"/>
  <c r="AC50" i="14"/>
  <c r="AD50" i="14"/>
  <c r="AE50" i="14"/>
  <c r="B51" i="14"/>
  <c r="C51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Q51" i="14"/>
  <c r="R51" i="14"/>
  <c r="S51" i="14"/>
  <c r="T51" i="14"/>
  <c r="U51" i="14"/>
  <c r="V51" i="14"/>
  <c r="W51" i="14"/>
  <c r="X51" i="14"/>
  <c r="Y51" i="14"/>
  <c r="Z51" i="14"/>
  <c r="AA51" i="14"/>
  <c r="AB51" i="14"/>
  <c r="AC51" i="14"/>
  <c r="AD51" i="14"/>
  <c r="AE51" i="14"/>
  <c r="B52" i="14"/>
  <c r="C52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Q52" i="14"/>
  <c r="R52" i="14"/>
  <c r="S52" i="14"/>
  <c r="T52" i="14"/>
  <c r="U52" i="14"/>
  <c r="V52" i="14"/>
  <c r="W52" i="14"/>
  <c r="X52" i="14"/>
  <c r="Y52" i="14"/>
  <c r="Z52" i="14"/>
  <c r="AA52" i="14"/>
  <c r="AB52" i="14"/>
  <c r="AC52" i="14"/>
  <c r="AD52" i="14"/>
  <c r="AE52" i="14"/>
  <c r="B53" i="14"/>
  <c r="C53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Q53" i="14"/>
  <c r="R53" i="14"/>
  <c r="S53" i="14"/>
  <c r="T53" i="14"/>
  <c r="U53" i="14"/>
  <c r="V53" i="14"/>
  <c r="W53" i="14"/>
  <c r="X53" i="14"/>
  <c r="Y53" i="14"/>
  <c r="Z53" i="14"/>
  <c r="AA53" i="14"/>
  <c r="AB53" i="14"/>
  <c r="AC53" i="14"/>
  <c r="AD53" i="14"/>
  <c r="AE53" i="14"/>
  <c r="B54" i="14"/>
  <c r="C54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Q54" i="14"/>
  <c r="R54" i="14"/>
  <c r="S54" i="14"/>
  <c r="T54" i="14"/>
  <c r="U54" i="14"/>
  <c r="V54" i="14"/>
  <c r="W54" i="14"/>
  <c r="X54" i="14"/>
  <c r="Y54" i="14"/>
  <c r="Z54" i="14"/>
  <c r="AA54" i="14"/>
  <c r="AB54" i="14"/>
  <c r="AC54" i="14"/>
  <c r="AD54" i="14"/>
  <c r="AE54" i="14"/>
  <c r="B55" i="14"/>
  <c r="C55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Q55" i="14"/>
  <c r="R55" i="14"/>
  <c r="S55" i="14"/>
  <c r="T55" i="14"/>
  <c r="U55" i="14"/>
  <c r="V55" i="14"/>
  <c r="W55" i="14"/>
  <c r="X55" i="14"/>
  <c r="Y55" i="14"/>
  <c r="Z55" i="14"/>
  <c r="AA55" i="14"/>
  <c r="AB55" i="14"/>
  <c r="AC55" i="14"/>
  <c r="AD55" i="14"/>
  <c r="AE55" i="14"/>
  <c r="B56" i="14"/>
  <c r="C56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Q56" i="14"/>
  <c r="R56" i="14"/>
  <c r="S56" i="14"/>
  <c r="T56" i="14"/>
  <c r="U56" i="14"/>
  <c r="V56" i="14"/>
  <c r="W56" i="14"/>
  <c r="X56" i="14"/>
  <c r="Y56" i="14"/>
  <c r="Z56" i="14"/>
  <c r="AA56" i="14"/>
  <c r="AB56" i="14"/>
  <c r="AC56" i="14"/>
  <c r="AD56" i="14"/>
  <c r="AE56" i="14"/>
  <c r="B57" i="14"/>
  <c r="C57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Q57" i="14"/>
  <c r="R57" i="14"/>
  <c r="S57" i="14"/>
  <c r="T57" i="14"/>
  <c r="U57" i="14"/>
  <c r="V57" i="14"/>
  <c r="W57" i="14"/>
  <c r="X57" i="14"/>
  <c r="Y57" i="14"/>
  <c r="Z57" i="14"/>
  <c r="AA57" i="14"/>
  <c r="AB57" i="14"/>
  <c r="AC57" i="14"/>
  <c r="AD57" i="14"/>
  <c r="AE57" i="14"/>
  <c r="B58" i="14"/>
  <c r="C58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Q58" i="14"/>
  <c r="R58" i="14"/>
  <c r="S58" i="14"/>
  <c r="T58" i="14"/>
  <c r="U58" i="14"/>
  <c r="V58" i="14"/>
  <c r="W58" i="14"/>
  <c r="X58" i="14"/>
  <c r="Y58" i="14"/>
  <c r="Z58" i="14"/>
  <c r="AA58" i="14"/>
  <c r="AB58" i="14"/>
  <c r="AC58" i="14"/>
  <c r="AD58" i="14"/>
  <c r="AE58" i="14"/>
  <c r="B59" i="14"/>
  <c r="C59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Q59" i="14"/>
  <c r="R59" i="14"/>
  <c r="S59" i="14"/>
  <c r="T59" i="14"/>
  <c r="U59" i="14"/>
  <c r="V59" i="14"/>
  <c r="W59" i="14"/>
  <c r="X59" i="14"/>
  <c r="Y59" i="14"/>
  <c r="Z59" i="14"/>
  <c r="AA59" i="14"/>
  <c r="AB59" i="14"/>
  <c r="AC59" i="14"/>
  <c r="AD59" i="14"/>
  <c r="AE59" i="14"/>
  <c r="B60" i="14"/>
  <c r="C60" i="14"/>
  <c r="D60" i="14"/>
  <c r="E60" i="14"/>
  <c r="F60" i="14"/>
  <c r="G60" i="14"/>
  <c r="H60" i="14"/>
  <c r="I60" i="14"/>
  <c r="J60" i="14"/>
  <c r="K60" i="14"/>
  <c r="L60" i="14"/>
  <c r="M60" i="14"/>
  <c r="N60" i="14"/>
  <c r="O60" i="14"/>
  <c r="P60" i="14"/>
  <c r="Q60" i="14"/>
  <c r="R60" i="14"/>
  <c r="S60" i="14"/>
  <c r="T60" i="14"/>
  <c r="U60" i="14"/>
  <c r="V60" i="14"/>
  <c r="W60" i="14"/>
  <c r="X60" i="14"/>
  <c r="Y60" i="14"/>
  <c r="Z60" i="14"/>
  <c r="AA60" i="14"/>
  <c r="AB60" i="14"/>
  <c r="AC60" i="14"/>
  <c r="AD60" i="14"/>
  <c r="AE60" i="14"/>
  <c r="B61" i="14"/>
  <c r="C61" i="14"/>
  <c r="D61" i="14"/>
  <c r="E61" i="14"/>
  <c r="F61" i="14"/>
  <c r="G61" i="14"/>
  <c r="H61" i="14"/>
  <c r="I61" i="14"/>
  <c r="J61" i="14"/>
  <c r="K61" i="14"/>
  <c r="L61" i="14"/>
  <c r="M61" i="14"/>
  <c r="N61" i="14"/>
  <c r="O61" i="14"/>
  <c r="P61" i="14"/>
  <c r="Q61" i="14"/>
  <c r="R61" i="14"/>
  <c r="S61" i="14"/>
  <c r="T61" i="14"/>
  <c r="U61" i="14"/>
  <c r="V61" i="14"/>
  <c r="W61" i="14"/>
  <c r="X61" i="14"/>
  <c r="Y61" i="14"/>
  <c r="Z61" i="14"/>
  <c r="AA61" i="14"/>
  <c r="AB61" i="14"/>
  <c r="AC61" i="14"/>
  <c r="AD61" i="14"/>
  <c r="AE61" i="14"/>
  <c r="B62" i="14"/>
  <c r="C62" i="14"/>
  <c r="D62" i="14"/>
  <c r="E62" i="14"/>
  <c r="F62" i="14"/>
  <c r="G62" i="14"/>
  <c r="H62" i="14"/>
  <c r="I62" i="14"/>
  <c r="J62" i="14"/>
  <c r="K62" i="14"/>
  <c r="L62" i="14"/>
  <c r="M62" i="14"/>
  <c r="N62" i="14"/>
  <c r="O62" i="14"/>
  <c r="P62" i="14"/>
  <c r="Q62" i="14"/>
  <c r="R62" i="14"/>
  <c r="S62" i="14"/>
  <c r="T62" i="14"/>
  <c r="U62" i="14"/>
  <c r="V62" i="14"/>
  <c r="W62" i="14"/>
  <c r="X62" i="14"/>
  <c r="Y62" i="14"/>
  <c r="Z62" i="14"/>
  <c r="AA62" i="14"/>
  <c r="AB62" i="14"/>
  <c r="AC62" i="14"/>
  <c r="AD62" i="14"/>
  <c r="AE62" i="14"/>
  <c r="B63" i="14"/>
  <c r="C63" i="14"/>
  <c r="D63" i="14"/>
  <c r="E63" i="14"/>
  <c r="F63" i="14"/>
  <c r="G63" i="14"/>
  <c r="H63" i="14"/>
  <c r="I63" i="14"/>
  <c r="J63" i="14"/>
  <c r="K63" i="14"/>
  <c r="L63" i="14"/>
  <c r="M63" i="14"/>
  <c r="N63" i="14"/>
  <c r="O63" i="14"/>
  <c r="P63" i="14"/>
  <c r="Q63" i="14"/>
  <c r="R63" i="14"/>
  <c r="S63" i="14"/>
  <c r="T63" i="14"/>
  <c r="U63" i="14"/>
  <c r="V63" i="14"/>
  <c r="W63" i="14"/>
  <c r="X63" i="14"/>
  <c r="Y63" i="14"/>
  <c r="Z63" i="14"/>
  <c r="AA63" i="14"/>
  <c r="AB63" i="14"/>
  <c r="AC63" i="14"/>
  <c r="AD63" i="14"/>
  <c r="AE63" i="14"/>
  <c r="B64" i="14"/>
  <c r="C64" i="14"/>
  <c r="D64" i="14"/>
  <c r="E64" i="14"/>
  <c r="F64" i="14"/>
  <c r="G64" i="14"/>
  <c r="H64" i="14"/>
  <c r="I64" i="14"/>
  <c r="J64" i="14"/>
  <c r="K64" i="14"/>
  <c r="L64" i="14"/>
  <c r="M64" i="14"/>
  <c r="N64" i="14"/>
  <c r="O64" i="14"/>
  <c r="P64" i="14"/>
  <c r="Q64" i="14"/>
  <c r="R64" i="14"/>
  <c r="S64" i="14"/>
  <c r="T64" i="14"/>
  <c r="U64" i="14"/>
  <c r="V64" i="14"/>
  <c r="W64" i="14"/>
  <c r="X64" i="14"/>
  <c r="Y64" i="14"/>
  <c r="Z64" i="14"/>
  <c r="AA64" i="14"/>
  <c r="AB64" i="14"/>
  <c r="AC64" i="14"/>
  <c r="AD64" i="14"/>
  <c r="AE64" i="14"/>
  <c r="B65" i="14"/>
  <c r="C65" i="14"/>
  <c r="D65" i="14"/>
  <c r="E65" i="14"/>
  <c r="F65" i="14"/>
  <c r="G65" i="14"/>
  <c r="H65" i="14"/>
  <c r="I65" i="14"/>
  <c r="J65" i="14"/>
  <c r="K65" i="14"/>
  <c r="L65" i="14"/>
  <c r="M65" i="14"/>
  <c r="N65" i="14"/>
  <c r="O65" i="14"/>
  <c r="P65" i="14"/>
  <c r="Q65" i="14"/>
  <c r="R65" i="14"/>
  <c r="S65" i="14"/>
  <c r="T65" i="14"/>
  <c r="U65" i="14"/>
  <c r="V65" i="14"/>
  <c r="W65" i="14"/>
  <c r="X65" i="14"/>
  <c r="Y65" i="14"/>
  <c r="Z65" i="14"/>
  <c r="AA65" i="14"/>
  <c r="AB65" i="14"/>
  <c r="AC65" i="14"/>
  <c r="AD65" i="14"/>
  <c r="AE65" i="14"/>
  <c r="B66" i="14"/>
  <c r="C66" i="14"/>
  <c r="D66" i="14"/>
  <c r="E66" i="14"/>
  <c r="F66" i="14"/>
  <c r="G66" i="14"/>
  <c r="H66" i="14"/>
  <c r="I66" i="14"/>
  <c r="J66" i="14"/>
  <c r="K66" i="14"/>
  <c r="L66" i="14"/>
  <c r="M66" i="14"/>
  <c r="N66" i="14"/>
  <c r="O66" i="14"/>
  <c r="P66" i="14"/>
  <c r="Q66" i="14"/>
  <c r="R66" i="14"/>
  <c r="S66" i="14"/>
  <c r="T66" i="14"/>
  <c r="U66" i="14"/>
  <c r="V66" i="14"/>
  <c r="W66" i="14"/>
  <c r="X66" i="14"/>
  <c r="Y66" i="14"/>
  <c r="Z66" i="14"/>
  <c r="AA66" i="14"/>
  <c r="AB66" i="14"/>
  <c r="AC66" i="14"/>
  <c r="AD66" i="14"/>
  <c r="AE66" i="14"/>
  <c r="B67" i="14"/>
  <c r="C67" i="14"/>
  <c r="D67" i="14"/>
  <c r="E67" i="14"/>
  <c r="F67" i="14"/>
  <c r="G67" i="14"/>
  <c r="H67" i="14"/>
  <c r="I67" i="14"/>
  <c r="J67" i="14"/>
  <c r="K67" i="14"/>
  <c r="L67" i="14"/>
  <c r="M67" i="14"/>
  <c r="N67" i="14"/>
  <c r="O67" i="14"/>
  <c r="P67" i="14"/>
  <c r="Q67" i="14"/>
  <c r="R67" i="14"/>
  <c r="S67" i="14"/>
  <c r="T67" i="14"/>
  <c r="U67" i="14"/>
  <c r="V67" i="14"/>
  <c r="W67" i="14"/>
  <c r="X67" i="14"/>
  <c r="Y67" i="14"/>
  <c r="Z67" i="14"/>
  <c r="AA67" i="14"/>
  <c r="AB67" i="14"/>
  <c r="AC67" i="14"/>
  <c r="AD67" i="14"/>
  <c r="AE67" i="14"/>
  <c r="B68" i="14"/>
  <c r="C68" i="14"/>
  <c r="D68" i="14"/>
  <c r="E68" i="14"/>
  <c r="F68" i="14"/>
  <c r="G68" i="14"/>
  <c r="H68" i="14"/>
  <c r="I68" i="14"/>
  <c r="J68" i="14"/>
  <c r="K68" i="14"/>
  <c r="L68" i="14"/>
  <c r="M68" i="14"/>
  <c r="N68" i="14"/>
  <c r="O68" i="14"/>
  <c r="P68" i="14"/>
  <c r="Q68" i="14"/>
  <c r="R68" i="14"/>
  <c r="S68" i="14"/>
  <c r="T68" i="14"/>
  <c r="U68" i="14"/>
  <c r="V68" i="14"/>
  <c r="W68" i="14"/>
  <c r="X68" i="14"/>
  <c r="Y68" i="14"/>
  <c r="Z68" i="14"/>
  <c r="AA68" i="14"/>
  <c r="AB68" i="14"/>
  <c r="AC68" i="14"/>
  <c r="AD68" i="14"/>
  <c r="AE68" i="14"/>
  <c r="B69" i="14"/>
  <c r="C69" i="14"/>
  <c r="D69" i="14"/>
  <c r="E69" i="14"/>
  <c r="F69" i="14"/>
  <c r="G69" i="14"/>
  <c r="H69" i="14"/>
  <c r="I69" i="14"/>
  <c r="J69" i="14"/>
  <c r="K69" i="14"/>
  <c r="L69" i="14"/>
  <c r="M69" i="14"/>
  <c r="N69" i="14"/>
  <c r="O69" i="14"/>
  <c r="P69" i="14"/>
  <c r="Q69" i="14"/>
  <c r="R69" i="14"/>
  <c r="S69" i="14"/>
  <c r="T69" i="14"/>
  <c r="U69" i="14"/>
  <c r="V69" i="14"/>
  <c r="W69" i="14"/>
  <c r="X69" i="14"/>
  <c r="Y69" i="14"/>
  <c r="Z69" i="14"/>
  <c r="AA69" i="14"/>
  <c r="AB69" i="14"/>
  <c r="AC69" i="14"/>
  <c r="AD69" i="14"/>
  <c r="AE69" i="14"/>
  <c r="B70" i="14"/>
  <c r="C70" i="14"/>
  <c r="D70" i="14"/>
  <c r="E70" i="14"/>
  <c r="F70" i="14"/>
  <c r="G70" i="14"/>
  <c r="H70" i="14"/>
  <c r="I70" i="14"/>
  <c r="J70" i="14"/>
  <c r="K70" i="14"/>
  <c r="L70" i="14"/>
  <c r="M70" i="14"/>
  <c r="N70" i="14"/>
  <c r="O70" i="14"/>
  <c r="P70" i="14"/>
  <c r="Q70" i="14"/>
  <c r="R70" i="14"/>
  <c r="S70" i="14"/>
  <c r="T70" i="14"/>
  <c r="U70" i="14"/>
  <c r="V70" i="14"/>
  <c r="W70" i="14"/>
  <c r="X70" i="14"/>
  <c r="Y70" i="14"/>
  <c r="Z70" i="14"/>
  <c r="AA70" i="14"/>
  <c r="AB70" i="14"/>
  <c r="AC70" i="14"/>
  <c r="AD70" i="14"/>
  <c r="AE70" i="14"/>
  <c r="B71" i="14"/>
  <c r="C71" i="14"/>
  <c r="D71" i="14"/>
  <c r="E71" i="14"/>
  <c r="F71" i="14"/>
  <c r="G71" i="14"/>
  <c r="H71" i="14"/>
  <c r="I71" i="14"/>
  <c r="J71" i="14"/>
  <c r="K71" i="14"/>
  <c r="L71" i="14"/>
  <c r="M71" i="14"/>
  <c r="N71" i="14"/>
  <c r="O71" i="14"/>
  <c r="P71" i="14"/>
  <c r="Q71" i="14"/>
  <c r="R71" i="14"/>
  <c r="S71" i="14"/>
  <c r="T71" i="14"/>
  <c r="U71" i="14"/>
  <c r="V71" i="14"/>
  <c r="W71" i="14"/>
  <c r="X71" i="14"/>
  <c r="Y71" i="14"/>
  <c r="Z71" i="14"/>
  <c r="AA71" i="14"/>
  <c r="AB71" i="14"/>
  <c r="AC71" i="14"/>
  <c r="AD71" i="14"/>
  <c r="AE71" i="14"/>
  <c r="B72" i="14"/>
  <c r="C72" i="14"/>
  <c r="D72" i="14"/>
  <c r="E72" i="14"/>
  <c r="F72" i="14"/>
  <c r="G72" i="14"/>
  <c r="H72" i="14"/>
  <c r="I72" i="14"/>
  <c r="J72" i="14"/>
  <c r="K72" i="14"/>
  <c r="L72" i="14"/>
  <c r="M72" i="14"/>
  <c r="N72" i="14"/>
  <c r="O72" i="14"/>
  <c r="P72" i="14"/>
  <c r="Q72" i="14"/>
  <c r="R72" i="14"/>
  <c r="S72" i="14"/>
  <c r="T72" i="14"/>
  <c r="U72" i="14"/>
  <c r="V72" i="14"/>
  <c r="W72" i="14"/>
  <c r="X72" i="14"/>
  <c r="Y72" i="14"/>
  <c r="Z72" i="14"/>
  <c r="AA72" i="14"/>
  <c r="AB72" i="14"/>
  <c r="AC72" i="14"/>
  <c r="AD72" i="14"/>
  <c r="AE72" i="14"/>
  <c r="B73" i="14"/>
  <c r="C73" i="14"/>
  <c r="D73" i="14"/>
  <c r="E73" i="14"/>
  <c r="F73" i="14"/>
  <c r="G73" i="14"/>
  <c r="H73" i="14"/>
  <c r="I73" i="14"/>
  <c r="J73" i="14"/>
  <c r="K73" i="14"/>
  <c r="L73" i="14"/>
  <c r="M73" i="14"/>
  <c r="N73" i="14"/>
  <c r="O73" i="14"/>
  <c r="P73" i="14"/>
  <c r="Q73" i="14"/>
  <c r="R73" i="14"/>
  <c r="S73" i="14"/>
  <c r="T73" i="14"/>
  <c r="U73" i="14"/>
  <c r="V73" i="14"/>
  <c r="W73" i="14"/>
  <c r="X73" i="14"/>
  <c r="Y73" i="14"/>
  <c r="Z73" i="14"/>
  <c r="AA73" i="14"/>
  <c r="AB73" i="14"/>
  <c r="AC73" i="14"/>
  <c r="AD73" i="14"/>
  <c r="AE73" i="14"/>
  <c r="B74" i="14"/>
  <c r="C74" i="14"/>
  <c r="D74" i="14"/>
  <c r="E74" i="14"/>
  <c r="F74" i="14"/>
  <c r="G74" i="14"/>
  <c r="H74" i="14"/>
  <c r="I74" i="14"/>
  <c r="J74" i="14"/>
  <c r="K74" i="14"/>
  <c r="L74" i="14"/>
  <c r="M74" i="14"/>
  <c r="N74" i="14"/>
  <c r="O74" i="14"/>
  <c r="P74" i="14"/>
  <c r="Q74" i="14"/>
  <c r="R74" i="14"/>
  <c r="S74" i="14"/>
  <c r="T74" i="14"/>
  <c r="U74" i="14"/>
  <c r="V74" i="14"/>
  <c r="W74" i="14"/>
  <c r="X74" i="14"/>
  <c r="Y74" i="14"/>
  <c r="Z74" i="14"/>
  <c r="AA74" i="14"/>
  <c r="AB74" i="14"/>
  <c r="AC74" i="14"/>
  <c r="AD74" i="14"/>
  <c r="AE74" i="14"/>
  <c r="B75" i="14"/>
  <c r="C75" i="14"/>
  <c r="D75" i="14"/>
  <c r="E75" i="14"/>
  <c r="F75" i="14"/>
  <c r="G75" i="14"/>
  <c r="H75" i="14"/>
  <c r="I75" i="14"/>
  <c r="J75" i="14"/>
  <c r="K75" i="14"/>
  <c r="L75" i="14"/>
  <c r="M75" i="14"/>
  <c r="N75" i="14"/>
  <c r="O75" i="14"/>
  <c r="P75" i="14"/>
  <c r="Q75" i="14"/>
  <c r="R75" i="14"/>
  <c r="S75" i="14"/>
  <c r="T75" i="14"/>
  <c r="U75" i="14"/>
  <c r="V75" i="14"/>
  <c r="W75" i="14"/>
  <c r="X75" i="14"/>
  <c r="Y75" i="14"/>
  <c r="Z75" i="14"/>
  <c r="AA75" i="14"/>
  <c r="AB75" i="14"/>
  <c r="AC75" i="14"/>
  <c r="AD75" i="14"/>
  <c r="AE75" i="14"/>
  <c r="B76" i="14"/>
  <c r="C76" i="14"/>
  <c r="D76" i="14"/>
  <c r="E76" i="14"/>
  <c r="F76" i="14"/>
  <c r="G76" i="14"/>
  <c r="H76" i="14"/>
  <c r="I76" i="14"/>
  <c r="J76" i="14"/>
  <c r="K76" i="14"/>
  <c r="L76" i="14"/>
  <c r="M76" i="14"/>
  <c r="N76" i="14"/>
  <c r="O76" i="14"/>
  <c r="P76" i="14"/>
  <c r="Q76" i="14"/>
  <c r="R76" i="14"/>
  <c r="S76" i="14"/>
  <c r="T76" i="14"/>
  <c r="U76" i="14"/>
  <c r="V76" i="14"/>
  <c r="W76" i="14"/>
  <c r="X76" i="14"/>
  <c r="Y76" i="14"/>
  <c r="Z76" i="14"/>
  <c r="AA76" i="14"/>
  <c r="AB76" i="14"/>
  <c r="AC76" i="14"/>
  <c r="AD76" i="14"/>
  <c r="AE76" i="14"/>
  <c r="B77" i="14"/>
  <c r="C77" i="14"/>
  <c r="D77" i="14"/>
  <c r="E77" i="14"/>
  <c r="F77" i="14"/>
  <c r="G77" i="14"/>
  <c r="H77" i="14"/>
  <c r="I77" i="14"/>
  <c r="J77" i="14"/>
  <c r="K77" i="14"/>
  <c r="L77" i="14"/>
  <c r="M77" i="14"/>
  <c r="N77" i="14"/>
  <c r="O77" i="14"/>
  <c r="P77" i="14"/>
  <c r="Q77" i="14"/>
  <c r="R77" i="14"/>
  <c r="S77" i="14"/>
  <c r="T77" i="14"/>
  <c r="U77" i="14"/>
  <c r="V77" i="14"/>
  <c r="W77" i="14"/>
  <c r="X77" i="14"/>
  <c r="Y77" i="14"/>
  <c r="Z77" i="14"/>
  <c r="AA77" i="14"/>
  <c r="AB77" i="14"/>
  <c r="AC77" i="14"/>
  <c r="AD77" i="14"/>
  <c r="AE77" i="14"/>
  <c r="B78" i="14"/>
  <c r="C78" i="14"/>
  <c r="D78" i="14"/>
  <c r="E78" i="14"/>
  <c r="F78" i="14"/>
  <c r="G78" i="14"/>
  <c r="H78" i="14"/>
  <c r="I78" i="14"/>
  <c r="J78" i="14"/>
  <c r="K78" i="14"/>
  <c r="L78" i="14"/>
  <c r="M78" i="14"/>
  <c r="N78" i="14"/>
  <c r="O78" i="14"/>
  <c r="P78" i="14"/>
  <c r="Q78" i="14"/>
  <c r="R78" i="14"/>
  <c r="S78" i="14"/>
  <c r="T78" i="14"/>
  <c r="U78" i="14"/>
  <c r="V78" i="14"/>
  <c r="W78" i="14"/>
  <c r="X78" i="14"/>
  <c r="Y78" i="14"/>
  <c r="Z78" i="14"/>
  <c r="AA78" i="14"/>
  <c r="AB78" i="14"/>
  <c r="AC78" i="14"/>
  <c r="AD78" i="14"/>
  <c r="AE78" i="14"/>
  <c r="B79" i="14"/>
  <c r="C79" i="14"/>
  <c r="D79" i="14"/>
  <c r="E79" i="14"/>
  <c r="F79" i="14"/>
  <c r="G79" i="14"/>
  <c r="H79" i="14"/>
  <c r="I79" i="14"/>
  <c r="J79" i="14"/>
  <c r="K79" i="14"/>
  <c r="L79" i="14"/>
  <c r="M79" i="14"/>
  <c r="N79" i="14"/>
  <c r="O79" i="14"/>
  <c r="P79" i="14"/>
  <c r="Q79" i="14"/>
  <c r="R79" i="14"/>
  <c r="S79" i="14"/>
  <c r="T79" i="14"/>
  <c r="U79" i="14"/>
  <c r="V79" i="14"/>
  <c r="W79" i="14"/>
  <c r="X79" i="14"/>
  <c r="Y79" i="14"/>
  <c r="Z79" i="14"/>
  <c r="AA79" i="14"/>
  <c r="AB79" i="14"/>
  <c r="AC79" i="14"/>
  <c r="AD79" i="14"/>
  <c r="AE79" i="14"/>
  <c r="B80" i="14"/>
  <c r="C80" i="14"/>
  <c r="D80" i="14"/>
  <c r="E80" i="14"/>
  <c r="F80" i="14"/>
  <c r="G80" i="14"/>
  <c r="H80" i="14"/>
  <c r="I80" i="14"/>
  <c r="J80" i="14"/>
  <c r="K80" i="14"/>
  <c r="L80" i="14"/>
  <c r="M80" i="14"/>
  <c r="N80" i="14"/>
  <c r="O80" i="14"/>
  <c r="P80" i="14"/>
  <c r="Q80" i="14"/>
  <c r="R80" i="14"/>
  <c r="S80" i="14"/>
  <c r="T80" i="14"/>
  <c r="U80" i="14"/>
  <c r="V80" i="14"/>
  <c r="W80" i="14"/>
  <c r="X80" i="14"/>
  <c r="Y80" i="14"/>
  <c r="Z80" i="14"/>
  <c r="AA80" i="14"/>
  <c r="AB80" i="14"/>
  <c r="AC80" i="14"/>
  <c r="AD80" i="14"/>
  <c r="AE80" i="14"/>
  <c r="B81" i="14"/>
  <c r="C81" i="14"/>
  <c r="D81" i="14"/>
  <c r="E81" i="14"/>
  <c r="F81" i="14"/>
  <c r="G81" i="14"/>
  <c r="H81" i="14"/>
  <c r="I81" i="14"/>
  <c r="J81" i="14"/>
  <c r="K81" i="14"/>
  <c r="L81" i="14"/>
  <c r="M81" i="14"/>
  <c r="N81" i="14"/>
  <c r="O81" i="14"/>
  <c r="P81" i="14"/>
  <c r="Q81" i="14"/>
  <c r="R81" i="14"/>
  <c r="S81" i="14"/>
  <c r="T81" i="14"/>
  <c r="U81" i="14"/>
  <c r="V81" i="14"/>
  <c r="W81" i="14"/>
  <c r="X81" i="14"/>
  <c r="Y81" i="14"/>
  <c r="Z81" i="14"/>
  <c r="AA81" i="14"/>
  <c r="AB81" i="14"/>
  <c r="AC81" i="14"/>
  <c r="AD81" i="14"/>
  <c r="AE81" i="14"/>
  <c r="B82" i="14"/>
  <c r="C82" i="14"/>
  <c r="D82" i="14"/>
  <c r="E82" i="14"/>
  <c r="F82" i="14"/>
  <c r="G82" i="14"/>
  <c r="H82" i="14"/>
  <c r="I82" i="14"/>
  <c r="J82" i="14"/>
  <c r="K82" i="14"/>
  <c r="L82" i="14"/>
  <c r="M82" i="14"/>
  <c r="N82" i="14"/>
  <c r="O82" i="14"/>
  <c r="P82" i="14"/>
  <c r="Q82" i="14"/>
  <c r="R82" i="14"/>
  <c r="S82" i="14"/>
  <c r="T82" i="14"/>
  <c r="U82" i="14"/>
  <c r="V82" i="14"/>
  <c r="W82" i="14"/>
  <c r="X82" i="14"/>
  <c r="Y82" i="14"/>
  <c r="Z82" i="14"/>
  <c r="AA82" i="14"/>
  <c r="AB82" i="14"/>
  <c r="AC82" i="14"/>
  <c r="AD82" i="14"/>
  <c r="AE82" i="14"/>
  <c r="B83" i="14"/>
  <c r="C83" i="14"/>
  <c r="D83" i="14"/>
  <c r="E83" i="14"/>
  <c r="F83" i="14"/>
  <c r="G83" i="14"/>
  <c r="H83" i="14"/>
  <c r="I83" i="14"/>
  <c r="J83" i="14"/>
  <c r="K83" i="14"/>
  <c r="L83" i="14"/>
  <c r="M83" i="14"/>
  <c r="N83" i="14"/>
  <c r="O83" i="14"/>
  <c r="P83" i="14"/>
  <c r="Q83" i="14"/>
  <c r="R83" i="14"/>
  <c r="S83" i="14"/>
  <c r="T83" i="14"/>
  <c r="U83" i="14"/>
  <c r="V83" i="14"/>
  <c r="W83" i="14"/>
  <c r="X83" i="14"/>
  <c r="Y83" i="14"/>
  <c r="Z83" i="14"/>
  <c r="AA83" i="14"/>
  <c r="AB83" i="14"/>
  <c r="AC83" i="14"/>
  <c r="AD83" i="14"/>
  <c r="AE83" i="14"/>
  <c r="B84" i="14"/>
  <c r="C84" i="14"/>
  <c r="D84" i="14"/>
  <c r="E84" i="14"/>
  <c r="F84" i="14"/>
  <c r="G84" i="14"/>
  <c r="H84" i="14"/>
  <c r="I84" i="14"/>
  <c r="J84" i="14"/>
  <c r="K84" i="14"/>
  <c r="L84" i="14"/>
  <c r="M84" i="14"/>
  <c r="N84" i="14"/>
  <c r="O84" i="14"/>
  <c r="P84" i="14"/>
  <c r="Q84" i="14"/>
  <c r="R84" i="14"/>
  <c r="S84" i="14"/>
  <c r="T84" i="14"/>
  <c r="U84" i="14"/>
  <c r="V84" i="14"/>
  <c r="W84" i="14"/>
  <c r="X84" i="14"/>
  <c r="Y84" i="14"/>
  <c r="Z84" i="14"/>
  <c r="AA84" i="14"/>
  <c r="AB84" i="14"/>
  <c r="AC84" i="14"/>
  <c r="AD84" i="14"/>
  <c r="AE84" i="14"/>
  <c r="B85" i="14"/>
  <c r="C85" i="14"/>
  <c r="D85" i="14"/>
  <c r="E85" i="14"/>
  <c r="F85" i="14"/>
  <c r="G85" i="14"/>
  <c r="H85" i="14"/>
  <c r="I85" i="14"/>
  <c r="J85" i="14"/>
  <c r="K85" i="14"/>
  <c r="L85" i="14"/>
  <c r="M85" i="14"/>
  <c r="N85" i="14"/>
  <c r="O85" i="14"/>
  <c r="P85" i="14"/>
  <c r="Q85" i="14"/>
  <c r="R85" i="14"/>
  <c r="S85" i="14"/>
  <c r="T85" i="14"/>
  <c r="U85" i="14"/>
  <c r="V85" i="14"/>
  <c r="W85" i="14"/>
  <c r="X85" i="14"/>
  <c r="Y85" i="14"/>
  <c r="Z85" i="14"/>
  <c r="AA85" i="14"/>
  <c r="AB85" i="14"/>
  <c r="AC85" i="14"/>
  <c r="AD85" i="14"/>
  <c r="AE85" i="14"/>
  <c r="B86" i="14"/>
  <c r="C86" i="14"/>
  <c r="D86" i="14"/>
  <c r="E86" i="14"/>
  <c r="F86" i="14"/>
  <c r="G86" i="14"/>
  <c r="H86" i="14"/>
  <c r="I86" i="14"/>
  <c r="J86" i="14"/>
  <c r="K86" i="14"/>
  <c r="L86" i="14"/>
  <c r="M86" i="14"/>
  <c r="N86" i="14"/>
  <c r="O86" i="14"/>
  <c r="P86" i="14"/>
  <c r="Q86" i="14"/>
  <c r="R86" i="14"/>
  <c r="S86" i="14"/>
  <c r="T86" i="14"/>
  <c r="U86" i="14"/>
  <c r="V86" i="14"/>
  <c r="W86" i="14"/>
  <c r="X86" i="14"/>
  <c r="Y86" i="14"/>
  <c r="Z86" i="14"/>
  <c r="AA86" i="14"/>
  <c r="AB86" i="14"/>
  <c r="AC86" i="14"/>
  <c r="AD86" i="14"/>
  <c r="AE86" i="14"/>
  <c r="B87" i="14"/>
  <c r="C87" i="14"/>
  <c r="D87" i="14"/>
  <c r="E87" i="14"/>
  <c r="F87" i="14"/>
  <c r="G87" i="14"/>
  <c r="H87" i="14"/>
  <c r="I87" i="14"/>
  <c r="J87" i="14"/>
  <c r="K87" i="14"/>
  <c r="L87" i="14"/>
  <c r="M87" i="14"/>
  <c r="N87" i="14"/>
  <c r="O87" i="14"/>
  <c r="P87" i="14"/>
  <c r="Q87" i="14"/>
  <c r="R87" i="14"/>
  <c r="S87" i="14"/>
  <c r="T87" i="14"/>
  <c r="U87" i="14"/>
  <c r="V87" i="14"/>
  <c r="W87" i="14"/>
  <c r="X87" i="14"/>
  <c r="Y87" i="14"/>
  <c r="Z87" i="14"/>
  <c r="AA87" i="14"/>
  <c r="AB87" i="14"/>
  <c r="AC87" i="14"/>
  <c r="AD87" i="14"/>
  <c r="AE87" i="14"/>
  <c r="B88" i="14"/>
  <c r="C88" i="14"/>
  <c r="D88" i="14"/>
  <c r="E88" i="14"/>
  <c r="F88" i="14"/>
  <c r="G88" i="14"/>
  <c r="H88" i="14"/>
  <c r="I88" i="14"/>
  <c r="J88" i="14"/>
  <c r="K88" i="14"/>
  <c r="L88" i="14"/>
  <c r="M88" i="14"/>
  <c r="N88" i="14"/>
  <c r="O88" i="14"/>
  <c r="P88" i="14"/>
  <c r="Q88" i="14"/>
  <c r="R88" i="14"/>
  <c r="S88" i="14"/>
  <c r="T88" i="14"/>
  <c r="U88" i="14"/>
  <c r="V88" i="14"/>
  <c r="W88" i="14"/>
  <c r="X88" i="14"/>
  <c r="Y88" i="14"/>
  <c r="Z88" i="14"/>
  <c r="AA88" i="14"/>
  <c r="AB88" i="14"/>
  <c r="AC88" i="14"/>
  <c r="AD88" i="14"/>
  <c r="AE88" i="14"/>
  <c r="B89" i="14"/>
  <c r="C89" i="14"/>
  <c r="D89" i="14"/>
  <c r="E89" i="14"/>
  <c r="F89" i="14"/>
  <c r="G89" i="14"/>
  <c r="H89" i="14"/>
  <c r="I89" i="14"/>
  <c r="J89" i="14"/>
  <c r="K89" i="14"/>
  <c r="L89" i="14"/>
  <c r="M89" i="14"/>
  <c r="N89" i="14"/>
  <c r="O89" i="14"/>
  <c r="P89" i="14"/>
  <c r="Q89" i="14"/>
  <c r="R89" i="14"/>
  <c r="S89" i="14"/>
  <c r="T89" i="14"/>
  <c r="U89" i="14"/>
  <c r="V89" i="14"/>
  <c r="W89" i="14"/>
  <c r="X89" i="14"/>
  <c r="Y89" i="14"/>
  <c r="Z89" i="14"/>
  <c r="AA89" i="14"/>
  <c r="AB89" i="14"/>
  <c r="AC89" i="14"/>
  <c r="AD89" i="14"/>
  <c r="AE89" i="14"/>
  <c r="B90" i="14"/>
  <c r="C90" i="14"/>
  <c r="D90" i="14"/>
  <c r="E90" i="14"/>
  <c r="F90" i="14"/>
  <c r="G90" i="14"/>
  <c r="H90" i="14"/>
  <c r="I90" i="14"/>
  <c r="J90" i="14"/>
  <c r="K90" i="14"/>
  <c r="L90" i="14"/>
  <c r="M90" i="14"/>
  <c r="N90" i="14"/>
  <c r="O90" i="14"/>
  <c r="P90" i="14"/>
  <c r="Q90" i="14"/>
  <c r="R90" i="14"/>
  <c r="S90" i="14"/>
  <c r="T90" i="14"/>
  <c r="U90" i="14"/>
  <c r="V90" i="14"/>
  <c r="W90" i="14"/>
  <c r="X90" i="14"/>
  <c r="Y90" i="14"/>
  <c r="Z90" i="14"/>
  <c r="AA90" i="14"/>
  <c r="AB90" i="14"/>
  <c r="AC90" i="14"/>
  <c r="AD90" i="14"/>
  <c r="AE90" i="14"/>
  <c r="B91" i="14"/>
  <c r="C91" i="14"/>
  <c r="D91" i="14"/>
  <c r="E91" i="14"/>
  <c r="F91" i="14"/>
  <c r="G91" i="14"/>
  <c r="H91" i="14"/>
  <c r="I91" i="14"/>
  <c r="J91" i="14"/>
  <c r="K91" i="14"/>
  <c r="L91" i="14"/>
  <c r="M91" i="14"/>
  <c r="N91" i="14"/>
  <c r="O91" i="14"/>
  <c r="P91" i="14"/>
  <c r="Q91" i="14"/>
  <c r="R91" i="14"/>
  <c r="S91" i="14"/>
  <c r="T91" i="14"/>
  <c r="U91" i="14"/>
  <c r="V91" i="14"/>
  <c r="W91" i="14"/>
  <c r="X91" i="14"/>
  <c r="Y91" i="14"/>
  <c r="Z91" i="14"/>
  <c r="AA91" i="14"/>
  <c r="AB91" i="14"/>
  <c r="AC91" i="14"/>
  <c r="AD91" i="14"/>
  <c r="AE91" i="14"/>
  <c r="B92" i="14"/>
  <c r="C92" i="14"/>
  <c r="D92" i="14"/>
  <c r="E92" i="14"/>
  <c r="F92" i="14"/>
  <c r="G92" i="14"/>
  <c r="H92" i="14"/>
  <c r="I92" i="14"/>
  <c r="J92" i="14"/>
  <c r="K92" i="14"/>
  <c r="L92" i="14"/>
  <c r="M92" i="14"/>
  <c r="N92" i="14"/>
  <c r="O92" i="14"/>
  <c r="P92" i="14"/>
  <c r="Q92" i="14"/>
  <c r="R92" i="14"/>
  <c r="S92" i="14"/>
  <c r="T92" i="14"/>
  <c r="U92" i="14"/>
  <c r="V92" i="14"/>
  <c r="W92" i="14"/>
  <c r="X92" i="14"/>
  <c r="Y92" i="14"/>
  <c r="Z92" i="14"/>
  <c r="AA92" i="14"/>
  <c r="AB92" i="14"/>
  <c r="AC92" i="14"/>
  <c r="AD92" i="14"/>
  <c r="AE92" i="14"/>
  <c r="B93" i="14"/>
  <c r="C93" i="14"/>
  <c r="D93" i="14"/>
  <c r="E93" i="14"/>
  <c r="F93" i="14"/>
  <c r="G93" i="14"/>
  <c r="H93" i="14"/>
  <c r="I93" i="14"/>
  <c r="J93" i="14"/>
  <c r="K93" i="14"/>
  <c r="L93" i="14"/>
  <c r="M93" i="14"/>
  <c r="N93" i="14"/>
  <c r="O93" i="14"/>
  <c r="P93" i="14"/>
  <c r="Q93" i="14"/>
  <c r="R93" i="14"/>
  <c r="S93" i="14"/>
  <c r="T93" i="14"/>
  <c r="U93" i="14"/>
  <c r="V93" i="14"/>
  <c r="W93" i="14"/>
  <c r="X93" i="14"/>
  <c r="Y93" i="14"/>
  <c r="Z93" i="14"/>
  <c r="AA93" i="14"/>
  <c r="AB93" i="14"/>
  <c r="AC93" i="14"/>
  <c r="AD93" i="14"/>
  <c r="AE93" i="14"/>
  <c r="B94" i="14"/>
  <c r="C94" i="14"/>
  <c r="D94" i="14"/>
  <c r="E94" i="14"/>
  <c r="F94" i="14"/>
  <c r="G94" i="14"/>
  <c r="H94" i="14"/>
  <c r="I94" i="14"/>
  <c r="J94" i="14"/>
  <c r="K94" i="14"/>
  <c r="L94" i="14"/>
  <c r="M94" i="14"/>
  <c r="N94" i="14"/>
  <c r="O94" i="14"/>
  <c r="P94" i="14"/>
  <c r="Q94" i="14"/>
  <c r="R94" i="14"/>
  <c r="S94" i="14"/>
  <c r="T94" i="14"/>
  <c r="U94" i="14"/>
  <c r="V94" i="14"/>
  <c r="W94" i="14"/>
  <c r="X94" i="14"/>
  <c r="Y94" i="14"/>
  <c r="Z94" i="14"/>
  <c r="AA94" i="14"/>
  <c r="AB94" i="14"/>
  <c r="AC94" i="14"/>
  <c r="AD94" i="14"/>
  <c r="AE94" i="14"/>
  <c r="B95" i="14"/>
  <c r="C95" i="14"/>
  <c r="D95" i="14"/>
  <c r="E95" i="14"/>
  <c r="F95" i="14"/>
  <c r="G95" i="14"/>
  <c r="H95" i="14"/>
  <c r="I95" i="14"/>
  <c r="J95" i="14"/>
  <c r="K95" i="14"/>
  <c r="L95" i="14"/>
  <c r="M95" i="14"/>
  <c r="N95" i="14"/>
  <c r="O95" i="14"/>
  <c r="P95" i="14"/>
  <c r="Q95" i="14"/>
  <c r="R95" i="14"/>
  <c r="S95" i="14"/>
  <c r="T95" i="14"/>
  <c r="U95" i="14"/>
  <c r="V95" i="14"/>
  <c r="W95" i="14"/>
  <c r="X95" i="14"/>
  <c r="Y95" i="14"/>
  <c r="Z95" i="14"/>
  <c r="AA95" i="14"/>
  <c r="AB95" i="14"/>
  <c r="AC95" i="14"/>
  <c r="AD95" i="14"/>
  <c r="AE95" i="14"/>
  <c r="B96" i="14"/>
  <c r="C96" i="14"/>
  <c r="D96" i="14"/>
  <c r="E96" i="14"/>
  <c r="F96" i="14"/>
  <c r="G96" i="14"/>
  <c r="H96" i="14"/>
  <c r="I96" i="14"/>
  <c r="J96" i="14"/>
  <c r="K96" i="14"/>
  <c r="L96" i="14"/>
  <c r="M96" i="14"/>
  <c r="N96" i="14"/>
  <c r="O96" i="14"/>
  <c r="P96" i="14"/>
  <c r="Q96" i="14"/>
  <c r="R96" i="14"/>
  <c r="S96" i="14"/>
  <c r="T96" i="14"/>
  <c r="U96" i="14"/>
  <c r="V96" i="14"/>
  <c r="W96" i="14"/>
  <c r="X96" i="14"/>
  <c r="Y96" i="14"/>
  <c r="Z96" i="14"/>
  <c r="AA96" i="14"/>
  <c r="AB96" i="14"/>
  <c r="AC96" i="14"/>
  <c r="AD96" i="14"/>
  <c r="AE96" i="14"/>
  <c r="B97" i="14"/>
  <c r="C97" i="14"/>
  <c r="D97" i="14"/>
  <c r="E97" i="14"/>
  <c r="F97" i="14"/>
  <c r="G97" i="14"/>
  <c r="H97" i="14"/>
  <c r="I97" i="14"/>
  <c r="J97" i="14"/>
  <c r="K97" i="14"/>
  <c r="L97" i="14"/>
  <c r="M97" i="14"/>
  <c r="N97" i="14"/>
  <c r="O97" i="14"/>
  <c r="P97" i="14"/>
  <c r="Q97" i="14"/>
  <c r="R97" i="14"/>
  <c r="S97" i="14"/>
  <c r="T97" i="14"/>
  <c r="U97" i="14"/>
  <c r="V97" i="14"/>
  <c r="W97" i="14"/>
  <c r="X97" i="14"/>
  <c r="Y97" i="14"/>
  <c r="Z97" i="14"/>
  <c r="AA97" i="14"/>
  <c r="AB97" i="14"/>
  <c r="AC97" i="14"/>
  <c r="AD97" i="14"/>
  <c r="AE97" i="14"/>
  <c r="B98" i="14"/>
  <c r="C98" i="14"/>
  <c r="D98" i="14"/>
  <c r="E98" i="14"/>
  <c r="F98" i="14"/>
  <c r="G98" i="14"/>
  <c r="H98" i="14"/>
  <c r="I98" i="14"/>
  <c r="J98" i="14"/>
  <c r="K98" i="14"/>
  <c r="L98" i="14"/>
  <c r="M98" i="14"/>
  <c r="N98" i="14"/>
  <c r="O98" i="14"/>
  <c r="P98" i="14"/>
  <c r="Q98" i="14"/>
  <c r="R98" i="14"/>
  <c r="S98" i="14"/>
  <c r="T98" i="14"/>
  <c r="U98" i="14"/>
  <c r="V98" i="14"/>
  <c r="W98" i="14"/>
  <c r="X98" i="14"/>
  <c r="Y98" i="14"/>
  <c r="Z98" i="14"/>
  <c r="AA98" i="14"/>
  <c r="AB98" i="14"/>
  <c r="AC98" i="14"/>
  <c r="AD98" i="14"/>
  <c r="AE98" i="14"/>
  <c r="B99" i="14"/>
  <c r="C99" i="14"/>
  <c r="D99" i="14"/>
  <c r="E99" i="14"/>
  <c r="F99" i="14"/>
  <c r="G99" i="14"/>
  <c r="H99" i="14"/>
  <c r="I99" i="14"/>
  <c r="J99" i="14"/>
  <c r="K99" i="14"/>
  <c r="L99" i="14"/>
  <c r="M99" i="14"/>
  <c r="N99" i="14"/>
  <c r="O99" i="14"/>
  <c r="P99" i="14"/>
  <c r="Q99" i="14"/>
  <c r="R99" i="14"/>
  <c r="S99" i="14"/>
  <c r="T99" i="14"/>
  <c r="U99" i="14"/>
  <c r="V99" i="14"/>
  <c r="W99" i="14"/>
  <c r="X99" i="14"/>
  <c r="Y99" i="14"/>
  <c r="Z99" i="14"/>
  <c r="AA99" i="14"/>
  <c r="AB99" i="14"/>
  <c r="AC99" i="14"/>
  <c r="AD99" i="14"/>
  <c r="AE99" i="14"/>
  <c r="B100" i="14"/>
  <c r="C100" i="14"/>
  <c r="D100" i="14"/>
  <c r="E100" i="14"/>
  <c r="F100" i="14"/>
  <c r="G100" i="14"/>
  <c r="H100" i="14"/>
  <c r="I100" i="14"/>
  <c r="J100" i="14"/>
  <c r="K100" i="14"/>
  <c r="L100" i="14"/>
  <c r="M100" i="14"/>
  <c r="N100" i="14"/>
  <c r="O100" i="14"/>
  <c r="P100" i="14"/>
  <c r="Q100" i="14"/>
  <c r="R100" i="14"/>
  <c r="S100" i="14"/>
  <c r="T100" i="14"/>
  <c r="U100" i="14"/>
  <c r="V100" i="14"/>
  <c r="W100" i="14"/>
  <c r="X100" i="14"/>
  <c r="Y100" i="14"/>
  <c r="Z100" i="14"/>
  <c r="AA100" i="14"/>
  <c r="AB100" i="14"/>
  <c r="AC100" i="14"/>
  <c r="AD100" i="14"/>
  <c r="AE100" i="14"/>
  <c r="B101" i="14"/>
  <c r="C101" i="14"/>
  <c r="D101" i="14"/>
  <c r="E101" i="14"/>
  <c r="F101" i="14"/>
  <c r="G101" i="14"/>
  <c r="H101" i="14"/>
  <c r="I101" i="14"/>
  <c r="J101" i="14"/>
  <c r="K101" i="14"/>
  <c r="L101" i="14"/>
  <c r="M101" i="14"/>
  <c r="N101" i="14"/>
  <c r="O101" i="14"/>
  <c r="P101" i="14"/>
  <c r="Q101" i="14"/>
  <c r="R101" i="14"/>
  <c r="S101" i="14"/>
  <c r="T101" i="14"/>
  <c r="U101" i="14"/>
  <c r="V101" i="14"/>
  <c r="W101" i="14"/>
  <c r="X101" i="14"/>
  <c r="Y101" i="14"/>
  <c r="Z101" i="14"/>
  <c r="AA101" i="14"/>
  <c r="AB101" i="14"/>
  <c r="AC101" i="14"/>
  <c r="AD101" i="14"/>
  <c r="AE101" i="14"/>
  <c r="B102" i="14"/>
  <c r="C102" i="14"/>
  <c r="D102" i="14"/>
  <c r="E102" i="14"/>
  <c r="F102" i="14"/>
  <c r="G102" i="14"/>
  <c r="H102" i="14"/>
  <c r="I102" i="14"/>
  <c r="J102" i="14"/>
  <c r="K102" i="14"/>
  <c r="L102" i="14"/>
  <c r="M102" i="14"/>
  <c r="N102" i="14"/>
  <c r="O102" i="14"/>
  <c r="P102" i="14"/>
  <c r="Q102" i="14"/>
  <c r="R102" i="14"/>
  <c r="S102" i="14"/>
  <c r="T102" i="14"/>
  <c r="U102" i="14"/>
  <c r="V102" i="14"/>
  <c r="W102" i="14"/>
  <c r="X102" i="14"/>
  <c r="Y102" i="14"/>
  <c r="Z102" i="14"/>
  <c r="AA102" i="14"/>
  <c r="AB102" i="14"/>
  <c r="AC102" i="14"/>
  <c r="AD102" i="14"/>
  <c r="AE102" i="14"/>
  <c r="B103" i="14"/>
  <c r="C103" i="14"/>
  <c r="D103" i="14"/>
  <c r="E103" i="14"/>
  <c r="F103" i="14"/>
  <c r="G103" i="14"/>
  <c r="H103" i="14"/>
  <c r="I103" i="14"/>
  <c r="J103" i="14"/>
  <c r="K103" i="14"/>
  <c r="L103" i="14"/>
  <c r="M103" i="14"/>
  <c r="N103" i="14"/>
  <c r="O103" i="14"/>
  <c r="P103" i="14"/>
  <c r="Q103" i="14"/>
  <c r="R103" i="14"/>
  <c r="S103" i="14"/>
  <c r="T103" i="14"/>
  <c r="U103" i="14"/>
  <c r="V103" i="14"/>
  <c r="W103" i="14"/>
  <c r="X103" i="14"/>
  <c r="Y103" i="14"/>
  <c r="Z103" i="14"/>
  <c r="AA103" i="14"/>
  <c r="AB103" i="14"/>
  <c r="AC103" i="14"/>
  <c r="AD103" i="14"/>
  <c r="AE103" i="14"/>
  <c r="B104" i="14"/>
  <c r="C104" i="14"/>
  <c r="D104" i="14"/>
  <c r="E104" i="14"/>
  <c r="F104" i="14"/>
  <c r="G104" i="14"/>
  <c r="H104" i="14"/>
  <c r="I104" i="14"/>
  <c r="J104" i="14"/>
  <c r="K104" i="14"/>
  <c r="L104" i="14"/>
  <c r="M104" i="14"/>
  <c r="N104" i="14"/>
  <c r="O104" i="14"/>
  <c r="P104" i="14"/>
  <c r="Q104" i="14"/>
  <c r="R104" i="14"/>
  <c r="S104" i="14"/>
  <c r="T104" i="14"/>
  <c r="U104" i="14"/>
  <c r="V104" i="14"/>
  <c r="W104" i="14"/>
  <c r="X104" i="14"/>
  <c r="Y104" i="14"/>
  <c r="Z104" i="14"/>
  <c r="AA104" i="14"/>
  <c r="AB104" i="14"/>
  <c r="AC104" i="14"/>
  <c r="AD104" i="14"/>
  <c r="AE104" i="14"/>
  <c r="B105" i="14"/>
  <c r="C105" i="14"/>
  <c r="D105" i="14"/>
  <c r="E105" i="14"/>
  <c r="F105" i="14"/>
  <c r="G105" i="14"/>
  <c r="H105" i="14"/>
  <c r="I105" i="14"/>
  <c r="J105" i="14"/>
  <c r="K105" i="14"/>
  <c r="L105" i="14"/>
  <c r="M105" i="14"/>
  <c r="N105" i="14"/>
  <c r="O105" i="14"/>
  <c r="P105" i="14"/>
  <c r="Q105" i="14"/>
  <c r="R105" i="14"/>
  <c r="S105" i="14"/>
  <c r="T105" i="14"/>
  <c r="U105" i="14"/>
  <c r="V105" i="14"/>
  <c r="W105" i="14"/>
  <c r="X105" i="14"/>
  <c r="Y105" i="14"/>
  <c r="Z105" i="14"/>
  <c r="AA105" i="14"/>
  <c r="AB105" i="14"/>
  <c r="AC105" i="14"/>
  <c r="AD105" i="14"/>
  <c r="AE105" i="14"/>
  <c r="B106" i="14"/>
  <c r="C106" i="14"/>
  <c r="D106" i="14"/>
  <c r="E106" i="14"/>
  <c r="F106" i="14"/>
  <c r="G106" i="14"/>
  <c r="H106" i="14"/>
  <c r="I106" i="14"/>
  <c r="J106" i="14"/>
  <c r="K106" i="14"/>
  <c r="L106" i="14"/>
  <c r="M106" i="14"/>
  <c r="N106" i="14"/>
  <c r="O106" i="14"/>
  <c r="P106" i="14"/>
  <c r="Q106" i="14"/>
  <c r="R106" i="14"/>
  <c r="S106" i="14"/>
  <c r="T106" i="14"/>
  <c r="U106" i="14"/>
  <c r="V106" i="14"/>
  <c r="W106" i="14"/>
  <c r="X106" i="14"/>
  <c r="Y106" i="14"/>
  <c r="Z106" i="14"/>
  <c r="AA106" i="14"/>
  <c r="AB106" i="14"/>
  <c r="AC106" i="14"/>
  <c r="AD106" i="14"/>
  <c r="AE106" i="14"/>
  <c r="B107" i="14"/>
  <c r="C107" i="14"/>
  <c r="D107" i="14"/>
  <c r="E107" i="14"/>
  <c r="F107" i="14"/>
  <c r="G107" i="14"/>
  <c r="H107" i="14"/>
  <c r="I107" i="14"/>
  <c r="J107" i="14"/>
  <c r="K107" i="14"/>
  <c r="L107" i="14"/>
  <c r="M107" i="14"/>
  <c r="N107" i="14"/>
  <c r="O107" i="14"/>
  <c r="P107" i="14"/>
  <c r="Q107" i="14"/>
  <c r="R107" i="14"/>
  <c r="S107" i="14"/>
  <c r="T107" i="14"/>
  <c r="U107" i="14"/>
  <c r="V107" i="14"/>
  <c r="W107" i="14"/>
  <c r="X107" i="14"/>
  <c r="Y107" i="14"/>
  <c r="Z107" i="14"/>
  <c r="AA107" i="14"/>
  <c r="AB107" i="14"/>
  <c r="AC107" i="14"/>
  <c r="AD107" i="14"/>
  <c r="AE107" i="14"/>
  <c r="B108" i="14"/>
  <c r="C108" i="14"/>
  <c r="D108" i="14"/>
  <c r="E108" i="14"/>
  <c r="F108" i="14"/>
  <c r="G108" i="14"/>
  <c r="H108" i="14"/>
  <c r="I108" i="14"/>
  <c r="J108" i="14"/>
  <c r="K108" i="14"/>
  <c r="L108" i="14"/>
  <c r="M108" i="14"/>
  <c r="N108" i="14"/>
  <c r="O108" i="14"/>
  <c r="P108" i="14"/>
  <c r="Q108" i="14"/>
  <c r="R108" i="14"/>
  <c r="S108" i="14"/>
  <c r="T108" i="14"/>
  <c r="U108" i="14"/>
  <c r="V108" i="14"/>
  <c r="W108" i="14"/>
  <c r="X108" i="14"/>
  <c r="Y108" i="14"/>
  <c r="Z108" i="14"/>
  <c r="AA108" i="14"/>
  <c r="AB108" i="14"/>
  <c r="AC108" i="14"/>
  <c r="AD108" i="14"/>
  <c r="AE108" i="14"/>
  <c r="B109" i="14"/>
  <c r="C109" i="14"/>
  <c r="D109" i="14"/>
  <c r="E109" i="14"/>
  <c r="F109" i="14"/>
  <c r="G109" i="14"/>
  <c r="H109" i="14"/>
  <c r="I109" i="14"/>
  <c r="J109" i="14"/>
  <c r="K109" i="14"/>
  <c r="L109" i="14"/>
  <c r="M109" i="14"/>
  <c r="N109" i="14"/>
  <c r="O109" i="14"/>
  <c r="P109" i="14"/>
  <c r="Q109" i="14"/>
  <c r="R109" i="14"/>
  <c r="S109" i="14"/>
  <c r="T109" i="14"/>
  <c r="U109" i="14"/>
  <c r="V109" i="14"/>
  <c r="W109" i="14"/>
  <c r="X109" i="14"/>
  <c r="Y109" i="14"/>
  <c r="Z109" i="14"/>
  <c r="AA109" i="14"/>
  <c r="AB109" i="14"/>
  <c r="AC109" i="14"/>
  <c r="AD109" i="14"/>
  <c r="AE109" i="14"/>
  <c r="B110" i="14"/>
  <c r="C110" i="14"/>
  <c r="D110" i="14"/>
  <c r="E110" i="14"/>
  <c r="F110" i="14"/>
  <c r="G110" i="14"/>
  <c r="H110" i="14"/>
  <c r="I110" i="14"/>
  <c r="J110" i="14"/>
  <c r="K110" i="14"/>
  <c r="L110" i="14"/>
  <c r="M110" i="14"/>
  <c r="N110" i="14"/>
  <c r="O110" i="14"/>
  <c r="P110" i="14"/>
  <c r="Q110" i="14"/>
  <c r="R110" i="14"/>
  <c r="S110" i="14"/>
  <c r="T110" i="14"/>
  <c r="U110" i="14"/>
  <c r="V110" i="14"/>
  <c r="W110" i="14"/>
  <c r="X110" i="14"/>
  <c r="Y110" i="14"/>
  <c r="Z110" i="14"/>
  <c r="AA110" i="14"/>
  <c r="AB110" i="14"/>
  <c r="AC110" i="14"/>
  <c r="AD110" i="14"/>
  <c r="AE110" i="14"/>
  <c r="B111" i="14"/>
  <c r="C111" i="14"/>
  <c r="D111" i="14"/>
  <c r="E111" i="14"/>
  <c r="F111" i="14"/>
  <c r="G111" i="14"/>
  <c r="H111" i="14"/>
  <c r="I111" i="14"/>
  <c r="J111" i="14"/>
  <c r="K111" i="14"/>
  <c r="L111" i="14"/>
  <c r="M111" i="14"/>
  <c r="N111" i="14"/>
  <c r="O111" i="14"/>
  <c r="P111" i="14"/>
  <c r="Q111" i="14"/>
  <c r="R111" i="14"/>
  <c r="S111" i="14"/>
  <c r="T111" i="14"/>
  <c r="U111" i="14"/>
  <c r="V111" i="14"/>
  <c r="W111" i="14"/>
  <c r="X111" i="14"/>
  <c r="Y111" i="14"/>
  <c r="Z111" i="14"/>
  <c r="AA111" i="14"/>
  <c r="AB111" i="14"/>
  <c r="AC111" i="14"/>
  <c r="AD111" i="14"/>
  <c r="AE111" i="14"/>
  <c r="B112" i="14"/>
  <c r="C112" i="14"/>
  <c r="D112" i="14"/>
  <c r="E112" i="14"/>
  <c r="F112" i="14"/>
  <c r="G112" i="14"/>
  <c r="H112" i="14"/>
  <c r="I112" i="14"/>
  <c r="J112" i="14"/>
  <c r="K112" i="14"/>
  <c r="L112" i="14"/>
  <c r="M112" i="14"/>
  <c r="N112" i="14"/>
  <c r="O112" i="14"/>
  <c r="P112" i="14"/>
  <c r="Q112" i="14"/>
  <c r="R112" i="14"/>
  <c r="S112" i="14"/>
  <c r="T112" i="14"/>
  <c r="U112" i="14"/>
  <c r="V112" i="14"/>
  <c r="W112" i="14"/>
  <c r="X112" i="14"/>
  <c r="Y112" i="14"/>
  <c r="Z112" i="14"/>
  <c r="AA112" i="14"/>
  <c r="AB112" i="14"/>
  <c r="AC112" i="14"/>
  <c r="AD112" i="14"/>
  <c r="AE112" i="14"/>
  <c r="B113" i="14"/>
  <c r="C113" i="14"/>
  <c r="D113" i="14"/>
  <c r="E113" i="14"/>
  <c r="F113" i="14"/>
  <c r="G113" i="14"/>
  <c r="H113" i="14"/>
  <c r="I113" i="14"/>
  <c r="J113" i="14"/>
  <c r="K113" i="14"/>
  <c r="L113" i="14"/>
  <c r="M113" i="14"/>
  <c r="N113" i="14"/>
  <c r="O113" i="14"/>
  <c r="P113" i="14"/>
  <c r="Q113" i="14"/>
  <c r="R113" i="14"/>
  <c r="S113" i="14"/>
  <c r="T113" i="14"/>
  <c r="U113" i="14"/>
  <c r="V113" i="14"/>
  <c r="W113" i="14"/>
  <c r="X113" i="14"/>
  <c r="Y113" i="14"/>
  <c r="Z113" i="14"/>
  <c r="AA113" i="14"/>
  <c r="AB113" i="14"/>
  <c r="AC113" i="14"/>
  <c r="AD113" i="14"/>
  <c r="AE113" i="14"/>
  <c r="B114" i="14"/>
  <c r="C114" i="14"/>
  <c r="D114" i="14"/>
  <c r="E114" i="14"/>
  <c r="F114" i="14"/>
  <c r="G114" i="14"/>
  <c r="H114" i="14"/>
  <c r="I114" i="14"/>
  <c r="J114" i="14"/>
  <c r="K114" i="14"/>
  <c r="L114" i="14"/>
  <c r="M114" i="14"/>
  <c r="N114" i="14"/>
  <c r="O114" i="14"/>
  <c r="P114" i="14"/>
  <c r="Q114" i="14"/>
  <c r="R114" i="14"/>
  <c r="S114" i="14"/>
  <c r="T114" i="14"/>
  <c r="U114" i="14"/>
  <c r="V114" i="14"/>
  <c r="W114" i="14"/>
  <c r="X114" i="14"/>
  <c r="Y114" i="14"/>
  <c r="Z114" i="14"/>
  <c r="AA114" i="14"/>
  <c r="AB114" i="14"/>
  <c r="AC114" i="14"/>
  <c r="AD114" i="14"/>
  <c r="AE114" i="14"/>
  <c r="B115" i="14"/>
  <c r="C115" i="14"/>
  <c r="D115" i="14"/>
  <c r="E115" i="14"/>
  <c r="F115" i="14"/>
  <c r="G115" i="14"/>
  <c r="H115" i="14"/>
  <c r="I115" i="14"/>
  <c r="J115" i="14"/>
  <c r="K115" i="14"/>
  <c r="L115" i="14"/>
  <c r="M115" i="14"/>
  <c r="N115" i="14"/>
  <c r="O115" i="14"/>
  <c r="P115" i="14"/>
  <c r="Q115" i="14"/>
  <c r="R115" i="14"/>
  <c r="S115" i="14"/>
  <c r="T115" i="14"/>
  <c r="U115" i="14"/>
  <c r="V115" i="14"/>
  <c r="W115" i="14"/>
  <c r="X115" i="14"/>
  <c r="Y115" i="14"/>
  <c r="Z115" i="14"/>
  <c r="AA115" i="14"/>
  <c r="AB115" i="14"/>
  <c r="AC115" i="14"/>
  <c r="AD115" i="14"/>
  <c r="AE115" i="14"/>
  <c r="B116" i="14"/>
  <c r="C116" i="14"/>
  <c r="D116" i="14"/>
  <c r="E116" i="14"/>
  <c r="F116" i="14"/>
  <c r="G116" i="14"/>
  <c r="H116" i="14"/>
  <c r="I116" i="14"/>
  <c r="J116" i="14"/>
  <c r="K116" i="14"/>
  <c r="L116" i="14"/>
  <c r="M116" i="14"/>
  <c r="N116" i="14"/>
  <c r="O116" i="14"/>
  <c r="P116" i="14"/>
  <c r="Q116" i="14"/>
  <c r="R116" i="14"/>
  <c r="S116" i="14"/>
  <c r="T116" i="14"/>
  <c r="U116" i="14"/>
  <c r="V116" i="14"/>
  <c r="W116" i="14"/>
  <c r="X116" i="14"/>
  <c r="Y116" i="14"/>
  <c r="Z116" i="14"/>
  <c r="AA116" i="14"/>
  <c r="AB116" i="14"/>
  <c r="AC116" i="14"/>
  <c r="AD116" i="14"/>
  <c r="AE116" i="14"/>
  <c r="B117" i="14"/>
  <c r="C117" i="14"/>
  <c r="D117" i="14"/>
  <c r="E117" i="14"/>
  <c r="F117" i="14"/>
  <c r="G117" i="14"/>
  <c r="H117" i="14"/>
  <c r="I117" i="14"/>
  <c r="J117" i="14"/>
  <c r="K117" i="14"/>
  <c r="L117" i="14"/>
  <c r="M117" i="14"/>
  <c r="N117" i="14"/>
  <c r="O117" i="14"/>
  <c r="P117" i="14"/>
  <c r="Q117" i="14"/>
  <c r="R117" i="14"/>
  <c r="S117" i="14"/>
  <c r="T117" i="14"/>
  <c r="U117" i="14"/>
  <c r="V117" i="14"/>
  <c r="W117" i="14"/>
  <c r="X117" i="14"/>
  <c r="Y117" i="14"/>
  <c r="Z117" i="14"/>
  <c r="AA117" i="14"/>
  <c r="AB117" i="14"/>
  <c r="AC117" i="14"/>
  <c r="AD117" i="14"/>
  <c r="AE117" i="14"/>
  <c r="B118" i="14"/>
  <c r="C118" i="14"/>
  <c r="D118" i="14"/>
  <c r="E118" i="14"/>
  <c r="F118" i="14"/>
  <c r="G118" i="14"/>
  <c r="H118" i="14"/>
  <c r="I118" i="14"/>
  <c r="J118" i="14"/>
  <c r="K118" i="14"/>
  <c r="L118" i="14"/>
  <c r="M118" i="14"/>
  <c r="N118" i="14"/>
  <c r="O118" i="14"/>
  <c r="P118" i="14"/>
  <c r="Q118" i="14"/>
  <c r="R118" i="14"/>
  <c r="S118" i="14"/>
  <c r="T118" i="14"/>
  <c r="U118" i="14"/>
  <c r="V118" i="14"/>
  <c r="W118" i="14"/>
  <c r="X118" i="14"/>
  <c r="Y118" i="14"/>
  <c r="Z118" i="14"/>
  <c r="AA118" i="14"/>
  <c r="AB118" i="14"/>
  <c r="AC118" i="14"/>
  <c r="AD118" i="14"/>
  <c r="AE118" i="14"/>
  <c r="B119" i="14"/>
  <c r="C119" i="14"/>
  <c r="D119" i="14"/>
  <c r="E119" i="14"/>
  <c r="F119" i="14"/>
  <c r="G119" i="14"/>
  <c r="H119" i="14"/>
  <c r="I119" i="14"/>
  <c r="J119" i="14"/>
  <c r="K119" i="14"/>
  <c r="L119" i="14"/>
  <c r="M119" i="14"/>
  <c r="N119" i="14"/>
  <c r="O119" i="14"/>
  <c r="P119" i="14"/>
  <c r="Q119" i="14"/>
  <c r="R119" i="14"/>
  <c r="S119" i="14"/>
  <c r="T119" i="14"/>
  <c r="U119" i="14"/>
  <c r="V119" i="14"/>
  <c r="W119" i="14"/>
  <c r="X119" i="14"/>
  <c r="Y119" i="14"/>
  <c r="Z119" i="14"/>
  <c r="AA119" i="14"/>
  <c r="AB119" i="14"/>
  <c r="AC119" i="14"/>
  <c r="AD119" i="14"/>
  <c r="AE119" i="14"/>
  <c r="B120" i="14"/>
  <c r="C120" i="14"/>
  <c r="D120" i="14"/>
  <c r="E120" i="14"/>
  <c r="F120" i="14"/>
  <c r="G120" i="14"/>
  <c r="H120" i="14"/>
  <c r="I120" i="14"/>
  <c r="J120" i="14"/>
  <c r="K120" i="14"/>
  <c r="L120" i="14"/>
  <c r="M120" i="14"/>
  <c r="N120" i="14"/>
  <c r="O120" i="14"/>
  <c r="P120" i="14"/>
  <c r="Q120" i="14"/>
  <c r="R120" i="14"/>
  <c r="S120" i="14"/>
  <c r="T120" i="14"/>
  <c r="U120" i="14"/>
  <c r="V120" i="14"/>
  <c r="W120" i="14"/>
  <c r="X120" i="14"/>
  <c r="Y120" i="14"/>
  <c r="Z120" i="14"/>
  <c r="AA120" i="14"/>
  <c r="AB120" i="14"/>
  <c r="AC120" i="14"/>
  <c r="AD120" i="14"/>
  <c r="AE120" i="14"/>
  <c r="B121" i="14"/>
  <c r="C121" i="14"/>
  <c r="D121" i="14"/>
  <c r="E121" i="14"/>
  <c r="F121" i="14"/>
  <c r="G121" i="14"/>
  <c r="H121" i="14"/>
  <c r="I121" i="14"/>
  <c r="J121" i="14"/>
  <c r="K121" i="14"/>
  <c r="L121" i="14"/>
  <c r="M121" i="14"/>
  <c r="N121" i="14"/>
  <c r="O121" i="14"/>
  <c r="P121" i="14"/>
  <c r="Q121" i="14"/>
  <c r="R121" i="14"/>
  <c r="S121" i="14"/>
  <c r="T121" i="14"/>
  <c r="U121" i="14"/>
  <c r="V121" i="14"/>
  <c r="W121" i="14"/>
  <c r="X121" i="14"/>
  <c r="Y121" i="14"/>
  <c r="Z121" i="14"/>
  <c r="AA121" i="14"/>
  <c r="AB121" i="14"/>
  <c r="AC121" i="14"/>
  <c r="AD121" i="14"/>
  <c r="AE121" i="14"/>
  <c r="B122" i="14"/>
  <c r="C122" i="14"/>
  <c r="D122" i="14"/>
  <c r="E122" i="14"/>
  <c r="F122" i="14"/>
  <c r="G122" i="14"/>
  <c r="H122" i="14"/>
  <c r="I122" i="14"/>
  <c r="J122" i="14"/>
  <c r="K122" i="14"/>
  <c r="L122" i="14"/>
  <c r="M122" i="14"/>
  <c r="N122" i="14"/>
  <c r="O122" i="14"/>
  <c r="P122" i="14"/>
  <c r="Q122" i="14"/>
  <c r="R122" i="14"/>
  <c r="S122" i="14"/>
  <c r="T122" i="14"/>
  <c r="U122" i="14"/>
  <c r="V122" i="14"/>
  <c r="W122" i="14"/>
  <c r="X122" i="14"/>
  <c r="Y122" i="14"/>
  <c r="Z122" i="14"/>
  <c r="AA122" i="14"/>
  <c r="AB122" i="14"/>
  <c r="AC122" i="14"/>
  <c r="AD122" i="14"/>
  <c r="AE122" i="14"/>
  <c r="B123" i="14"/>
  <c r="C123" i="14"/>
  <c r="D123" i="14"/>
  <c r="E123" i="14"/>
  <c r="F123" i="14"/>
  <c r="G123" i="14"/>
  <c r="H123" i="14"/>
  <c r="I123" i="14"/>
  <c r="J123" i="14"/>
  <c r="K123" i="14"/>
  <c r="L123" i="14"/>
  <c r="M123" i="14"/>
  <c r="N123" i="14"/>
  <c r="O123" i="14"/>
  <c r="P123" i="14"/>
  <c r="Q123" i="14"/>
  <c r="R123" i="14"/>
  <c r="S123" i="14"/>
  <c r="T123" i="14"/>
  <c r="U123" i="14"/>
  <c r="V123" i="14"/>
  <c r="W123" i="14"/>
  <c r="X123" i="14"/>
  <c r="Y123" i="14"/>
  <c r="Z123" i="14"/>
  <c r="AA123" i="14"/>
  <c r="AB123" i="14"/>
  <c r="AC123" i="14"/>
  <c r="AD123" i="14"/>
  <c r="AE123" i="14"/>
  <c r="B124" i="14"/>
  <c r="C124" i="14"/>
  <c r="D124" i="14"/>
  <c r="E124" i="14"/>
  <c r="F124" i="14"/>
  <c r="G124" i="14"/>
  <c r="H124" i="14"/>
  <c r="I124" i="14"/>
  <c r="J124" i="14"/>
  <c r="K124" i="14"/>
  <c r="L124" i="14"/>
  <c r="M124" i="14"/>
  <c r="N124" i="14"/>
  <c r="O124" i="14"/>
  <c r="P124" i="14"/>
  <c r="Q124" i="14"/>
  <c r="R124" i="14"/>
  <c r="S124" i="14"/>
  <c r="T124" i="14"/>
  <c r="U124" i="14"/>
  <c r="V124" i="14"/>
  <c r="W124" i="14"/>
  <c r="X124" i="14"/>
  <c r="Y124" i="14"/>
  <c r="Z124" i="14"/>
  <c r="AA124" i="14"/>
  <c r="AB124" i="14"/>
  <c r="AC124" i="14"/>
  <c r="AD124" i="14"/>
  <c r="AE124" i="14"/>
  <c r="B125" i="14"/>
  <c r="C125" i="14"/>
  <c r="D125" i="14"/>
  <c r="E125" i="14"/>
  <c r="F125" i="14"/>
  <c r="G125" i="14"/>
  <c r="H125" i="14"/>
  <c r="I125" i="14"/>
  <c r="J125" i="14"/>
  <c r="K125" i="14"/>
  <c r="L125" i="14"/>
  <c r="M125" i="14"/>
  <c r="N125" i="14"/>
  <c r="O125" i="14"/>
  <c r="P125" i="14"/>
  <c r="Q125" i="14"/>
  <c r="R125" i="14"/>
  <c r="S125" i="14"/>
  <c r="T125" i="14"/>
  <c r="U125" i="14"/>
  <c r="V125" i="14"/>
  <c r="W125" i="14"/>
  <c r="X125" i="14"/>
  <c r="Y125" i="14"/>
  <c r="Z125" i="14"/>
  <c r="AA125" i="14"/>
  <c r="AB125" i="14"/>
  <c r="AC125" i="14"/>
  <c r="AD125" i="14"/>
  <c r="AE125" i="14"/>
  <c r="B126" i="14"/>
  <c r="C126" i="14"/>
  <c r="D126" i="14"/>
  <c r="E126" i="14"/>
  <c r="F126" i="14"/>
  <c r="G126" i="14"/>
  <c r="H126" i="14"/>
  <c r="I126" i="14"/>
  <c r="J126" i="14"/>
  <c r="K126" i="14"/>
  <c r="L126" i="14"/>
  <c r="M126" i="14"/>
  <c r="N126" i="14"/>
  <c r="O126" i="14"/>
  <c r="P126" i="14"/>
  <c r="Q126" i="14"/>
  <c r="R126" i="14"/>
  <c r="S126" i="14"/>
  <c r="T126" i="14"/>
  <c r="U126" i="14"/>
  <c r="V126" i="14"/>
  <c r="W126" i="14"/>
  <c r="X126" i="14"/>
  <c r="Y126" i="14"/>
  <c r="Z126" i="14"/>
  <c r="AA126" i="14"/>
  <c r="AB126" i="14"/>
  <c r="AC126" i="14"/>
  <c r="AD126" i="14"/>
  <c r="AE126" i="14"/>
  <c r="B127" i="14"/>
  <c r="C127" i="14"/>
  <c r="D127" i="14"/>
  <c r="E127" i="14"/>
  <c r="F127" i="14"/>
  <c r="G127" i="14"/>
  <c r="H127" i="14"/>
  <c r="I127" i="14"/>
  <c r="J127" i="14"/>
  <c r="K127" i="14"/>
  <c r="L127" i="14"/>
  <c r="M127" i="14"/>
  <c r="N127" i="14"/>
  <c r="O127" i="14"/>
  <c r="P127" i="14"/>
  <c r="Q127" i="14"/>
  <c r="R127" i="14"/>
  <c r="S127" i="14"/>
  <c r="T127" i="14"/>
  <c r="U127" i="14"/>
  <c r="V127" i="14"/>
  <c r="W127" i="14"/>
  <c r="X127" i="14"/>
  <c r="Y127" i="14"/>
  <c r="Z127" i="14"/>
  <c r="AA127" i="14"/>
  <c r="AB127" i="14"/>
  <c r="AC127" i="14"/>
  <c r="AD127" i="14"/>
  <c r="AE127" i="14"/>
  <c r="B128" i="14"/>
  <c r="C128" i="14"/>
  <c r="D128" i="14"/>
  <c r="E128" i="14"/>
  <c r="F128" i="14"/>
  <c r="G128" i="14"/>
  <c r="H128" i="14"/>
  <c r="I128" i="14"/>
  <c r="J128" i="14"/>
  <c r="K128" i="14"/>
  <c r="L128" i="14"/>
  <c r="M128" i="14"/>
  <c r="N128" i="14"/>
  <c r="O128" i="14"/>
  <c r="P128" i="14"/>
  <c r="Q128" i="14"/>
  <c r="R128" i="14"/>
  <c r="S128" i="14"/>
  <c r="T128" i="14"/>
  <c r="U128" i="14"/>
  <c r="V128" i="14"/>
  <c r="W128" i="14"/>
  <c r="X128" i="14"/>
  <c r="Y128" i="14"/>
  <c r="Z128" i="14"/>
  <c r="AA128" i="14"/>
  <c r="AB128" i="14"/>
  <c r="AC128" i="14"/>
  <c r="AD128" i="14"/>
  <c r="AE128" i="14"/>
  <c r="B129" i="14"/>
  <c r="C129" i="14"/>
  <c r="D129" i="14"/>
  <c r="E129" i="14"/>
  <c r="F129" i="14"/>
  <c r="G129" i="14"/>
  <c r="H129" i="14"/>
  <c r="I129" i="14"/>
  <c r="J129" i="14"/>
  <c r="K129" i="14"/>
  <c r="L129" i="14"/>
  <c r="M129" i="14"/>
  <c r="N129" i="14"/>
  <c r="O129" i="14"/>
  <c r="P129" i="14"/>
  <c r="Q129" i="14"/>
  <c r="R129" i="14"/>
  <c r="S129" i="14"/>
  <c r="T129" i="14"/>
  <c r="U129" i="14"/>
  <c r="V129" i="14"/>
  <c r="W129" i="14"/>
  <c r="X129" i="14"/>
  <c r="Y129" i="14"/>
  <c r="Z129" i="14"/>
  <c r="AA129" i="14"/>
  <c r="AB129" i="14"/>
  <c r="AC129" i="14"/>
  <c r="AD129" i="14"/>
  <c r="AE129" i="14"/>
  <c r="B130" i="14"/>
  <c r="C130" i="14"/>
  <c r="D130" i="14"/>
  <c r="E130" i="14"/>
  <c r="F130" i="14"/>
  <c r="G130" i="14"/>
  <c r="H130" i="14"/>
  <c r="I130" i="14"/>
  <c r="J130" i="14"/>
  <c r="K130" i="14"/>
  <c r="L130" i="14"/>
  <c r="M130" i="14"/>
  <c r="N130" i="14"/>
  <c r="O130" i="14"/>
  <c r="P130" i="14"/>
  <c r="Q130" i="14"/>
  <c r="R130" i="14"/>
  <c r="S130" i="14"/>
  <c r="T130" i="14"/>
  <c r="U130" i="14"/>
  <c r="V130" i="14"/>
  <c r="W130" i="14"/>
  <c r="X130" i="14"/>
  <c r="Y130" i="14"/>
  <c r="Z130" i="14"/>
  <c r="AA130" i="14"/>
  <c r="AB130" i="14"/>
  <c r="AC130" i="14"/>
  <c r="AD130" i="14"/>
  <c r="AE130" i="14"/>
  <c r="B131" i="14"/>
  <c r="C131" i="14"/>
  <c r="D131" i="14"/>
  <c r="E131" i="14"/>
  <c r="F131" i="14"/>
  <c r="G131" i="14"/>
  <c r="H131" i="14"/>
  <c r="I131" i="14"/>
  <c r="J131" i="14"/>
  <c r="K131" i="14"/>
  <c r="L131" i="14"/>
  <c r="M131" i="14"/>
  <c r="N131" i="14"/>
  <c r="O131" i="14"/>
  <c r="P131" i="14"/>
  <c r="Q131" i="14"/>
  <c r="R131" i="14"/>
  <c r="S131" i="14"/>
  <c r="T131" i="14"/>
  <c r="U131" i="14"/>
  <c r="V131" i="14"/>
  <c r="W131" i="14"/>
  <c r="X131" i="14"/>
  <c r="Y131" i="14"/>
  <c r="Z131" i="14"/>
  <c r="AA131" i="14"/>
  <c r="AB131" i="14"/>
  <c r="AC131" i="14"/>
  <c r="AD131" i="14"/>
  <c r="AE131" i="14"/>
  <c r="B132" i="14"/>
  <c r="C132" i="14"/>
  <c r="D132" i="14"/>
  <c r="E132" i="14"/>
  <c r="F132" i="14"/>
  <c r="G132" i="14"/>
  <c r="H132" i="14"/>
  <c r="I132" i="14"/>
  <c r="J132" i="14"/>
  <c r="K132" i="14"/>
  <c r="L132" i="14"/>
  <c r="M132" i="14"/>
  <c r="N132" i="14"/>
  <c r="O132" i="14"/>
  <c r="P132" i="14"/>
  <c r="Q132" i="14"/>
  <c r="R132" i="14"/>
  <c r="S132" i="14"/>
  <c r="T132" i="14"/>
  <c r="U132" i="14"/>
  <c r="V132" i="14"/>
  <c r="W132" i="14"/>
  <c r="X132" i="14"/>
  <c r="Y132" i="14"/>
  <c r="Z132" i="14"/>
  <c r="AA132" i="14"/>
  <c r="AB132" i="14"/>
  <c r="AC132" i="14"/>
  <c r="AD132" i="14"/>
  <c r="AE132" i="14"/>
  <c r="B133" i="14"/>
  <c r="C133" i="14"/>
  <c r="D133" i="14"/>
  <c r="E133" i="14"/>
  <c r="F133" i="14"/>
  <c r="G133" i="14"/>
  <c r="H133" i="14"/>
  <c r="I133" i="14"/>
  <c r="J133" i="14"/>
  <c r="K133" i="14"/>
  <c r="L133" i="14"/>
  <c r="M133" i="14"/>
  <c r="N133" i="14"/>
  <c r="O133" i="14"/>
  <c r="P133" i="14"/>
  <c r="Q133" i="14"/>
  <c r="R133" i="14"/>
  <c r="S133" i="14"/>
  <c r="T133" i="14"/>
  <c r="U133" i="14"/>
  <c r="V133" i="14"/>
  <c r="W133" i="14"/>
  <c r="X133" i="14"/>
  <c r="Y133" i="14"/>
  <c r="Z133" i="14"/>
  <c r="AA133" i="14"/>
  <c r="AB133" i="14"/>
  <c r="AC133" i="14"/>
  <c r="AD133" i="14"/>
  <c r="AE133" i="14"/>
  <c r="B134" i="14"/>
  <c r="C134" i="14"/>
  <c r="D134" i="14"/>
  <c r="E134" i="14"/>
  <c r="F134" i="14"/>
  <c r="G134" i="14"/>
  <c r="H134" i="14"/>
  <c r="I134" i="14"/>
  <c r="J134" i="14"/>
  <c r="K134" i="14"/>
  <c r="L134" i="14"/>
  <c r="M134" i="14"/>
  <c r="N134" i="14"/>
  <c r="O134" i="14"/>
  <c r="P134" i="14"/>
  <c r="Q134" i="14"/>
  <c r="R134" i="14"/>
  <c r="S134" i="14"/>
  <c r="T134" i="14"/>
  <c r="U134" i="14"/>
  <c r="V134" i="14"/>
  <c r="W134" i="14"/>
  <c r="X134" i="14"/>
  <c r="Y134" i="14"/>
  <c r="Z134" i="14"/>
  <c r="AA134" i="14"/>
  <c r="AB134" i="14"/>
  <c r="AC134" i="14"/>
  <c r="AD134" i="14"/>
  <c r="AE134" i="14"/>
  <c r="B135" i="14"/>
  <c r="C135" i="14"/>
  <c r="D135" i="14"/>
  <c r="E135" i="14"/>
  <c r="F135" i="14"/>
  <c r="G135" i="14"/>
  <c r="H135" i="14"/>
  <c r="I135" i="14"/>
  <c r="J135" i="14"/>
  <c r="K135" i="14"/>
  <c r="L135" i="14"/>
  <c r="M135" i="14"/>
  <c r="N135" i="14"/>
  <c r="O135" i="14"/>
  <c r="P135" i="14"/>
  <c r="Q135" i="14"/>
  <c r="R135" i="14"/>
  <c r="S135" i="14"/>
  <c r="T135" i="14"/>
  <c r="U135" i="14"/>
  <c r="V135" i="14"/>
  <c r="W135" i="14"/>
  <c r="X135" i="14"/>
  <c r="Y135" i="14"/>
  <c r="Z135" i="14"/>
  <c r="AA135" i="14"/>
  <c r="AB135" i="14"/>
  <c r="AC135" i="14"/>
  <c r="AD135" i="14"/>
  <c r="AE135" i="14"/>
  <c r="B136" i="14"/>
  <c r="C136" i="14"/>
  <c r="D136" i="14"/>
  <c r="E136" i="14"/>
  <c r="F136" i="14"/>
  <c r="G136" i="14"/>
  <c r="H136" i="14"/>
  <c r="I136" i="14"/>
  <c r="J136" i="14"/>
  <c r="K136" i="14"/>
  <c r="L136" i="14"/>
  <c r="M136" i="14"/>
  <c r="N136" i="14"/>
  <c r="O136" i="14"/>
  <c r="P136" i="14"/>
  <c r="Q136" i="14"/>
  <c r="R136" i="14"/>
  <c r="S136" i="14"/>
  <c r="T136" i="14"/>
  <c r="U136" i="14"/>
  <c r="V136" i="14"/>
  <c r="W136" i="14"/>
  <c r="X136" i="14"/>
  <c r="Y136" i="14"/>
  <c r="Z136" i="14"/>
  <c r="AA136" i="14"/>
  <c r="AB136" i="14"/>
  <c r="AC136" i="14"/>
  <c r="AD136" i="14"/>
  <c r="AE136" i="14"/>
  <c r="B137" i="14"/>
  <c r="C137" i="14"/>
  <c r="D137" i="14"/>
  <c r="E137" i="14"/>
  <c r="F137" i="14"/>
  <c r="G137" i="14"/>
  <c r="H137" i="14"/>
  <c r="I137" i="14"/>
  <c r="J137" i="14"/>
  <c r="K137" i="14"/>
  <c r="L137" i="14"/>
  <c r="M137" i="14"/>
  <c r="N137" i="14"/>
  <c r="O137" i="14"/>
  <c r="P137" i="14"/>
  <c r="Q137" i="14"/>
  <c r="R137" i="14"/>
  <c r="S137" i="14"/>
  <c r="T137" i="14"/>
  <c r="U137" i="14"/>
  <c r="V137" i="14"/>
  <c r="W137" i="14"/>
  <c r="X137" i="14"/>
  <c r="Y137" i="14"/>
  <c r="Z137" i="14"/>
  <c r="AA137" i="14"/>
  <c r="AB137" i="14"/>
  <c r="AC137" i="14"/>
  <c r="AD137" i="14"/>
  <c r="AE137" i="14"/>
  <c r="B138" i="14"/>
  <c r="C138" i="14"/>
  <c r="D138" i="14"/>
  <c r="E138" i="14"/>
  <c r="F138" i="14"/>
  <c r="G138" i="14"/>
  <c r="H138" i="14"/>
  <c r="I138" i="14"/>
  <c r="J138" i="14"/>
  <c r="K138" i="14"/>
  <c r="L138" i="14"/>
  <c r="M138" i="14"/>
  <c r="N138" i="14"/>
  <c r="O138" i="14"/>
  <c r="P138" i="14"/>
  <c r="Q138" i="14"/>
  <c r="R138" i="14"/>
  <c r="S138" i="14"/>
  <c r="T138" i="14"/>
  <c r="U138" i="14"/>
  <c r="V138" i="14"/>
  <c r="W138" i="14"/>
  <c r="X138" i="14"/>
  <c r="Y138" i="14"/>
  <c r="Z138" i="14"/>
  <c r="AA138" i="14"/>
  <c r="AB138" i="14"/>
  <c r="AC138" i="14"/>
  <c r="AD138" i="14"/>
  <c r="AE138" i="14"/>
  <c r="B139" i="14"/>
  <c r="C139" i="14"/>
  <c r="D139" i="14"/>
  <c r="E139" i="14"/>
  <c r="F139" i="14"/>
  <c r="G139" i="14"/>
  <c r="H139" i="14"/>
  <c r="I139" i="14"/>
  <c r="J139" i="14"/>
  <c r="K139" i="14"/>
  <c r="L139" i="14"/>
  <c r="M139" i="14"/>
  <c r="N139" i="14"/>
  <c r="O139" i="14"/>
  <c r="P139" i="14"/>
  <c r="Q139" i="14"/>
  <c r="R139" i="14"/>
  <c r="S139" i="14"/>
  <c r="T139" i="14"/>
  <c r="U139" i="14"/>
  <c r="V139" i="14"/>
  <c r="W139" i="14"/>
  <c r="X139" i="14"/>
  <c r="Y139" i="14"/>
  <c r="Z139" i="14"/>
  <c r="AA139" i="14"/>
  <c r="AB139" i="14"/>
  <c r="AC139" i="14"/>
  <c r="AD139" i="14"/>
  <c r="AE139" i="14"/>
  <c r="B140" i="14"/>
  <c r="C140" i="14"/>
  <c r="D140" i="14"/>
  <c r="E140" i="14"/>
  <c r="F140" i="14"/>
  <c r="G140" i="14"/>
  <c r="H140" i="14"/>
  <c r="I140" i="14"/>
  <c r="J140" i="14"/>
  <c r="K140" i="14"/>
  <c r="L140" i="14"/>
  <c r="M140" i="14"/>
  <c r="N140" i="14"/>
  <c r="O140" i="14"/>
  <c r="P140" i="14"/>
  <c r="Q140" i="14"/>
  <c r="R140" i="14"/>
  <c r="S140" i="14"/>
  <c r="T140" i="14"/>
  <c r="U140" i="14"/>
  <c r="V140" i="14"/>
  <c r="W140" i="14"/>
  <c r="X140" i="14"/>
  <c r="Y140" i="14"/>
  <c r="Z140" i="14"/>
  <c r="AA140" i="14"/>
  <c r="AB140" i="14"/>
  <c r="AC140" i="14"/>
  <c r="AD140" i="14"/>
  <c r="AE140" i="14"/>
  <c r="B141" i="14"/>
  <c r="C141" i="14"/>
  <c r="D141" i="14"/>
  <c r="E141" i="14"/>
  <c r="F141" i="14"/>
  <c r="G141" i="14"/>
  <c r="H141" i="14"/>
  <c r="I141" i="14"/>
  <c r="J141" i="14"/>
  <c r="K141" i="14"/>
  <c r="L141" i="14"/>
  <c r="M141" i="14"/>
  <c r="N141" i="14"/>
  <c r="O141" i="14"/>
  <c r="P141" i="14"/>
  <c r="Q141" i="14"/>
  <c r="R141" i="14"/>
  <c r="S141" i="14"/>
  <c r="T141" i="14"/>
  <c r="U141" i="14"/>
  <c r="V141" i="14"/>
  <c r="W141" i="14"/>
  <c r="X141" i="14"/>
  <c r="Y141" i="14"/>
  <c r="Z141" i="14"/>
  <c r="AA141" i="14"/>
  <c r="AB141" i="14"/>
  <c r="AC141" i="14"/>
  <c r="AD141" i="14"/>
  <c r="AE141" i="14"/>
  <c r="B142" i="14"/>
  <c r="C142" i="14"/>
  <c r="D142" i="14"/>
  <c r="E142" i="14"/>
  <c r="F142" i="14"/>
  <c r="G142" i="14"/>
  <c r="H142" i="14"/>
  <c r="I142" i="14"/>
  <c r="J142" i="14"/>
  <c r="K142" i="14"/>
  <c r="L142" i="14"/>
  <c r="M142" i="14"/>
  <c r="N142" i="14"/>
  <c r="O142" i="14"/>
  <c r="P142" i="14"/>
  <c r="Q142" i="14"/>
  <c r="R142" i="14"/>
  <c r="S142" i="14"/>
  <c r="T142" i="14"/>
  <c r="U142" i="14"/>
  <c r="V142" i="14"/>
  <c r="W142" i="14"/>
  <c r="X142" i="14"/>
  <c r="Y142" i="14"/>
  <c r="Z142" i="14"/>
  <c r="AA142" i="14"/>
  <c r="AB142" i="14"/>
  <c r="AC142" i="14"/>
  <c r="AD142" i="14"/>
  <c r="AE142" i="14"/>
  <c r="B143" i="14"/>
  <c r="C143" i="14"/>
  <c r="D143" i="14"/>
  <c r="E143" i="14"/>
  <c r="F143" i="14"/>
  <c r="G143" i="14"/>
  <c r="H143" i="14"/>
  <c r="I143" i="14"/>
  <c r="J143" i="14"/>
  <c r="K143" i="14"/>
  <c r="L143" i="14"/>
  <c r="M143" i="14"/>
  <c r="N143" i="14"/>
  <c r="O143" i="14"/>
  <c r="P143" i="14"/>
  <c r="Q143" i="14"/>
  <c r="R143" i="14"/>
  <c r="S143" i="14"/>
  <c r="T143" i="14"/>
  <c r="U143" i="14"/>
  <c r="V143" i="14"/>
  <c r="W143" i="14"/>
  <c r="X143" i="14"/>
  <c r="Y143" i="14"/>
  <c r="Z143" i="14"/>
  <c r="AA143" i="14"/>
  <c r="AB143" i="14"/>
  <c r="AC143" i="14"/>
  <c r="AD143" i="14"/>
  <c r="AE143" i="14"/>
  <c r="B144" i="14"/>
  <c r="C144" i="14"/>
  <c r="D144" i="14"/>
  <c r="E144" i="14"/>
  <c r="F144" i="14"/>
  <c r="G144" i="14"/>
  <c r="H144" i="14"/>
  <c r="I144" i="14"/>
  <c r="J144" i="14"/>
  <c r="K144" i="14"/>
  <c r="L144" i="14"/>
  <c r="M144" i="14"/>
  <c r="N144" i="14"/>
  <c r="O144" i="14"/>
  <c r="P144" i="14"/>
  <c r="Q144" i="14"/>
  <c r="R144" i="14"/>
  <c r="S144" i="14"/>
  <c r="T144" i="14"/>
  <c r="U144" i="14"/>
  <c r="V144" i="14"/>
  <c r="W144" i="14"/>
  <c r="X144" i="14"/>
  <c r="Y144" i="14"/>
  <c r="Z144" i="14"/>
  <c r="AA144" i="14"/>
  <c r="AB144" i="14"/>
  <c r="AC144" i="14"/>
  <c r="AD144" i="14"/>
  <c r="AE144" i="14"/>
  <c r="B145" i="14"/>
  <c r="C145" i="14"/>
  <c r="D145" i="14"/>
  <c r="E145" i="14"/>
  <c r="F145" i="14"/>
  <c r="G145" i="14"/>
  <c r="H145" i="14"/>
  <c r="I145" i="14"/>
  <c r="J145" i="14"/>
  <c r="K145" i="14"/>
  <c r="L145" i="14"/>
  <c r="M145" i="14"/>
  <c r="N145" i="14"/>
  <c r="O145" i="14"/>
  <c r="P145" i="14"/>
  <c r="Q145" i="14"/>
  <c r="R145" i="14"/>
  <c r="S145" i="14"/>
  <c r="T145" i="14"/>
  <c r="U145" i="14"/>
  <c r="V145" i="14"/>
  <c r="W145" i="14"/>
  <c r="X145" i="14"/>
  <c r="Y145" i="14"/>
  <c r="Z145" i="14"/>
  <c r="AA145" i="14"/>
  <c r="AB145" i="14"/>
  <c r="AC145" i="14"/>
  <c r="AD145" i="14"/>
  <c r="AE145" i="14"/>
  <c r="B146" i="14"/>
  <c r="C146" i="14"/>
  <c r="D146" i="14"/>
  <c r="E146" i="14"/>
  <c r="F146" i="14"/>
  <c r="G146" i="14"/>
  <c r="H146" i="14"/>
  <c r="I146" i="14"/>
  <c r="J146" i="14"/>
  <c r="K146" i="14"/>
  <c r="L146" i="14"/>
  <c r="M146" i="14"/>
  <c r="N146" i="14"/>
  <c r="O146" i="14"/>
  <c r="P146" i="14"/>
  <c r="Q146" i="14"/>
  <c r="R146" i="14"/>
  <c r="S146" i="14"/>
  <c r="T146" i="14"/>
  <c r="U146" i="14"/>
  <c r="V146" i="14"/>
  <c r="W146" i="14"/>
  <c r="X146" i="14"/>
  <c r="Y146" i="14"/>
  <c r="Z146" i="14"/>
  <c r="AA146" i="14"/>
  <c r="AB146" i="14"/>
  <c r="AC146" i="14"/>
  <c r="AD146" i="14"/>
  <c r="AE146" i="14"/>
  <c r="B147" i="14"/>
  <c r="C147" i="14"/>
  <c r="D147" i="14"/>
  <c r="E147" i="14"/>
  <c r="F147" i="14"/>
  <c r="G147" i="14"/>
  <c r="H147" i="14"/>
  <c r="I147" i="14"/>
  <c r="J147" i="14"/>
  <c r="K147" i="14"/>
  <c r="L147" i="14"/>
  <c r="M147" i="14"/>
  <c r="N147" i="14"/>
  <c r="O147" i="14"/>
  <c r="P147" i="14"/>
  <c r="Q147" i="14"/>
  <c r="R147" i="14"/>
  <c r="S147" i="14"/>
  <c r="T147" i="14"/>
  <c r="U147" i="14"/>
  <c r="V147" i="14"/>
  <c r="W147" i="14"/>
  <c r="X147" i="14"/>
  <c r="Y147" i="14"/>
  <c r="Z147" i="14"/>
  <c r="AA147" i="14"/>
  <c r="AB147" i="14"/>
  <c r="AC147" i="14"/>
  <c r="AD147" i="14"/>
  <c r="AE147" i="14"/>
  <c r="B148" i="14"/>
  <c r="C148" i="14"/>
  <c r="D148" i="14"/>
  <c r="E148" i="14"/>
  <c r="F148" i="14"/>
  <c r="G148" i="14"/>
  <c r="H148" i="14"/>
  <c r="I148" i="14"/>
  <c r="J148" i="14"/>
  <c r="K148" i="14"/>
  <c r="L148" i="14"/>
  <c r="M148" i="14"/>
  <c r="N148" i="14"/>
  <c r="O148" i="14"/>
  <c r="P148" i="14"/>
  <c r="Q148" i="14"/>
  <c r="R148" i="14"/>
  <c r="S148" i="14"/>
  <c r="T148" i="14"/>
  <c r="U148" i="14"/>
  <c r="V148" i="14"/>
  <c r="W148" i="14"/>
  <c r="X148" i="14"/>
  <c r="Y148" i="14"/>
  <c r="Z148" i="14"/>
  <c r="AA148" i="14"/>
  <c r="AB148" i="14"/>
  <c r="AC148" i="14"/>
  <c r="AD148" i="14"/>
  <c r="AE148" i="14"/>
  <c r="B149" i="14"/>
  <c r="C149" i="14"/>
  <c r="D149" i="14"/>
  <c r="E149" i="14"/>
  <c r="F149" i="14"/>
  <c r="G149" i="14"/>
  <c r="H149" i="14"/>
  <c r="I149" i="14"/>
  <c r="J149" i="14"/>
  <c r="K149" i="14"/>
  <c r="L149" i="14"/>
  <c r="M149" i="14"/>
  <c r="N149" i="14"/>
  <c r="O149" i="14"/>
  <c r="P149" i="14"/>
  <c r="Q149" i="14"/>
  <c r="R149" i="14"/>
  <c r="S149" i="14"/>
  <c r="T149" i="14"/>
  <c r="U149" i="14"/>
  <c r="V149" i="14"/>
  <c r="W149" i="14"/>
  <c r="X149" i="14"/>
  <c r="Y149" i="14"/>
  <c r="Z149" i="14"/>
  <c r="AA149" i="14"/>
  <c r="AB149" i="14"/>
  <c r="AC149" i="14"/>
  <c r="AD149" i="14"/>
  <c r="AE149" i="14"/>
  <c r="B150" i="14"/>
  <c r="C150" i="14"/>
  <c r="D150" i="14"/>
  <c r="E150" i="14"/>
  <c r="F150" i="14"/>
  <c r="G150" i="14"/>
  <c r="H150" i="14"/>
  <c r="I150" i="14"/>
  <c r="J150" i="14"/>
  <c r="K150" i="14"/>
  <c r="L150" i="14"/>
  <c r="M150" i="14"/>
  <c r="N150" i="14"/>
  <c r="O150" i="14"/>
  <c r="P150" i="14"/>
  <c r="Q150" i="14"/>
  <c r="R150" i="14"/>
  <c r="S150" i="14"/>
  <c r="T150" i="14"/>
  <c r="U150" i="14"/>
  <c r="V150" i="14"/>
  <c r="W150" i="14"/>
  <c r="X150" i="14"/>
  <c r="Y150" i="14"/>
  <c r="Z150" i="14"/>
  <c r="AA150" i="14"/>
  <c r="AB150" i="14"/>
  <c r="AC150" i="14"/>
  <c r="AD150" i="14"/>
  <c r="AE150" i="14"/>
  <c r="B151" i="14"/>
  <c r="C151" i="14"/>
  <c r="D151" i="14"/>
  <c r="E151" i="14"/>
  <c r="F151" i="14"/>
  <c r="G151" i="14"/>
  <c r="H151" i="14"/>
  <c r="I151" i="14"/>
  <c r="J151" i="14"/>
  <c r="K151" i="14"/>
  <c r="L151" i="14"/>
  <c r="M151" i="14"/>
  <c r="N151" i="14"/>
  <c r="O151" i="14"/>
  <c r="P151" i="14"/>
  <c r="Q151" i="14"/>
  <c r="R151" i="14"/>
  <c r="S151" i="14"/>
  <c r="T151" i="14"/>
  <c r="U151" i="14"/>
  <c r="V151" i="14"/>
  <c r="W151" i="14"/>
  <c r="X151" i="14"/>
  <c r="Y151" i="14"/>
  <c r="Z151" i="14"/>
  <c r="AA151" i="14"/>
  <c r="AB151" i="14"/>
  <c r="AC151" i="14"/>
  <c r="AD151" i="14"/>
  <c r="AE151" i="14"/>
  <c r="B152" i="14"/>
  <c r="C152" i="14"/>
  <c r="D152" i="14"/>
  <c r="E152" i="14"/>
  <c r="F152" i="14"/>
  <c r="G152" i="14"/>
  <c r="H152" i="14"/>
  <c r="I152" i="14"/>
  <c r="J152" i="14"/>
  <c r="K152" i="14"/>
  <c r="L152" i="14"/>
  <c r="M152" i="14"/>
  <c r="N152" i="14"/>
  <c r="O152" i="14"/>
  <c r="P152" i="14"/>
  <c r="Q152" i="14"/>
  <c r="R152" i="14"/>
  <c r="S152" i="14"/>
  <c r="T152" i="14"/>
  <c r="U152" i="14"/>
  <c r="V152" i="14"/>
  <c r="W152" i="14"/>
  <c r="X152" i="14"/>
  <c r="Y152" i="14"/>
  <c r="Z152" i="14"/>
  <c r="AA152" i="14"/>
  <c r="AB152" i="14"/>
  <c r="AC152" i="14"/>
  <c r="AD152" i="14"/>
  <c r="AE152" i="14"/>
  <c r="B153" i="14"/>
  <c r="C153" i="14"/>
  <c r="D153" i="14"/>
  <c r="E153" i="14"/>
  <c r="F153" i="14"/>
  <c r="G153" i="14"/>
  <c r="H153" i="14"/>
  <c r="I153" i="14"/>
  <c r="J153" i="14"/>
  <c r="K153" i="14"/>
  <c r="L153" i="14"/>
  <c r="M153" i="14"/>
  <c r="N153" i="14"/>
  <c r="O153" i="14"/>
  <c r="P153" i="14"/>
  <c r="Q153" i="14"/>
  <c r="R153" i="14"/>
  <c r="S153" i="14"/>
  <c r="T153" i="14"/>
  <c r="U153" i="14"/>
  <c r="V153" i="14"/>
  <c r="W153" i="14"/>
  <c r="X153" i="14"/>
  <c r="Y153" i="14"/>
  <c r="Z153" i="14"/>
  <c r="AA153" i="14"/>
  <c r="AB153" i="14"/>
  <c r="AC153" i="14"/>
  <c r="AD153" i="14"/>
  <c r="AE153" i="14"/>
  <c r="B154" i="14"/>
  <c r="C154" i="14"/>
  <c r="D154" i="14"/>
  <c r="E154" i="14"/>
  <c r="F154" i="14"/>
  <c r="G154" i="14"/>
  <c r="H154" i="14"/>
  <c r="I154" i="14"/>
  <c r="J154" i="14"/>
  <c r="K154" i="14"/>
  <c r="L154" i="14"/>
  <c r="M154" i="14"/>
  <c r="N154" i="14"/>
  <c r="O154" i="14"/>
  <c r="P154" i="14"/>
  <c r="Q154" i="14"/>
  <c r="R154" i="14"/>
  <c r="S154" i="14"/>
  <c r="T154" i="14"/>
  <c r="U154" i="14"/>
  <c r="V154" i="14"/>
  <c r="W154" i="14"/>
  <c r="X154" i="14"/>
  <c r="Y154" i="14"/>
  <c r="Z154" i="14"/>
  <c r="AA154" i="14"/>
  <c r="AB154" i="14"/>
  <c r="AC154" i="14"/>
  <c r="AD154" i="14"/>
  <c r="AE154" i="14"/>
  <c r="B155" i="14"/>
  <c r="C155" i="14"/>
  <c r="D155" i="14"/>
  <c r="E155" i="14"/>
  <c r="F155" i="14"/>
  <c r="G155" i="14"/>
  <c r="H155" i="14"/>
  <c r="I155" i="14"/>
  <c r="J155" i="14"/>
  <c r="K155" i="14"/>
  <c r="L155" i="14"/>
  <c r="M155" i="14"/>
  <c r="N155" i="14"/>
  <c r="O155" i="14"/>
  <c r="P155" i="14"/>
  <c r="Q155" i="14"/>
  <c r="R155" i="14"/>
  <c r="S155" i="14"/>
  <c r="T155" i="14"/>
  <c r="U155" i="14"/>
  <c r="V155" i="14"/>
  <c r="W155" i="14"/>
  <c r="X155" i="14"/>
  <c r="Y155" i="14"/>
  <c r="Z155" i="14"/>
  <c r="AA155" i="14"/>
  <c r="AB155" i="14"/>
  <c r="AC155" i="14"/>
  <c r="AD155" i="14"/>
  <c r="AE155" i="14"/>
  <c r="B156" i="14"/>
  <c r="C156" i="14"/>
  <c r="D156" i="14"/>
  <c r="E156" i="14"/>
  <c r="F156" i="14"/>
  <c r="G156" i="14"/>
  <c r="H156" i="14"/>
  <c r="I156" i="14"/>
  <c r="J156" i="14"/>
  <c r="K156" i="14"/>
  <c r="L156" i="14"/>
  <c r="M156" i="14"/>
  <c r="N156" i="14"/>
  <c r="O156" i="14"/>
  <c r="P156" i="14"/>
  <c r="Q156" i="14"/>
  <c r="R156" i="14"/>
  <c r="S156" i="14"/>
  <c r="T156" i="14"/>
  <c r="U156" i="14"/>
  <c r="V156" i="14"/>
  <c r="W156" i="14"/>
  <c r="X156" i="14"/>
  <c r="Y156" i="14"/>
  <c r="Z156" i="14"/>
  <c r="AA156" i="14"/>
  <c r="AB156" i="14"/>
  <c r="AC156" i="14"/>
  <c r="AD156" i="14"/>
  <c r="AE156" i="14"/>
  <c r="B157" i="14"/>
  <c r="C157" i="14"/>
  <c r="D157" i="14"/>
  <c r="E157" i="14"/>
  <c r="F157" i="14"/>
  <c r="G157" i="14"/>
  <c r="H157" i="14"/>
  <c r="I157" i="14"/>
  <c r="J157" i="14"/>
  <c r="K157" i="14"/>
  <c r="L157" i="14"/>
  <c r="M157" i="14"/>
  <c r="N157" i="14"/>
  <c r="O157" i="14"/>
  <c r="P157" i="14"/>
  <c r="Q157" i="14"/>
  <c r="R157" i="14"/>
  <c r="S157" i="14"/>
  <c r="T157" i="14"/>
  <c r="U157" i="14"/>
  <c r="V157" i="14"/>
  <c r="W157" i="14"/>
  <c r="X157" i="14"/>
  <c r="Y157" i="14"/>
  <c r="Z157" i="14"/>
  <c r="AA157" i="14"/>
  <c r="AB157" i="14"/>
  <c r="AC157" i="14"/>
  <c r="AD157" i="14"/>
  <c r="AE157" i="14"/>
  <c r="B158" i="14"/>
  <c r="C158" i="14"/>
  <c r="D158" i="14"/>
  <c r="E158" i="14"/>
  <c r="F158" i="14"/>
  <c r="G158" i="14"/>
  <c r="H158" i="14"/>
  <c r="I158" i="14"/>
  <c r="J158" i="14"/>
  <c r="K158" i="14"/>
  <c r="L158" i="14"/>
  <c r="M158" i="14"/>
  <c r="N158" i="14"/>
  <c r="O158" i="14"/>
  <c r="P158" i="14"/>
  <c r="Q158" i="14"/>
  <c r="R158" i="14"/>
  <c r="S158" i="14"/>
  <c r="T158" i="14"/>
  <c r="U158" i="14"/>
  <c r="V158" i="14"/>
  <c r="W158" i="14"/>
  <c r="X158" i="14"/>
  <c r="Y158" i="14"/>
  <c r="Z158" i="14"/>
  <c r="AA158" i="14"/>
  <c r="AB158" i="14"/>
  <c r="AC158" i="14"/>
  <c r="AD158" i="14"/>
  <c r="AE158" i="14"/>
  <c r="B159" i="14"/>
  <c r="C159" i="14"/>
  <c r="D159" i="14"/>
  <c r="E159" i="14"/>
  <c r="F159" i="14"/>
  <c r="G159" i="14"/>
  <c r="H159" i="14"/>
  <c r="I159" i="14"/>
  <c r="J159" i="14"/>
  <c r="K159" i="14"/>
  <c r="L159" i="14"/>
  <c r="M159" i="14"/>
  <c r="N159" i="14"/>
  <c r="O159" i="14"/>
  <c r="P159" i="14"/>
  <c r="Q159" i="14"/>
  <c r="R159" i="14"/>
  <c r="S159" i="14"/>
  <c r="T159" i="14"/>
  <c r="U159" i="14"/>
  <c r="V159" i="14"/>
  <c r="W159" i="14"/>
  <c r="X159" i="14"/>
  <c r="Y159" i="14"/>
  <c r="Z159" i="14"/>
  <c r="AA159" i="14"/>
  <c r="AB159" i="14"/>
  <c r="AC159" i="14"/>
  <c r="AD159" i="14"/>
  <c r="AE159" i="14"/>
  <c r="B160" i="14"/>
  <c r="C160" i="14"/>
  <c r="D160" i="14"/>
  <c r="E160" i="14"/>
  <c r="F160" i="14"/>
  <c r="G160" i="14"/>
  <c r="H160" i="14"/>
  <c r="I160" i="14"/>
  <c r="J160" i="14"/>
  <c r="K160" i="14"/>
  <c r="L160" i="14"/>
  <c r="M160" i="14"/>
  <c r="N160" i="14"/>
  <c r="O160" i="14"/>
  <c r="P160" i="14"/>
  <c r="Q160" i="14"/>
  <c r="R160" i="14"/>
  <c r="S160" i="14"/>
  <c r="T160" i="14"/>
  <c r="U160" i="14"/>
  <c r="V160" i="14"/>
  <c r="W160" i="14"/>
  <c r="X160" i="14"/>
  <c r="Y160" i="14"/>
  <c r="Z160" i="14"/>
  <c r="AA160" i="14"/>
  <c r="AB160" i="14"/>
  <c r="AC160" i="14"/>
  <c r="AD160" i="14"/>
  <c r="AE160" i="14"/>
  <c r="B161" i="14"/>
  <c r="C161" i="14"/>
  <c r="D161" i="14"/>
  <c r="E161" i="14"/>
  <c r="F161" i="14"/>
  <c r="G161" i="14"/>
  <c r="H161" i="14"/>
  <c r="I161" i="14"/>
  <c r="J161" i="14"/>
  <c r="K161" i="14"/>
  <c r="L161" i="14"/>
  <c r="M161" i="14"/>
  <c r="N161" i="14"/>
  <c r="O161" i="14"/>
  <c r="P161" i="14"/>
  <c r="Q161" i="14"/>
  <c r="R161" i="14"/>
  <c r="S161" i="14"/>
  <c r="T161" i="14"/>
  <c r="U161" i="14"/>
  <c r="V161" i="14"/>
  <c r="W161" i="14"/>
  <c r="X161" i="14"/>
  <c r="Y161" i="14"/>
  <c r="Z161" i="14"/>
  <c r="AA161" i="14"/>
  <c r="AB161" i="14"/>
  <c r="AC161" i="14"/>
  <c r="AD161" i="14"/>
  <c r="AE161" i="14"/>
  <c r="B162" i="14"/>
  <c r="C162" i="14"/>
  <c r="D162" i="14"/>
  <c r="E162" i="14"/>
  <c r="F162" i="14"/>
  <c r="G162" i="14"/>
  <c r="H162" i="14"/>
  <c r="I162" i="14"/>
  <c r="J162" i="14"/>
  <c r="K162" i="14"/>
  <c r="L162" i="14"/>
  <c r="M162" i="14"/>
  <c r="N162" i="14"/>
  <c r="O162" i="14"/>
  <c r="P162" i="14"/>
  <c r="Q162" i="14"/>
  <c r="R162" i="14"/>
  <c r="S162" i="14"/>
  <c r="T162" i="14"/>
  <c r="U162" i="14"/>
  <c r="V162" i="14"/>
  <c r="W162" i="14"/>
  <c r="X162" i="14"/>
  <c r="Y162" i="14"/>
  <c r="Z162" i="14"/>
  <c r="AA162" i="14"/>
  <c r="AB162" i="14"/>
  <c r="AC162" i="14"/>
  <c r="AD162" i="14"/>
  <c r="AE162" i="14"/>
  <c r="B163" i="14"/>
  <c r="C163" i="14"/>
  <c r="D163" i="14"/>
  <c r="E163" i="14"/>
  <c r="F163" i="14"/>
  <c r="G163" i="14"/>
  <c r="H163" i="14"/>
  <c r="I163" i="14"/>
  <c r="J163" i="14"/>
  <c r="K163" i="14"/>
  <c r="L163" i="14"/>
  <c r="M163" i="14"/>
  <c r="N163" i="14"/>
  <c r="O163" i="14"/>
  <c r="P163" i="14"/>
  <c r="Q163" i="14"/>
  <c r="R163" i="14"/>
  <c r="S163" i="14"/>
  <c r="T163" i="14"/>
  <c r="U163" i="14"/>
  <c r="V163" i="14"/>
  <c r="W163" i="14"/>
  <c r="X163" i="14"/>
  <c r="Y163" i="14"/>
  <c r="Z163" i="14"/>
  <c r="AA163" i="14"/>
  <c r="AB163" i="14"/>
  <c r="AC163" i="14"/>
  <c r="AD163" i="14"/>
  <c r="AE163" i="14"/>
  <c r="B164" i="14"/>
  <c r="C164" i="14"/>
  <c r="D164" i="14"/>
  <c r="E164" i="14"/>
  <c r="F164" i="14"/>
  <c r="G164" i="14"/>
  <c r="H164" i="14"/>
  <c r="I164" i="14"/>
  <c r="J164" i="14"/>
  <c r="K164" i="14"/>
  <c r="L164" i="14"/>
  <c r="M164" i="14"/>
  <c r="N164" i="14"/>
  <c r="O164" i="14"/>
  <c r="P164" i="14"/>
  <c r="Q164" i="14"/>
  <c r="R164" i="14"/>
  <c r="S164" i="14"/>
  <c r="T164" i="14"/>
  <c r="U164" i="14"/>
  <c r="V164" i="14"/>
  <c r="W164" i="14"/>
  <c r="X164" i="14"/>
  <c r="Y164" i="14"/>
  <c r="Z164" i="14"/>
  <c r="AA164" i="14"/>
  <c r="AB164" i="14"/>
  <c r="AC164" i="14"/>
  <c r="AD164" i="14"/>
  <c r="AE164" i="14"/>
  <c r="B165" i="14"/>
  <c r="C165" i="14"/>
  <c r="D165" i="14"/>
  <c r="E165" i="14"/>
  <c r="F165" i="14"/>
  <c r="G165" i="14"/>
  <c r="H165" i="14"/>
  <c r="I165" i="14"/>
  <c r="J165" i="14"/>
  <c r="K165" i="14"/>
  <c r="L165" i="14"/>
  <c r="M165" i="14"/>
  <c r="N165" i="14"/>
  <c r="O165" i="14"/>
  <c r="P165" i="14"/>
  <c r="Q165" i="14"/>
  <c r="R165" i="14"/>
  <c r="S165" i="14"/>
  <c r="T165" i="14"/>
  <c r="U165" i="14"/>
  <c r="V165" i="14"/>
  <c r="W165" i="14"/>
  <c r="X165" i="14"/>
  <c r="Y165" i="14"/>
  <c r="Z165" i="14"/>
  <c r="AA165" i="14"/>
  <c r="AB165" i="14"/>
  <c r="AC165" i="14"/>
  <c r="AD165" i="14"/>
  <c r="AE165" i="14"/>
  <c r="B166" i="14"/>
  <c r="C166" i="14"/>
  <c r="D166" i="14"/>
  <c r="E166" i="14"/>
  <c r="F166" i="14"/>
  <c r="G166" i="14"/>
  <c r="H166" i="14"/>
  <c r="I166" i="14"/>
  <c r="J166" i="14"/>
  <c r="K166" i="14"/>
  <c r="L166" i="14"/>
  <c r="M166" i="14"/>
  <c r="N166" i="14"/>
  <c r="O166" i="14"/>
  <c r="P166" i="14"/>
  <c r="Q166" i="14"/>
  <c r="R166" i="14"/>
  <c r="S166" i="14"/>
  <c r="T166" i="14"/>
  <c r="U166" i="14"/>
  <c r="V166" i="14"/>
  <c r="W166" i="14"/>
  <c r="X166" i="14"/>
  <c r="Y166" i="14"/>
  <c r="Z166" i="14"/>
  <c r="AA166" i="14"/>
  <c r="AB166" i="14"/>
  <c r="AC166" i="14"/>
  <c r="AD166" i="14"/>
  <c r="AE166" i="14"/>
  <c r="B167" i="14"/>
  <c r="C167" i="14"/>
  <c r="D167" i="14"/>
  <c r="E167" i="14"/>
  <c r="F167" i="14"/>
  <c r="G167" i="14"/>
  <c r="H167" i="14"/>
  <c r="I167" i="14"/>
  <c r="J167" i="14"/>
  <c r="K167" i="14"/>
  <c r="L167" i="14"/>
  <c r="M167" i="14"/>
  <c r="N167" i="14"/>
  <c r="O167" i="14"/>
  <c r="P167" i="14"/>
  <c r="Q167" i="14"/>
  <c r="R167" i="14"/>
  <c r="S167" i="14"/>
  <c r="T167" i="14"/>
  <c r="U167" i="14"/>
  <c r="V167" i="14"/>
  <c r="W167" i="14"/>
  <c r="X167" i="14"/>
  <c r="Y167" i="14"/>
  <c r="Z167" i="14"/>
  <c r="AA167" i="14"/>
  <c r="AB167" i="14"/>
  <c r="AC167" i="14"/>
  <c r="AD167" i="14"/>
  <c r="AE167" i="14"/>
  <c r="B168" i="14"/>
  <c r="C168" i="14"/>
  <c r="D168" i="14"/>
  <c r="E168" i="14"/>
  <c r="F168" i="14"/>
  <c r="G168" i="14"/>
  <c r="H168" i="14"/>
  <c r="I168" i="14"/>
  <c r="J168" i="14"/>
  <c r="K168" i="14"/>
  <c r="L168" i="14"/>
  <c r="M168" i="14"/>
  <c r="N168" i="14"/>
  <c r="O168" i="14"/>
  <c r="P168" i="14"/>
  <c r="Q168" i="14"/>
  <c r="R168" i="14"/>
  <c r="S168" i="14"/>
  <c r="T168" i="14"/>
  <c r="U168" i="14"/>
  <c r="V168" i="14"/>
  <c r="W168" i="14"/>
  <c r="X168" i="14"/>
  <c r="Y168" i="14"/>
  <c r="Z168" i="14"/>
  <c r="AA168" i="14"/>
  <c r="AB168" i="14"/>
  <c r="AC168" i="14"/>
  <c r="AD168" i="14"/>
  <c r="AE168" i="14"/>
  <c r="B169" i="14"/>
  <c r="C169" i="14"/>
  <c r="D169" i="14"/>
  <c r="E169" i="14"/>
  <c r="F169" i="14"/>
  <c r="G169" i="14"/>
  <c r="H169" i="14"/>
  <c r="I169" i="14"/>
  <c r="J169" i="14"/>
  <c r="K169" i="14"/>
  <c r="L169" i="14"/>
  <c r="M169" i="14"/>
  <c r="N169" i="14"/>
  <c r="O169" i="14"/>
  <c r="P169" i="14"/>
  <c r="Q169" i="14"/>
  <c r="R169" i="14"/>
  <c r="S169" i="14"/>
  <c r="T169" i="14"/>
  <c r="U169" i="14"/>
  <c r="V169" i="14"/>
  <c r="W169" i="14"/>
  <c r="X169" i="14"/>
  <c r="Y169" i="14"/>
  <c r="Z169" i="14"/>
  <c r="AA169" i="14"/>
  <c r="AB169" i="14"/>
  <c r="AC169" i="14"/>
  <c r="AD169" i="14"/>
  <c r="AE169" i="14"/>
  <c r="B170" i="14"/>
  <c r="C170" i="14"/>
  <c r="D170" i="14"/>
  <c r="E170" i="14"/>
  <c r="F170" i="14"/>
  <c r="G170" i="14"/>
  <c r="H170" i="14"/>
  <c r="I170" i="14"/>
  <c r="J170" i="14"/>
  <c r="K170" i="14"/>
  <c r="L170" i="14"/>
  <c r="M170" i="14"/>
  <c r="N170" i="14"/>
  <c r="O170" i="14"/>
  <c r="P170" i="14"/>
  <c r="Q170" i="14"/>
  <c r="R170" i="14"/>
  <c r="S170" i="14"/>
  <c r="T170" i="14"/>
  <c r="U170" i="14"/>
  <c r="V170" i="14"/>
  <c r="W170" i="14"/>
  <c r="X170" i="14"/>
  <c r="Y170" i="14"/>
  <c r="Z170" i="14"/>
  <c r="AA170" i="14"/>
  <c r="AB170" i="14"/>
  <c r="AC170" i="14"/>
  <c r="AD170" i="14"/>
  <c r="AE170" i="14"/>
  <c r="B171" i="14"/>
  <c r="C171" i="14"/>
  <c r="D171" i="14"/>
  <c r="E171" i="14"/>
  <c r="F171" i="14"/>
  <c r="G171" i="14"/>
  <c r="H171" i="14"/>
  <c r="I171" i="14"/>
  <c r="J171" i="14"/>
  <c r="K171" i="14"/>
  <c r="L171" i="14"/>
  <c r="M171" i="14"/>
  <c r="N171" i="14"/>
  <c r="O171" i="14"/>
  <c r="P171" i="14"/>
  <c r="Q171" i="14"/>
  <c r="R171" i="14"/>
  <c r="S171" i="14"/>
  <c r="T171" i="14"/>
  <c r="U171" i="14"/>
  <c r="V171" i="14"/>
  <c r="W171" i="14"/>
  <c r="X171" i="14"/>
  <c r="Y171" i="14"/>
  <c r="Z171" i="14"/>
  <c r="AA171" i="14"/>
  <c r="AB171" i="14"/>
  <c r="AC171" i="14"/>
  <c r="AD171" i="14"/>
  <c r="AE171" i="14"/>
  <c r="B172" i="14"/>
  <c r="C172" i="14"/>
  <c r="D172" i="14"/>
  <c r="E172" i="14"/>
  <c r="F172" i="14"/>
  <c r="G172" i="14"/>
  <c r="H172" i="14"/>
  <c r="I172" i="14"/>
  <c r="J172" i="14"/>
  <c r="K172" i="14"/>
  <c r="L172" i="14"/>
  <c r="M172" i="14"/>
  <c r="N172" i="14"/>
  <c r="O172" i="14"/>
  <c r="P172" i="14"/>
  <c r="Q172" i="14"/>
  <c r="R172" i="14"/>
  <c r="S172" i="14"/>
  <c r="T172" i="14"/>
  <c r="U172" i="14"/>
  <c r="V172" i="14"/>
  <c r="W172" i="14"/>
  <c r="X172" i="14"/>
  <c r="Y172" i="14"/>
  <c r="Z172" i="14"/>
  <c r="AA172" i="14"/>
  <c r="AB172" i="14"/>
  <c r="AC172" i="14"/>
  <c r="AD172" i="14"/>
  <c r="AE172" i="14"/>
  <c r="B173" i="14"/>
  <c r="C173" i="14"/>
  <c r="D173" i="14"/>
  <c r="E173" i="14"/>
  <c r="F173" i="14"/>
  <c r="G173" i="14"/>
  <c r="H173" i="14"/>
  <c r="I173" i="14"/>
  <c r="J173" i="14"/>
  <c r="K173" i="14"/>
  <c r="L173" i="14"/>
  <c r="M173" i="14"/>
  <c r="N173" i="14"/>
  <c r="O173" i="14"/>
  <c r="P173" i="14"/>
  <c r="Q173" i="14"/>
  <c r="R173" i="14"/>
  <c r="S173" i="14"/>
  <c r="T173" i="14"/>
  <c r="U173" i="14"/>
  <c r="V173" i="14"/>
  <c r="W173" i="14"/>
  <c r="X173" i="14"/>
  <c r="Y173" i="14"/>
  <c r="Z173" i="14"/>
  <c r="AA173" i="14"/>
  <c r="AB173" i="14"/>
  <c r="AC173" i="14"/>
  <c r="AD173" i="14"/>
  <c r="AE173" i="14"/>
  <c r="B174" i="14"/>
  <c r="C174" i="14"/>
  <c r="D174" i="14"/>
  <c r="E174" i="14"/>
  <c r="F174" i="14"/>
  <c r="G174" i="14"/>
  <c r="H174" i="14"/>
  <c r="I174" i="14"/>
  <c r="J174" i="14"/>
  <c r="K174" i="14"/>
  <c r="L174" i="14"/>
  <c r="M174" i="14"/>
  <c r="N174" i="14"/>
  <c r="O174" i="14"/>
  <c r="P174" i="14"/>
  <c r="Q174" i="14"/>
  <c r="R174" i="14"/>
  <c r="S174" i="14"/>
  <c r="T174" i="14"/>
  <c r="U174" i="14"/>
  <c r="V174" i="14"/>
  <c r="W174" i="14"/>
  <c r="X174" i="14"/>
  <c r="Y174" i="14"/>
  <c r="Z174" i="14"/>
  <c r="AA174" i="14"/>
  <c r="AB174" i="14"/>
  <c r="AC174" i="14"/>
  <c r="AD174" i="14"/>
  <c r="AE174" i="14"/>
  <c r="B175" i="14"/>
  <c r="C175" i="14"/>
  <c r="D175" i="14"/>
  <c r="E175" i="14"/>
  <c r="F175" i="14"/>
  <c r="G175" i="14"/>
  <c r="H175" i="14"/>
  <c r="I175" i="14"/>
  <c r="J175" i="14"/>
  <c r="K175" i="14"/>
  <c r="L175" i="14"/>
  <c r="M175" i="14"/>
  <c r="N175" i="14"/>
  <c r="O175" i="14"/>
  <c r="P175" i="14"/>
  <c r="Q175" i="14"/>
  <c r="R175" i="14"/>
  <c r="S175" i="14"/>
  <c r="T175" i="14"/>
  <c r="U175" i="14"/>
  <c r="V175" i="14"/>
  <c r="W175" i="14"/>
  <c r="X175" i="14"/>
  <c r="Y175" i="14"/>
  <c r="Z175" i="14"/>
  <c r="AA175" i="14"/>
  <c r="AB175" i="14"/>
  <c r="AC175" i="14"/>
  <c r="AD175" i="14"/>
  <c r="AE175" i="14"/>
  <c r="B176" i="14"/>
  <c r="C176" i="14"/>
  <c r="D176" i="14"/>
  <c r="E176" i="14"/>
  <c r="F176" i="14"/>
  <c r="G176" i="14"/>
  <c r="H176" i="14"/>
  <c r="I176" i="14"/>
  <c r="J176" i="14"/>
  <c r="K176" i="14"/>
  <c r="L176" i="14"/>
  <c r="M176" i="14"/>
  <c r="N176" i="14"/>
  <c r="O176" i="14"/>
  <c r="P176" i="14"/>
  <c r="Q176" i="14"/>
  <c r="R176" i="14"/>
  <c r="S176" i="14"/>
  <c r="T176" i="14"/>
  <c r="U176" i="14"/>
  <c r="V176" i="14"/>
  <c r="W176" i="14"/>
  <c r="X176" i="14"/>
  <c r="Y176" i="14"/>
  <c r="Z176" i="14"/>
  <c r="AA176" i="14"/>
  <c r="AB176" i="14"/>
  <c r="AC176" i="14"/>
  <c r="AD176" i="14"/>
  <c r="AE176" i="14"/>
  <c r="B177" i="14"/>
  <c r="C177" i="14"/>
  <c r="D177" i="14"/>
  <c r="E177" i="14"/>
  <c r="F177" i="14"/>
  <c r="G177" i="14"/>
  <c r="H177" i="14"/>
  <c r="I177" i="14"/>
  <c r="J177" i="14"/>
  <c r="K177" i="14"/>
  <c r="L177" i="14"/>
  <c r="M177" i="14"/>
  <c r="N177" i="14"/>
  <c r="O177" i="14"/>
  <c r="P177" i="14"/>
  <c r="Q177" i="14"/>
  <c r="R177" i="14"/>
  <c r="S177" i="14"/>
  <c r="T177" i="14"/>
  <c r="U177" i="14"/>
  <c r="V177" i="14"/>
  <c r="W177" i="14"/>
  <c r="X177" i="14"/>
  <c r="Y177" i="14"/>
  <c r="Z177" i="14"/>
  <c r="AA177" i="14"/>
  <c r="AB177" i="14"/>
  <c r="AC177" i="14"/>
  <c r="AD177" i="14"/>
  <c r="AE177" i="14"/>
  <c r="B178" i="14"/>
  <c r="C178" i="14"/>
  <c r="D178" i="14"/>
  <c r="E178" i="14"/>
  <c r="F178" i="14"/>
  <c r="G178" i="14"/>
  <c r="H178" i="14"/>
  <c r="I178" i="14"/>
  <c r="J178" i="14"/>
  <c r="K178" i="14"/>
  <c r="L178" i="14"/>
  <c r="M178" i="14"/>
  <c r="N178" i="14"/>
  <c r="O178" i="14"/>
  <c r="P178" i="14"/>
  <c r="Q178" i="14"/>
  <c r="R178" i="14"/>
  <c r="S178" i="14"/>
  <c r="T178" i="14"/>
  <c r="U178" i="14"/>
  <c r="V178" i="14"/>
  <c r="W178" i="14"/>
  <c r="X178" i="14"/>
  <c r="Y178" i="14"/>
  <c r="Z178" i="14"/>
  <c r="AA178" i="14"/>
  <c r="AB178" i="14"/>
  <c r="AC178" i="14"/>
  <c r="AD178" i="14"/>
  <c r="AE178" i="14"/>
  <c r="B179" i="14"/>
  <c r="C179" i="14"/>
  <c r="D179" i="14"/>
  <c r="E179" i="14"/>
  <c r="F179" i="14"/>
  <c r="G179" i="14"/>
  <c r="H179" i="14"/>
  <c r="I179" i="14"/>
  <c r="J179" i="14"/>
  <c r="K179" i="14"/>
  <c r="L179" i="14"/>
  <c r="M179" i="14"/>
  <c r="N179" i="14"/>
  <c r="O179" i="14"/>
  <c r="P179" i="14"/>
  <c r="Q179" i="14"/>
  <c r="R179" i="14"/>
  <c r="S179" i="14"/>
  <c r="T179" i="14"/>
  <c r="U179" i="14"/>
  <c r="V179" i="14"/>
  <c r="W179" i="14"/>
  <c r="X179" i="14"/>
  <c r="Y179" i="14"/>
  <c r="Z179" i="14"/>
  <c r="AA179" i="14"/>
  <c r="AB179" i="14"/>
  <c r="AC179" i="14"/>
  <c r="AD179" i="14"/>
  <c r="AE179" i="14"/>
  <c r="B180" i="14"/>
  <c r="C180" i="14"/>
  <c r="D180" i="14"/>
  <c r="E180" i="14"/>
  <c r="F180" i="14"/>
  <c r="G180" i="14"/>
  <c r="H180" i="14"/>
  <c r="I180" i="14"/>
  <c r="J180" i="14"/>
  <c r="K180" i="14"/>
  <c r="L180" i="14"/>
  <c r="M180" i="14"/>
  <c r="N180" i="14"/>
  <c r="O180" i="14"/>
  <c r="P180" i="14"/>
  <c r="Q180" i="14"/>
  <c r="R180" i="14"/>
  <c r="S180" i="14"/>
  <c r="T180" i="14"/>
  <c r="U180" i="14"/>
  <c r="V180" i="14"/>
  <c r="W180" i="14"/>
  <c r="X180" i="14"/>
  <c r="Y180" i="14"/>
  <c r="Z180" i="14"/>
  <c r="AA180" i="14"/>
  <c r="AB180" i="14"/>
  <c r="AC180" i="14"/>
  <c r="AD180" i="14"/>
  <c r="AE180" i="14"/>
  <c r="B181" i="14"/>
  <c r="C181" i="14"/>
  <c r="D181" i="14"/>
  <c r="E181" i="14"/>
  <c r="F181" i="14"/>
  <c r="G181" i="14"/>
  <c r="H181" i="14"/>
  <c r="I181" i="14"/>
  <c r="J181" i="14"/>
  <c r="K181" i="14"/>
  <c r="L181" i="14"/>
  <c r="M181" i="14"/>
  <c r="N181" i="14"/>
  <c r="O181" i="14"/>
  <c r="P181" i="14"/>
  <c r="Q181" i="14"/>
  <c r="R181" i="14"/>
  <c r="S181" i="14"/>
  <c r="T181" i="14"/>
  <c r="U181" i="14"/>
  <c r="V181" i="14"/>
  <c r="W181" i="14"/>
  <c r="X181" i="14"/>
  <c r="Y181" i="14"/>
  <c r="Z181" i="14"/>
  <c r="AA181" i="14"/>
  <c r="AB181" i="14"/>
  <c r="AC181" i="14"/>
  <c r="AD181" i="14"/>
  <c r="AE181" i="14"/>
  <c r="B182" i="14"/>
  <c r="C182" i="14"/>
  <c r="D182" i="14"/>
  <c r="E182" i="14"/>
  <c r="F182" i="14"/>
  <c r="G182" i="14"/>
  <c r="H182" i="14"/>
  <c r="I182" i="14"/>
  <c r="J182" i="14"/>
  <c r="K182" i="14"/>
  <c r="L182" i="14"/>
  <c r="M182" i="14"/>
  <c r="N182" i="14"/>
  <c r="O182" i="14"/>
  <c r="P182" i="14"/>
  <c r="Q182" i="14"/>
  <c r="R182" i="14"/>
  <c r="S182" i="14"/>
  <c r="T182" i="14"/>
  <c r="U182" i="14"/>
  <c r="V182" i="14"/>
  <c r="W182" i="14"/>
  <c r="X182" i="14"/>
  <c r="Y182" i="14"/>
  <c r="Z182" i="14"/>
  <c r="AA182" i="14"/>
  <c r="AB182" i="14"/>
  <c r="AC182" i="14"/>
  <c r="AD182" i="14"/>
  <c r="AE182" i="14"/>
  <c r="B183" i="14"/>
  <c r="C183" i="14"/>
  <c r="D183" i="14"/>
  <c r="E183" i="14"/>
  <c r="F183" i="14"/>
  <c r="G183" i="14"/>
  <c r="H183" i="14"/>
  <c r="I183" i="14"/>
  <c r="J183" i="14"/>
  <c r="K183" i="14"/>
  <c r="L183" i="14"/>
  <c r="M183" i="14"/>
  <c r="N183" i="14"/>
  <c r="O183" i="14"/>
  <c r="P183" i="14"/>
  <c r="Q183" i="14"/>
  <c r="R183" i="14"/>
  <c r="S183" i="14"/>
  <c r="T183" i="14"/>
  <c r="U183" i="14"/>
  <c r="V183" i="14"/>
  <c r="W183" i="14"/>
  <c r="X183" i="14"/>
  <c r="Y183" i="14"/>
  <c r="Z183" i="14"/>
  <c r="AA183" i="14"/>
  <c r="AB183" i="14"/>
  <c r="AC183" i="14"/>
  <c r="AD183" i="14"/>
  <c r="AE183" i="14"/>
  <c r="B184" i="14"/>
  <c r="C184" i="14"/>
  <c r="D184" i="14"/>
  <c r="E184" i="14"/>
  <c r="F184" i="14"/>
  <c r="G184" i="14"/>
  <c r="H184" i="14"/>
  <c r="I184" i="14"/>
  <c r="J184" i="14"/>
  <c r="K184" i="14"/>
  <c r="L184" i="14"/>
  <c r="M184" i="14"/>
  <c r="N184" i="14"/>
  <c r="O184" i="14"/>
  <c r="P184" i="14"/>
  <c r="Q184" i="14"/>
  <c r="R184" i="14"/>
  <c r="S184" i="14"/>
  <c r="T184" i="14"/>
  <c r="U184" i="14"/>
  <c r="V184" i="14"/>
  <c r="W184" i="14"/>
  <c r="X184" i="14"/>
  <c r="Y184" i="14"/>
  <c r="Z184" i="14"/>
  <c r="AA184" i="14"/>
  <c r="AB184" i="14"/>
  <c r="AC184" i="14"/>
  <c r="AD184" i="14"/>
  <c r="AE184" i="14"/>
  <c r="B185" i="14"/>
  <c r="C185" i="14"/>
  <c r="D185" i="14"/>
  <c r="E185" i="14"/>
  <c r="F185" i="14"/>
  <c r="G185" i="14"/>
  <c r="H185" i="14"/>
  <c r="I185" i="14"/>
  <c r="J185" i="14"/>
  <c r="K185" i="14"/>
  <c r="L185" i="14"/>
  <c r="M185" i="14"/>
  <c r="N185" i="14"/>
  <c r="O185" i="14"/>
  <c r="P185" i="14"/>
  <c r="Q185" i="14"/>
  <c r="R185" i="14"/>
  <c r="S185" i="14"/>
  <c r="T185" i="14"/>
  <c r="U185" i="14"/>
  <c r="V185" i="14"/>
  <c r="W185" i="14"/>
  <c r="X185" i="14"/>
  <c r="Y185" i="14"/>
  <c r="Z185" i="14"/>
  <c r="AA185" i="14"/>
  <c r="AB185" i="14"/>
  <c r="AC185" i="14"/>
  <c r="AD185" i="14"/>
  <c r="AE185" i="14"/>
  <c r="B186" i="14"/>
  <c r="C186" i="14"/>
  <c r="D186" i="14"/>
  <c r="E186" i="14"/>
  <c r="F186" i="14"/>
  <c r="G186" i="14"/>
  <c r="H186" i="14"/>
  <c r="I186" i="14"/>
  <c r="J186" i="14"/>
  <c r="K186" i="14"/>
  <c r="L186" i="14"/>
  <c r="M186" i="14"/>
  <c r="N186" i="14"/>
  <c r="O186" i="14"/>
  <c r="P186" i="14"/>
  <c r="Q186" i="14"/>
  <c r="R186" i="14"/>
  <c r="S186" i="14"/>
  <c r="T186" i="14"/>
  <c r="U186" i="14"/>
  <c r="V186" i="14"/>
  <c r="W186" i="14"/>
  <c r="X186" i="14"/>
  <c r="Y186" i="14"/>
  <c r="Z186" i="14"/>
  <c r="AA186" i="14"/>
  <c r="AB186" i="14"/>
  <c r="AC186" i="14"/>
  <c r="AD186" i="14"/>
  <c r="AE186" i="14"/>
  <c r="B187" i="14"/>
  <c r="C187" i="14"/>
  <c r="D187" i="14"/>
  <c r="E187" i="14"/>
  <c r="F187" i="14"/>
  <c r="G187" i="14"/>
  <c r="H187" i="14"/>
  <c r="I187" i="14"/>
  <c r="J187" i="14"/>
  <c r="K187" i="14"/>
  <c r="L187" i="14"/>
  <c r="M187" i="14"/>
  <c r="N187" i="14"/>
  <c r="O187" i="14"/>
  <c r="P187" i="14"/>
  <c r="Q187" i="14"/>
  <c r="R187" i="14"/>
  <c r="S187" i="14"/>
  <c r="T187" i="14"/>
  <c r="U187" i="14"/>
  <c r="V187" i="14"/>
  <c r="W187" i="14"/>
  <c r="X187" i="14"/>
  <c r="Y187" i="14"/>
  <c r="Z187" i="14"/>
  <c r="AA187" i="14"/>
  <c r="AB187" i="14"/>
  <c r="AC187" i="14"/>
  <c r="AD187" i="14"/>
  <c r="AE187" i="14"/>
  <c r="B188" i="14"/>
  <c r="C188" i="14"/>
  <c r="D188" i="14"/>
  <c r="E188" i="14"/>
  <c r="F188" i="14"/>
  <c r="G188" i="14"/>
  <c r="H188" i="14"/>
  <c r="I188" i="14"/>
  <c r="J188" i="14"/>
  <c r="K188" i="14"/>
  <c r="L188" i="14"/>
  <c r="M188" i="14"/>
  <c r="N188" i="14"/>
  <c r="O188" i="14"/>
  <c r="P188" i="14"/>
  <c r="Q188" i="14"/>
  <c r="R188" i="14"/>
  <c r="S188" i="14"/>
  <c r="T188" i="14"/>
  <c r="U188" i="14"/>
  <c r="V188" i="14"/>
  <c r="W188" i="14"/>
  <c r="X188" i="14"/>
  <c r="Y188" i="14"/>
  <c r="Z188" i="14"/>
  <c r="AA188" i="14"/>
  <c r="AB188" i="14"/>
  <c r="AC188" i="14"/>
  <c r="AD188" i="14"/>
  <c r="AE188" i="14"/>
  <c r="B189" i="14"/>
  <c r="C189" i="14"/>
  <c r="D189" i="14"/>
  <c r="E189" i="14"/>
  <c r="F189" i="14"/>
  <c r="G189" i="14"/>
  <c r="H189" i="14"/>
  <c r="I189" i="14"/>
  <c r="J189" i="14"/>
  <c r="K189" i="14"/>
  <c r="L189" i="14"/>
  <c r="M189" i="14"/>
  <c r="N189" i="14"/>
  <c r="O189" i="14"/>
  <c r="P189" i="14"/>
  <c r="Q189" i="14"/>
  <c r="R189" i="14"/>
  <c r="S189" i="14"/>
  <c r="T189" i="14"/>
  <c r="U189" i="14"/>
  <c r="V189" i="14"/>
  <c r="W189" i="14"/>
  <c r="X189" i="14"/>
  <c r="Y189" i="14"/>
  <c r="Z189" i="14"/>
  <c r="AA189" i="14"/>
  <c r="AB189" i="14"/>
  <c r="AC189" i="14"/>
  <c r="AD189" i="14"/>
  <c r="AE189" i="14"/>
  <c r="B190" i="14"/>
  <c r="C190" i="14"/>
  <c r="D190" i="14"/>
  <c r="E190" i="14"/>
  <c r="F190" i="14"/>
  <c r="G190" i="14"/>
  <c r="H190" i="14"/>
  <c r="I190" i="14"/>
  <c r="J190" i="14"/>
  <c r="K190" i="14"/>
  <c r="L190" i="14"/>
  <c r="M190" i="14"/>
  <c r="N190" i="14"/>
  <c r="O190" i="14"/>
  <c r="P190" i="14"/>
  <c r="Q190" i="14"/>
  <c r="R190" i="14"/>
  <c r="S190" i="14"/>
  <c r="T190" i="14"/>
  <c r="U190" i="14"/>
  <c r="V190" i="14"/>
  <c r="W190" i="14"/>
  <c r="X190" i="14"/>
  <c r="Y190" i="14"/>
  <c r="Z190" i="14"/>
  <c r="AA190" i="14"/>
  <c r="AB190" i="14"/>
  <c r="AC190" i="14"/>
  <c r="AD190" i="14"/>
  <c r="AE190" i="14"/>
  <c r="B191" i="14"/>
  <c r="C191" i="14"/>
  <c r="D191" i="14"/>
  <c r="E191" i="14"/>
  <c r="F191" i="14"/>
  <c r="G191" i="14"/>
  <c r="H191" i="14"/>
  <c r="I191" i="14"/>
  <c r="J191" i="14"/>
  <c r="K191" i="14"/>
  <c r="L191" i="14"/>
  <c r="M191" i="14"/>
  <c r="N191" i="14"/>
  <c r="O191" i="14"/>
  <c r="P191" i="14"/>
  <c r="Q191" i="14"/>
  <c r="R191" i="14"/>
  <c r="S191" i="14"/>
  <c r="T191" i="14"/>
  <c r="U191" i="14"/>
  <c r="V191" i="14"/>
  <c r="W191" i="14"/>
  <c r="X191" i="14"/>
  <c r="Y191" i="14"/>
  <c r="Z191" i="14"/>
  <c r="AA191" i="14"/>
  <c r="AB191" i="14"/>
  <c r="AC191" i="14"/>
  <c r="AD191" i="14"/>
  <c r="AE191" i="14"/>
  <c r="B192" i="14"/>
  <c r="C192" i="14"/>
  <c r="D192" i="14"/>
  <c r="E192" i="14"/>
  <c r="F192" i="14"/>
  <c r="G192" i="14"/>
  <c r="H192" i="14"/>
  <c r="I192" i="14"/>
  <c r="J192" i="14"/>
  <c r="K192" i="14"/>
  <c r="L192" i="14"/>
  <c r="M192" i="14"/>
  <c r="N192" i="14"/>
  <c r="O192" i="14"/>
  <c r="P192" i="14"/>
  <c r="Q192" i="14"/>
  <c r="R192" i="14"/>
  <c r="S192" i="14"/>
  <c r="T192" i="14"/>
  <c r="U192" i="14"/>
  <c r="V192" i="14"/>
  <c r="W192" i="14"/>
  <c r="X192" i="14"/>
  <c r="Y192" i="14"/>
  <c r="Z192" i="14"/>
  <c r="AA192" i="14"/>
  <c r="AB192" i="14"/>
  <c r="AC192" i="14"/>
  <c r="AD192" i="14"/>
  <c r="AE192" i="14"/>
  <c r="B193" i="14"/>
  <c r="C193" i="14"/>
  <c r="D193" i="14"/>
  <c r="E193" i="14"/>
  <c r="F193" i="14"/>
  <c r="G193" i="14"/>
  <c r="H193" i="14"/>
  <c r="I193" i="14"/>
  <c r="J193" i="14"/>
  <c r="K193" i="14"/>
  <c r="L193" i="14"/>
  <c r="M193" i="14"/>
  <c r="N193" i="14"/>
  <c r="O193" i="14"/>
  <c r="P193" i="14"/>
  <c r="Q193" i="14"/>
  <c r="R193" i="14"/>
  <c r="S193" i="14"/>
  <c r="T193" i="14"/>
  <c r="U193" i="14"/>
  <c r="V193" i="14"/>
  <c r="W193" i="14"/>
  <c r="X193" i="14"/>
  <c r="Y193" i="14"/>
  <c r="Z193" i="14"/>
  <c r="AA193" i="14"/>
  <c r="AB193" i="14"/>
  <c r="AC193" i="14"/>
  <c r="AD193" i="14"/>
  <c r="AE193" i="14"/>
  <c r="B194" i="14"/>
  <c r="C194" i="14"/>
  <c r="D194" i="14"/>
  <c r="E194" i="14"/>
  <c r="F194" i="14"/>
  <c r="G194" i="14"/>
  <c r="H194" i="14"/>
  <c r="I194" i="14"/>
  <c r="J194" i="14"/>
  <c r="K194" i="14"/>
  <c r="L194" i="14"/>
  <c r="M194" i="14"/>
  <c r="N194" i="14"/>
  <c r="O194" i="14"/>
  <c r="P194" i="14"/>
  <c r="Q194" i="14"/>
  <c r="R194" i="14"/>
  <c r="S194" i="14"/>
  <c r="T194" i="14"/>
  <c r="U194" i="14"/>
  <c r="V194" i="14"/>
  <c r="W194" i="14"/>
  <c r="X194" i="14"/>
  <c r="Y194" i="14"/>
  <c r="Z194" i="14"/>
  <c r="AA194" i="14"/>
  <c r="AB194" i="14"/>
  <c r="AC194" i="14"/>
  <c r="AD194" i="14"/>
  <c r="AE194" i="14"/>
  <c r="B195" i="14"/>
  <c r="C195" i="14"/>
  <c r="D195" i="14"/>
  <c r="E195" i="14"/>
  <c r="F195" i="14"/>
  <c r="G195" i="14"/>
  <c r="H195" i="14"/>
  <c r="I195" i="14"/>
  <c r="J195" i="14"/>
  <c r="K195" i="14"/>
  <c r="L195" i="14"/>
  <c r="M195" i="14"/>
  <c r="N195" i="14"/>
  <c r="O195" i="14"/>
  <c r="P195" i="14"/>
  <c r="Q195" i="14"/>
  <c r="R195" i="14"/>
  <c r="S195" i="14"/>
  <c r="T195" i="14"/>
  <c r="U195" i="14"/>
  <c r="V195" i="14"/>
  <c r="W195" i="14"/>
  <c r="X195" i="14"/>
  <c r="Y195" i="14"/>
  <c r="Z195" i="14"/>
  <c r="AA195" i="14"/>
  <c r="AB195" i="14"/>
  <c r="AC195" i="14"/>
  <c r="AD195" i="14"/>
  <c r="AE195" i="14"/>
  <c r="B196" i="14"/>
  <c r="C196" i="14"/>
  <c r="D196" i="14"/>
  <c r="E196" i="14"/>
  <c r="F196" i="14"/>
  <c r="G196" i="14"/>
  <c r="H196" i="14"/>
  <c r="I196" i="14"/>
  <c r="J196" i="14"/>
  <c r="K196" i="14"/>
  <c r="L196" i="14"/>
  <c r="M196" i="14"/>
  <c r="N196" i="14"/>
  <c r="O196" i="14"/>
  <c r="P196" i="14"/>
  <c r="Q196" i="14"/>
  <c r="R196" i="14"/>
  <c r="S196" i="14"/>
  <c r="T196" i="14"/>
  <c r="U196" i="14"/>
  <c r="V196" i="14"/>
  <c r="W196" i="14"/>
  <c r="X196" i="14"/>
  <c r="Y196" i="14"/>
  <c r="Z196" i="14"/>
  <c r="AA196" i="14"/>
  <c r="AB196" i="14"/>
  <c r="AC196" i="14"/>
  <c r="AD196" i="14"/>
  <c r="AE196" i="14"/>
  <c r="B197" i="14"/>
  <c r="C197" i="14"/>
  <c r="D197" i="14"/>
  <c r="E197" i="14"/>
  <c r="F197" i="14"/>
  <c r="G197" i="14"/>
  <c r="H197" i="14"/>
  <c r="I197" i="14"/>
  <c r="J197" i="14"/>
  <c r="K197" i="14"/>
  <c r="L197" i="14"/>
  <c r="M197" i="14"/>
  <c r="N197" i="14"/>
  <c r="O197" i="14"/>
  <c r="P197" i="14"/>
  <c r="Q197" i="14"/>
  <c r="R197" i="14"/>
  <c r="S197" i="14"/>
  <c r="T197" i="14"/>
  <c r="U197" i="14"/>
  <c r="V197" i="14"/>
  <c r="W197" i="14"/>
  <c r="X197" i="14"/>
  <c r="Y197" i="14"/>
  <c r="Z197" i="14"/>
  <c r="AA197" i="14"/>
  <c r="AB197" i="14"/>
  <c r="AC197" i="14"/>
  <c r="AD197" i="14"/>
  <c r="AE197" i="14"/>
  <c r="B198" i="14"/>
  <c r="C198" i="14"/>
  <c r="D198" i="14"/>
  <c r="E198" i="14"/>
  <c r="F198" i="14"/>
  <c r="G198" i="14"/>
  <c r="H198" i="14"/>
  <c r="I198" i="14"/>
  <c r="J198" i="14"/>
  <c r="K198" i="14"/>
  <c r="L198" i="14"/>
  <c r="M198" i="14"/>
  <c r="N198" i="14"/>
  <c r="O198" i="14"/>
  <c r="P198" i="14"/>
  <c r="Q198" i="14"/>
  <c r="R198" i="14"/>
  <c r="S198" i="14"/>
  <c r="T198" i="14"/>
  <c r="U198" i="14"/>
  <c r="V198" i="14"/>
  <c r="W198" i="14"/>
  <c r="X198" i="14"/>
  <c r="Y198" i="14"/>
  <c r="Z198" i="14"/>
  <c r="AA198" i="14"/>
  <c r="AB198" i="14"/>
  <c r="AC198" i="14"/>
  <c r="AD198" i="14"/>
  <c r="AE198" i="14"/>
  <c r="B199" i="14"/>
  <c r="C199" i="14"/>
  <c r="D199" i="14"/>
  <c r="E199" i="14"/>
  <c r="F199" i="14"/>
  <c r="G199" i="14"/>
  <c r="H199" i="14"/>
  <c r="I199" i="14"/>
  <c r="J199" i="14"/>
  <c r="K199" i="14"/>
  <c r="L199" i="14"/>
  <c r="M199" i="14"/>
  <c r="N199" i="14"/>
  <c r="O199" i="14"/>
  <c r="P199" i="14"/>
  <c r="Q199" i="14"/>
  <c r="R199" i="14"/>
  <c r="S199" i="14"/>
  <c r="T199" i="14"/>
  <c r="U199" i="14"/>
  <c r="V199" i="14"/>
  <c r="W199" i="14"/>
  <c r="X199" i="14"/>
  <c r="Y199" i="14"/>
  <c r="Z199" i="14"/>
  <c r="AA199" i="14"/>
  <c r="AB199" i="14"/>
  <c r="AC199" i="14"/>
  <c r="AD199" i="14"/>
  <c r="AE199" i="14"/>
  <c r="B200" i="14"/>
  <c r="C200" i="14"/>
  <c r="D200" i="14"/>
  <c r="E200" i="14"/>
  <c r="F200" i="14"/>
  <c r="G200" i="14"/>
  <c r="H200" i="14"/>
  <c r="I200" i="14"/>
  <c r="J200" i="14"/>
  <c r="K200" i="14"/>
  <c r="L200" i="14"/>
  <c r="M200" i="14"/>
  <c r="N200" i="14"/>
  <c r="O200" i="14"/>
  <c r="P200" i="14"/>
  <c r="Q200" i="14"/>
  <c r="R200" i="14"/>
  <c r="S200" i="14"/>
  <c r="T200" i="14"/>
  <c r="U200" i="14"/>
  <c r="V200" i="14"/>
  <c r="W200" i="14"/>
  <c r="X200" i="14"/>
  <c r="Y200" i="14"/>
  <c r="Z200" i="14"/>
  <c r="AA200" i="14"/>
  <c r="AB200" i="14"/>
  <c r="AC200" i="14"/>
  <c r="AD200" i="14"/>
  <c r="AE200" i="14"/>
  <c r="B201" i="14"/>
  <c r="C201" i="14"/>
  <c r="D201" i="14"/>
  <c r="E201" i="14"/>
  <c r="F201" i="14"/>
  <c r="G201" i="14"/>
  <c r="H201" i="14"/>
  <c r="I201" i="14"/>
  <c r="J201" i="14"/>
  <c r="K201" i="14"/>
  <c r="L201" i="14"/>
  <c r="M201" i="14"/>
  <c r="N201" i="14"/>
  <c r="O201" i="14"/>
  <c r="P201" i="14"/>
  <c r="Q201" i="14"/>
  <c r="R201" i="14"/>
  <c r="S201" i="14"/>
  <c r="T201" i="14"/>
  <c r="U201" i="14"/>
  <c r="V201" i="14"/>
  <c r="W201" i="14"/>
  <c r="X201" i="14"/>
  <c r="Y201" i="14"/>
  <c r="Z201" i="14"/>
  <c r="AA201" i="14"/>
  <c r="AB201" i="14"/>
  <c r="AC201" i="14"/>
  <c r="AD201" i="14"/>
  <c r="AE201" i="14"/>
  <c r="B202" i="14"/>
  <c r="C202" i="14"/>
  <c r="D202" i="14"/>
  <c r="E202" i="14"/>
  <c r="F202" i="14"/>
  <c r="G202" i="14"/>
  <c r="H202" i="14"/>
  <c r="I202" i="14"/>
  <c r="J202" i="14"/>
  <c r="K202" i="14"/>
  <c r="L202" i="14"/>
  <c r="M202" i="14"/>
  <c r="N202" i="14"/>
  <c r="O202" i="14"/>
  <c r="P202" i="14"/>
  <c r="Q202" i="14"/>
  <c r="R202" i="14"/>
  <c r="S202" i="14"/>
  <c r="T202" i="14"/>
  <c r="U202" i="14"/>
  <c r="V202" i="14"/>
  <c r="W202" i="14"/>
  <c r="X202" i="14"/>
  <c r="Y202" i="14"/>
  <c r="Z202" i="14"/>
  <c r="AA202" i="14"/>
  <c r="AB202" i="14"/>
  <c r="AC202" i="14"/>
  <c r="AD202" i="14"/>
  <c r="AE202" i="14"/>
  <c r="B203" i="14"/>
  <c r="C203" i="14"/>
  <c r="D203" i="14"/>
  <c r="E203" i="14"/>
  <c r="F203" i="14"/>
  <c r="G203" i="14"/>
  <c r="H203" i="14"/>
  <c r="I203" i="14"/>
  <c r="J203" i="14"/>
  <c r="K203" i="14"/>
  <c r="L203" i="14"/>
  <c r="M203" i="14"/>
  <c r="N203" i="14"/>
  <c r="O203" i="14"/>
  <c r="P203" i="14"/>
  <c r="Q203" i="14"/>
  <c r="R203" i="14"/>
  <c r="S203" i="14"/>
  <c r="T203" i="14"/>
  <c r="U203" i="14"/>
  <c r="V203" i="14"/>
  <c r="W203" i="14"/>
  <c r="X203" i="14"/>
  <c r="Y203" i="14"/>
  <c r="Z203" i="14"/>
  <c r="AA203" i="14"/>
  <c r="AB203" i="14"/>
  <c r="AC203" i="14"/>
  <c r="AD203" i="14"/>
  <c r="AE203" i="14"/>
  <c r="B204" i="14"/>
  <c r="C204" i="14"/>
  <c r="D204" i="14"/>
  <c r="E204" i="14"/>
  <c r="F204" i="14"/>
  <c r="G204" i="14"/>
  <c r="H204" i="14"/>
  <c r="I204" i="14"/>
  <c r="J204" i="14"/>
  <c r="K204" i="14"/>
  <c r="L204" i="14"/>
  <c r="M204" i="14"/>
  <c r="N204" i="14"/>
  <c r="O204" i="14"/>
  <c r="P204" i="14"/>
  <c r="Q204" i="14"/>
  <c r="R204" i="14"/>
  <c r="S204" i="14"/>
  <c r="T204" i="14"/>
  <c r="U204" i="14"/>
  <c r="V204" i="14"/>
  <c r="W204" i="14"/>
  <c r="X204" i="14"/>
  <c r="Y204" i="14"/>
  <c r="Z204" i="14"/>
  <c r="AA204" i="14"/>
  <c r="AB204" i="14"/>
  <c r="AC204" i="14"/>
  <c r="AD204" i="14"/>
  <c r="AE204" i="14"/>
  <c r="B205" i="14"/>
  <c r="C205" i="14"/>
  <c r="D205" i="14"/>
  <c r="E205" i="14"/>
  <c r="F205" i="14"/>
  <c r="G205" i="14"/>
  <c r="H205" i="14"/>
  <c r="I205" i="14"/>
  <c r="J205" i="14"/>
  <c r="K205" i="14"/>
  <c r="L205" i="14"/>
  <c r="M205" i="14"/>
  <c r="N205" i="14"/>
  <c r="O205" i="14"/>
  <c r="P205" i="14"/>
  <c r="Q205" i="14"/>
  <c r="R205" i="14"/>
  <c r="S205" i="14"/>
  <c r="T205" i="14"/>
  <c r="U205" i="14"/>
  <c r="V205" i="14"/>
  <c r="W205" i="14"/>
  <c r="X205" i="14"/>
  <c r="Y205" i="14"/>
  <c r="Z205" i="14"/>
  <c r="AA205" i="14"/>
  <c r="AB205" i="14"/>
  <c r="AC205" i="14"/>
  <c r="AD205" i="14"/>
  <c r="AE205" i="14"/>
  <c r="B206" i="14"/>
  <c r="C206" i="14"/>
  <c r="D206" i="14"/>
  <c r="E206" i="14"/>
  <c r="F206" i="14"/>
  <c r="G206" i="14"/>
  <c r="H206" i="14"/>
  <c r="I206" i="14"/>
  <c r="J206" i="14"/>
  <c r="K206" i="14"/>
  <c r="L206" i="14"/>
  <c r="M206" i="14"/>
  <c r="N206" i="14"/>
  <c r="O206" i="14"/>
  <c r="P206" i="14"/>
  <c r="Q206" i="14"/>
  <c r="R206" i="14"/>
  <c r="S206" i="14"/>
  <c r="T206" i="14"/>
  <c r="U206" i="14"/>
  <c r="V206" i="14"/>
  <c r="W206" i="14"/>
  <c r="X206" i="14"/>
  <c r="Y206" i="14"/>
  <c r="Z206" i="14"/>
  <c r="AA206" i="14"/>
  <c r="AB206" i="14"/>
  <c r="AC206" i="14"/>
  <c r="AD206" i="14"/>
  <c r="AE206" i="14"/>
  <c r="B207" i="14"/>
  <c r="C207" i="14"/>
  <c r="D207" i="14"/>
  <c r="E207" i="14"/>
  <c r="F207" i="14"/>
  <c r="G207" i="14"/>
  <c r="H207" i="14"/>
  <c r="I207" i="14"/>
  <c r="J207" i="14"/>
  <c r="K207" i="14"/>
  <c r="L207" i="14"/>
  <c r="M207" i="14"/>
  <c r="N207" i="14"/>
  <c r="O207" i="14"/>
  <c r="P207" i="14"/>
  <c r="Q207" i="14"/>
  <c r="R207" i="14"/>
  <c r="S207" i="14"/>
  <c r="T207" i="14"/>
  <c r="U207" i="14"/>
  <c r="V207" i="14"/>
  <c r="W207" i="14"/>
  <c r="X207" i="14"/>
  <c r="Y207" i="14"/>
  <c r="Z207" i="14"/>
  <c r="AA207" i="14"/>
  <c r="AB207" i="14"/>
  <c r="AC207" i="14"/>
  <c r="AD207" i="14"/>
  <c r="AE207" i="14"/>
  <c r="B208" i="14"/>
  <c r="C208" i="14"/>
  <c r="D208" i="14"/>
  <c r="E208" i="14"/>
  <c r="F208" i="14"/>
  <c r="G208" i="14"/>
  <c r="H208" i="14"/>
  <c r="I208" i="14"/>
  <c r="J208" i="14"/>
  <c r="K208" i="14"/>
  <c r="L208" i="14"/>
  <c r="M208" i="14"/>
  <c r="N208" i="14"/>
  <c r="O208" i="14"/>
  <c r="P208" i="14"/>
  <c r="Q208" i="14"/>
  <c r="R208" i="14"/>
  <c r="S208" i="14"/>
  <c r="T208" i="14"/>
  <c r="U208" i="14"/>
  <c r="V208" i="14"/>
  <c r="W208" i="14"/>
  <c r="X208" i="14"/>
  <c r="Y208" i="14"/>
  <c r="Z208" i="14"/>
  <c r="AA208" i="14"/>
  <c r="AB208" i="14"/>
  <c r="AC208" i="14"/>
  <c r="AD208" i="14"/>
  <c r="AE208" i="14"/>
  <c r="B209" i="14"/>
  <c r="C209" i="14"/>
  <c r="D209" i="14"/>
  <c r="E209" i="14"/>
  <c r="F209" i="14"/>
  <c r="G209" i="14"/>
  <c r="H209" i="14"/>
  <c r="I209" i="14"/>
  <c r="J209" i="14"/>
  <c r="K209" i="14"/>
  <c r="L209" i="14"/>
  <c r="M209" i="14"/>
  <c r="N209" i="14"/>
  <c r="O209" i="14"/>
  <c r="P209" i="14"/>
  <c r="Q209" i="14"/>
  <c r="R209" i="14"/>
  <c r="S209" i="14"/>
  <c r="T209" i="14"/>
  <c r="U209" i="14"/>
  <c r="V209" i="14"/>
  <c r="W209" i="14"/>
  <c r="X209" i="14"/>
  <c r="Y209" i="14"/>
  <c r="Z209" i="14"/>
  <c r="AA209" i="14"/>
  <c r="AB209" i="14"/>
  <c r="AC209" i="14"/>
  <c r="AD209" i="14"/>
  <c r="AE209" i="14"/>
  <c r="B210" i="14"/>
  <c r="C210" i="14"/>
  <c r="D210" i="14"/>
  <c r="E210" i="14"/>
  <c r="F210" i="14"/>
  <c r="G210" i="14"/>
  <c r="H210" i="14"/>
  <c r="I210" i="14"/>
  <c r="J210" i="14"/>
  <c r="K210" i="14"/>
  <c r="L210" i="14"/>
  <c r="M210" i="14"/>
  <c r="N210" i="14"/>
  <c r="O210" i="14"/>
  <c r="P210" i="14"/>
  <c r="Q210" i="14"/>
  <c r="R210" i="14"/>
  <c r="S210" i="14"/>
  <c r="T210" i="14"/>
  <c r="U210" i="14"/>
  <c r="V210" i="14"/>
  <c r="W210" i="14"/>
  <c r="X210" i="14"/>
  <c r="Y210" i="14"/>
  <c r="Z210" i="14"/>
  <c r="AA210" i="14"/>
  <c r="AB210" i="14"/>
  <c r="AC210" i="14"/>
  <c r="AD210" i="14"/>
  <c r="AE210" i="14"/>
  <c r="B211" i="14"/>
  <c r="C211" i="14"/>
  <c r="D211" i="14"/>
  <c r="E211" i="14"/>
  <c r="F211" i="14"/>
  <c r="G211" i="14"/>
  <c r="H211" i="14"/>
  <c r="I211" i="14"/>
  <c r="J211" i="14"/>
  <c r="K211" i="14"/>
  <c r="L211" i="14"/>
  <c r="M211" i="14"/>
  <c r="N211" i="14"/>
  <c r="O211" i="14"/>
  <c r="P211" i="14"/>
  <c r="Q211" i="14"/>
  <c r="R211" i="14"/>
  <c r="S211" i="14"/>
  <c r="T211" i="14"/>
  <c r="U211" i="14"/>
  <c r="V211" i="14"/>
  <c r="W211" i="14"/>
  <c r="X211" i="14"/>
  <c r="Y211" i="14"/>
  <c r="Z211" i="14"/>
  <c r="AA211" i="14"/>
  <c r="AB211" i="14"/>
  <c r="AC211" i="14"/>
  <c r="AD211" i="14"/>
  <c r="AE211" i="14"/>
  <c r="B212" i="14"/>
  <c r="C212" i="14"/>
  <c r="D212" i="14"/>
  <c r="E212" i="14"/>
  <c r="F212" i="14"/>
  <c r="G212" i="14"/>
  <c r="H212" i="14"/>
  <c r="I212" i="14"/>
  <c r="J212" i="14"/>
  <c r="K212" i="14"/>
  <c r="L212" i="14"/>
  <c r="M212" i="14"/>
  <c r="N212" i="14"/>
  <c r="O212" i="14"/>
  <c r="P212" i="14"/>
  <c r="Q212" i="14"/>
  <c r="R212" i="14"/>
  <c r="S212" i="14"/>
  <c r="T212" i="14"/>
  <c r="U212" i="14"/>
  <c r="V212" i="14"/>
  <c r="W212" i="14"/>
  <c r="X212" i="14"/>
  <c r="Y212" i="14"/>
  <c r="Z212" i="14"/>
  <c r="AA212" i="14"/>
  <c r="AB212" i="14"/>
  <c r="AC212" i="14"/>
  <c r="AD212" i="14"/>
  <c r="AE212" i="14"/>
  <c r="B213" i="14"/>
  <c r="C213" i="14"/>
  <c r="D213" i="14"/>
  <c r="E213" i="14"/>
  <c r="F213" i="14"/>
  <c r="G213" i="14"/>
  <c r="H213" i="14"/>
  <c r="I213" i="14"/>
  <c r="J213" i="14"/>
  <c r="K213" i="14"/>
  <c r="L213" i="14"/>
  <c r="M213" i="14"/>
  <c r="N213" i="14"/>
  <c r="O213" i="14"/>
  <c r="P213" i="14"/>
  <c r="Q213" i="14"/>
  <c r="R213" i="14"/>
  <c r="S213" i="14"/>
  <c r="T213" i="14"/>
  <c r="U213" i="14"/>
  <c r="V213" i="14"/>
  <c r="W213" i="14"/>
  <c r="X213" i="14"/>
  <c r="Y213" i="14"/>
  <c r="Z213" i="14"/>
  <c r="AA213" i="14"/>
  <c r="AB213" i="14"/>
  <c r="AC213" i="14"/>
  <c r="AD213" i="14"/>
  <c r="AE213" i="14"/>
  <c r="B214" i="14"/>
  <c r="C214" i="14"/>
  <c r="D214" i="14"/>
  <c r="E214" i="14"/>
  <c r="F214" i="14"/>
  <c r="G214" i="14"/>
  <c r="H214" i="14"/>
  <c r="I214" i="14"/>
  <c r="J214" i="14"/>
  <c r="K214" i="14"/>
  <c r="L214" i="14"/>
  <c r="M214" i="14"/>
  <c r="N214" i="14"/>
  <c r="O214" i="14"/>
  <c r="P214" i="14"/>
  <c r="Q214" i="14"/>
  <c r="R214" i="14"/>
  <c r="S214" i="14"/>
  <c r="T214" i="14"/>
  <c r="U214" i="14"/>
  <c r="V214" i="14"/>
  <c r="W214" i="14"/>
  <c r="X214" i="14"/>
  <c r="Y214" i="14"/>
  <c r="Z214" i="14"/>
  <c r="AA214" i="14"/>
  <c r="AB214" i="14"/>
  <c r="AC214" i="14"/>
  <c r="AD214" i="14"/>
  <c r="AE214" i="14"/>
  <c r="B215" i="14"/>
  <c r="C215" i="14"/>
  <c r="D215" i="14"/>
  <c r="E215" i="14"/>
  <c r="F215" i="14"/>
  <c r="G215" i="14"/>
  <c r="H215" i="14"/>
  <c r="I215" i="14"/>
  <c r="J215" i="14"/>
  <c r="K215" i="14"/>
  <c r="L215" i="14"/>
  <c r="M215" i="14"/>
  <c r="N215" i="14"/>
  <c r="O215" i="14"/>
  <c r="P215" i="14"/>
  <c r="Q215" i="14"/>
  <c r="R215" i="14"/>
  <c r="S215" i="14"/>
  <c r="T215" i="14"/>
  <c r="U215" i="14"/>
  <c r="V215" i="14"/>
  <c r="W215" i="14"/>
  <c r="X215" i="14"/>
  <c r="Y215" i="14"/>
  <c r="Z215" i="14"/>
  <c r="AA215" i="14"/>
  <c r="AB215" i="14"/>
  <c r="AC215" i="14"/>
  <c r="AD215" i="14"/>
  <c r="AE215" i="14"/>
  <c r="B216" i="14"/>
  <c r="C216" i="14"/>
  <c r="D216" i="14"/>
  <c r="E216" i="14"/>
  <c r="F216" i="14"/>
  <c r="G216" i="14"/>
  <c r="H216" i="14"/>
  <c r="I216" i="14"/>
  <c r="J216" i="14"/>
  <c r="K216" i="14"/>
  <c r="L216" i="14"/>
  <c r="M216" i="14"/>
  <c r="N216" i="14"/>
  <c r="O216" i="14"/>
  <c r="P216" i="14"/>
  <c r="Q216" i="14"/>
  <c r="R216" i="14"/>
  <c r="S216" i="14"/>
  <c r="T216" i="14"/>
  <c r="U216" i="14"/>
  <c r="V216" i="14"/>
  <c r="W216" i="14"/>
  <c r="X216" i="14"/>
  <c r="Y216" i="14"/>
  <c r="Z216" i="14"/>
  <c r="AA216" i="14"/>
  <c r="AB216" i="14"/>
  <c r="AC216" i="14"/>
  <c r="AD216" i="14"/>
  <c r="AE216" i="14"/>
  <c r="B217" i="14"/>
  <c r="C217" i="14"/>
  <c r="D217" i="14"/>
  <c r="E217" i="14"/>
  <c r="F217" i="14"/>
  <c r="G217" i="14"/>
  <c r="H217" i="14"/>
  <c r="I217" i="14"/>
  <c r="J217" i="14"/>
  <c r="K217" i="14"/>
  <c r="L217" i="14"/>
  <c r="M217" i="14"/>
  <c r="N217" i="14"/>
  <c r="O217" i="14"/>
  <c r="P217" i="14"/>
  <c r="Q217" i="14"/>
  <c r="R217" i="14"/>
  <c r="S217" i="14"/>
  <c r="T217" i="14"/>
  <c r="U217" i="14"/>
  <c r="V217" i="14"/>
  <c r="W217" i="14"/>
  <c r="X217" i="14"/>
  <c r="Y217" i="14"/>
  <c r="Z217" i="14"/>
  <c r="AA217" i="14"/>
  <c r="AB217" i="14"/>
  <c r="AC217" i="14"/>
  <c r="AD217" i="14"/>
  <c r="AE217" i="14"/>
  <c r="B218" i="14"/>
  <c r="C218" i="14"/>
  <c r="D218" i="14"/>
  <c r="E218" i="14"/>
  <c r="F218" i="14"/>
  <c r="G218" i="14"/>
  <c r="H218" i="14"/>
  <c r="I218" i="14"/>
  <c r="J218" i="14"/>
  <c r="K218" i="14"/>
  <c r="L218" i="14"/>
  <c r="M218" i="14"/>
  <c r="N218" i="14"/>
  <c r="O218" i="14"/>
  <c r="P218" i="14"/>
  <c r="Q218" i="14"/>
  <c r="R218" i="14"/>
  <c r="S218" i="14"/>
  <c r="T218" i="14"/>
  <c r="U218" i="14"/>
  <c r="V218" i="14"/>
  <c r="W218" i="14"/>
  <c r="X218" i="14"/>
  <c r="Y218" i="14"/>
  <c r="Z218" i="14"/>
  <c r="AA218" i="14"/>
  <c r="AB218" i="14"/>
  <c r="AC218" i="14"/>
  <c r="AD218" i="14"/>
  <c r="AE218" i="14"/>
  <c r="B219" i="14"/>
  <c r="C219" i="14"/>
  <c r="D219" i="14"/>
  <c r="E219" i="14"/>
  <c r="F219" i="14"/>
  <c r="G219" i="14"/>
  <c r="H219" i="14"/>
  <c r="I219" i="14"/>
  <c r="J219" i="14"/>
  <c r="K219" i="14"/>
  <c r="L219" i="14"/>
  <c r="M219" i="14"/>
  <c r="N219" i="14"/>
  <c r="O219" i="14"/>
  <c r="P219" i="14"/>
  <c r="Q219" i="14"/>
  <c r="R219" i="14"/>
  <c r="S219" i="14"/>
  <c r="T219" i="14"/>
  <c r="U219" i="14"/>
  <c r="V219" i="14"/>
  <c r="W219" i="14"/>
  <c r="X219" i="14"/>
  <c r="Y219" i="14"/>
  <c r="Z219" i="14"/>
  <c r="AA219" i="14"/>
  <c r="AB219" i="14"/>
  <c r="AC219" i="14"/>
  <c r="AD219" i="14"/>
  <c r="AE219" i="14"/>
  <c r="B220" i="14"/>
  <c r="C220" i="14"/>
  <c r="D220" i="14"/>
  <c r="E220" i="14"/>
  <c r="F220" i="14"/>
  <c r="G220" i="14"/>
  <c r="H220" i="14"/>
  <c r="I220" i="14"/>
  <c r="J220" i="14"/>
  <c r="K220" i="14"/>
  <c r="L220" i="14"/>
  <c r="M220" i="14"/>
  <c r="N220" i="14"/>
  <c r="O220" i="14"/>
  <c r="P220" i="14"/>
  <c r="Q220" i="14"/>
  <c r="R220" i="14"/>
  <c r="S220" i="14"/>
  <c r="T220" i="14"/>
  <c r="U220" i="14"/>
  <c r="V220" i="14"/>
  <c r="W220" i="14"/>
  <c r="X220" i="14"/>
  <c r="Y220" i="14"/>
  <c r="Z220" i="14"/>
  <c r="AA220" i="14"/>
  <c r="AB220" i="14"/>
  <c r="AC220" i="14"/>
  <c r="AD220" i="14"/>
  <c r="AE220" i="14"/>
  <c r="B221" i="14"/>
  <c r="C221" i="14"/>
  <c r="D221" i="14"/>
  <c r="E221" i="14"/>
  <c r="F221" i="14"/>
  <c r="G221" i="14"/>
  <c r="H221" i="14"/>
  <c r="I221" i="14"/>
  <c r="J221" i="14"/>
  <c r="K221" i="14"/>
  <c r="L221" i="14"/>
  <c r="M221" i="14"/>
  <c r="N221" i="14"/>
  <c r="O221" i="14"/>
  <c r="P221" i="14"/>
  <c r="Q221" i="14"/>
  <c r="R221" i="14"/>
  <c r="S221" i="14"/>
  <c r="T221" i="14"/>
  <c r="U221" i="14"/>
  <c r="V221" i="14"/>
  <c r="W221" i="14"/>
  <c r="X221" i="14"/>
  <c r="Y221" i="14"/>
  <c r="Z221" i="14"/>
  <c r="AA221" i="14"/>
  <c r="AB221" i="14"/>
  <c r="AC221" i="14"/>
  <c r="AD221" i="14"/>
  <c r="AE221" i="14"/>
  <c r="B222" i="14"/>
  <c r="C222" i="14"/>
  <c r="D222" i="14"/>
  <c r="E222" i="14"/>
  <c r="F222" i="14"/>
  <c r="G222" i="14"/>
  <c r="H222" i="14"/>
  <c r="I222" i="14"/>
  <c r="J222" i="14"/>
  <c r="K222" i="14"/>
  <c r="L222" i="14"/>
  <c r="M222" i="14"/>
  <c r="N222" i="14"/>
  <c r="O222" i="14"/>
  <c r="P222" i="14"/>
  <c r="Q222" i="14"/>
  <c r="R222" i="14"/>
  <c r="S222" i="14"/>
  <c r="T222" i="14"/>
  <c r="U222" i="14"/>
  <c r="V222" i="14"/>
  <c r="W222" i="14"/>
  <c r="X222" i="14"/>
  <c r="Y222" i="14"/>
  <c r="Z222" i="14"/>
  <c r="AA222" i="14"/>
  <c r="AB222" i="14"/>
  <c r="AC222" i="14"/>
  <c r="AD222" i="14"/>
  <c r="AE222" i="14"/>
  <c r="B223" i="14"/>
  <c r="C223" i="14"/>
  <c r="D223" i="14"/>
  <c r="E223" i="14"/>
  <c r="F223" i="14"/>
  <c r="G223" i="14"/>
  <c r="H223" i="14"/>
  <c r="I223" i="14"/>
  <c r="J223" i="14"/>
  <c r="K223" i="14"/>
  <c r="L223" i="14"/>
  <c r="M223" i="14"/>
  <c r="N223" i="14"/>
  <c r="O223" i="14"/>
  <c r="P223" i="14"/>
  <c r="Q223" i="14"/>
  <c r="R223" i="14"/>
  <c r="S223" i="14"/>
  <c r="T223" i="14"/>
  <c r="U223" i="14"/>
  <c r="V223" i="14"/>
  <c r="W223" i="14"/>
  <c r="X223" i="14"/>
  <c r="Y223" i="14"/>
  <c r="Z223" i="14"/>
  <c r="AA223" i="14"/>
  <c r="AB223" i="14"/>
  <c r="AC223" i="14"/>
  <c r="AD223" i="14"/>
  <c r="AE223" i="14"/>
  <c r="B224" i="14"/>
  <c r="C224" i="14"/>
  <c r="D224" i="14"/>
  <c r="E224" i="14"/>
  <c r="F224" i="14"/>
  <c r="G224" i="14"/>
  <c r="H224" i="14"/>
  <c r="I224" i="14"/>
  <c r="J224" i="14"/>
  <c r="K224" i="14"/>
  <c r="L224" i="14"/>
  <c r="M224" i="14"/>
  <c r="N224" i="14"/>
  <c r="O224" i="14"/>
  <c r="P224" i="14"/>
  <c r="Q224" i="14"/>
  <c r="R224" i="14"/>
  <c r="S224" i="14"/>
  <c r="T224" i="14"/>
  <c r="U224" i="14"/>
  <c r="V224" i="14"/>
  <c r="W224" i="14"/>
  <c r="X224" i="14"/>
  <c r="Y224" i="14"/>
  <c r="Z224" i="14"/>
  <c r="AA224" i="14"/>
  <c r="AB224" i="14"/>
  <c r="AC224" i="14"/>
  <c r="AD224" i="14"/>
  <c r="AE224" i="14"/>
  <c r="B225" i="14"/>
  <c r="C225" i="14"/>
  <c r="D225" i="14"/>
  <c r="E225" i="14"/>
  <c r="F225" i="14"/>
  <c r="G225" i="14"/>
  <c r="H225" i="14"/>
  <c r="I225" i="14"/>
  <c r="J225" i="14"/>
  <c r="K225" i="14"/>
  <c r="L225" i="14"/>
  <c r="M225" i="14"/>
  <c r="N225" i="14"/>
  <c r="O225" i="14"/>
  <c r="P225" i="14"/>
  <c r="Q225" i="14"/>
  <c r="R225" i="14"/>
  <c r="S225" i="14"/>
  <c r="T225" i="14"/>
  <c r="U225" i="14"/>
  <c r="V225" i="14"/>
  <c r="W225" i="14"/>
  <c r="X225" i="14"/>
  <c r="Y225" i="14"/>
  <c r="Z225" i="14"/>
  <c r="AA225" i="14"/>
  <c r="AB225" i="14"/>
  <c r="AC225" i="14"/>
  <c r="AD225" i="14"/>
  <c r="AE225" i="14"/>
  <c r="B226" i="14"/>
  <c r="C226" i="14"/>
  <c r="D226" i="14"/>
  <c r="E226" i="14"/>
  <c r="F226" i="14"/>
  <c r="G226" i="14"/>
  <c r="H226" i="14"/>
  <c r="I226" i="14"/>
  <c r="J226" i="14"/>
  <c r="K226" i="14"/>
  <c r="L226" i="14"/>
  <c r="M226" i="14"/>
  <c r="N226" i="14"/>
  <c r="O226" i="14"/>
  <c r="P226" i="14"/>
  <c r="Q226" i="14"/>
  <c r="R226" i="14"/>
  <c r="S226" i="14"/>
  <c r="T226" i="14"/>
  <c r="U226" i="14"/>
  <c r="V226" i="14"/>
  <c r="W226" i="14"/>
  <c r="X226" i="14"/>
  <c r="Y226" i="14"/>
  <c r="Z226" i="14"/>
  <c r="AA226" i="14"/>
  <c r="AB226" i="14"/>
  <c r="AC226" i="14"/>
  <c r="AD226" i="14"/>
  <c r="AE226" i="14"/>
  <c r="B227" i="14"/>
  <c r="C227" i="14"/>
  <c r="D227" i="14"/>
  <c r="E227" i="14"/>
  <c r="F227" i="14"/>
  <c r="G227" i="14"/>
  <c r="H227" i="14"/>
  <c r="I227" i="14"/>
  <c r="J227" i="14"/>
  <c r="K227" i="14"/>
  <c r="L227" i="14"/>
  <c r="M227" i="14"/>
  <c r="N227" i="14"/>
  <c r="O227" i="14"/>
  <c r="P227" i="14"/>
  <c r="Q227" i="14"/>
  <c r="R227" i="14"/>
  <c r="S227" i="14"/>
  <c r="T227" i="14"/>
  <c r="U227" i="14"/>
  <c r="V227" i="14"/>
  <c r="W227" i="14"/>
  <c r="X227" i="14"/>
  <c r="Y227" i="14"/>
  <c r="Z227" i="14"/>
  <c r="AA227" i="14"/>
  <c r="AB227" i="14"/>
  <c r="AC227" i="14"/>
  <c r="AD227" i="14"/>
  <c r="AE227" i="14"/>
  <c r="B228" i="14"/>
  <c r="C228" i="14"/>
  <c r="D228" i="14"/>
  <c r="E228" i="14"/>
  <c r="F228" i="14"/>
  <c r="G228" i="14"/>
  <c r="H228" i="14"/>
  <c r="I228" i="14"/>
  <c r="J228" i="14"/>
  <c r="K228" i="14"/>
  <c r="L228" i="14"/>
  <c r="M228" i="14"/>
  <c r="N228" i="14"/>
  <c r="O228" i="14"/>
  <c r="P228" i="14"/>
  <c r="Q228" i="14"/>
  <c r="R228" i="14"/>
  <c r="S228" i="14"/>
  <c r="T228" i="14"/>
  <c r="U228" i="14"/>
  <c r="V228" i="14"/>
  <c r="W228" i="14"/>
  <c r="X228" i="14"/>
  <c r="Y228" i="14"/>
  <c r="Z228" i="14"/>
  <c r="AA228" i="14"/>
  <c r="AB228" i="14"/>
  <c r="AC228" i="14"/>
  <c r="AD228" i="14"/>
  <c r="AE228" i="14"/>
  <c r="B229" i="14"/>
  <c r="C229" i="14"/>
  <c r="D229" i="14"/>
  <c r="E229" i="14"/>
  <c r="F229" i="14"/>
  <c r="G229" i="14"/>
  <c r="H229" i="14"/>
  <c r="I229" i="14"/>
  <c r="J229" i="14"/>
  <c r="K229" i="14"/>
  <c r="L229" i="14"/>
  <c r="M229" i="14"/>
  <c r="N229" i="14"/>
  <c r="O229" i="14"/>
  <c r="P229" i="14"/>
  <c r="Q229" i="14"/>
  <c r="R229" i="14"/>
  <c r="S229" i="14"/>
  <c r="T229" i="14"/>
  <c r="U229" i="14"/>
  <c r="V229" i="14"/>
  <c r="W229" i="14"/>
  <c r="X229" i="14"/>
  <c r="Y229" i="14"/>
  <c r="Z229" i="14"/>
  <c r="AA229" i="14"/>
  <c r="AB229" i="14"/>
  <c r="AC229" i="14"/>
  <c r="AD229" i="14"/>
  <c r="AE229" i="14"/>
  <c r="B230" i="14"/>
  <c r="C230" i="14"/>
  <c r="D230" i="14"/>
  <c r="E230" i="14"/>
  <c r="F230" i="14"/>
  <c r="G230" i="14"/>
  <c r="H230" i="14"/>
  <c r="I230" i="14"/>
  <c r="J230" i="14"/>
  <c r="K230" i="14"/>
  <c r="L230" i="14"/>
  <c r="M230" i="14"/>
  <c r="N230" i="14"/>
  <c r="O230" i="14"/>
  <c r="P230" i="14"/>
  <c r="Q230" i="14"/>
  <c r="R230" i="14"/>
  <c r="S230" i="14"/>
  <c r="T230" i="14"/>
  <c r="U230" i="14"/>
  <c r="V230" i="14"/>
  <c r="W230" i="14"/>
  <c r="X230" i="14"/>
  <c r="Y230" i="14"/>
  <c r="Z230" i="14"/>
  <c r="AA230" i="14"/>
  <c r="AB230" i="14"/>
  <c r="AC230" i="14"/>
  <c r="AD230" i="14"/>
  <c r="AE230" i="14"/>
  <c r="B231" i="14"/>
  <c r="C231" i="14"/>
  <c r="D231" i="14"/>
  <c r="E231" i="14"/>
  <c r="F231" i="14"/>
  <c r="G231" i="14"/>
  <c r="H231" i="14"/>
  <c r="I231" i="14"/>
  <c r="J231" i="14"/>
  <c r="K231" i="14"/>
  <c r="L231" i="14"/>
  <c r="M231" i="14"/>
  <c r="N231" i="14"/>
  <c r="O231" i="14"/>
  <c r="P231" i="14"/>
  <c r="Q231" i="14"/>
  <c r="R231" i="14"/>
  <c r="S231" i="14"/>
  <c r="T231" i="14"/>
  <c r="U231" i="14"/>
  <c r="V231" i="14"/>
  <c r="W231" i="14"/>
  <c r="X231" i="14"/>
  <c r="Y231" i="14"/>
  <c r="Z231" i="14"/>
  <c r="AA231" i="14"/>
  <c r="AB231" i="14"/>
  <c r="AC231" i="14"/>
  <c r="AD231" i="14"/>
  <c r="AE231" i="14"/>
  <c r="B232" i="14"/>
  <c r="C232" i="14"/>
  <c r="D232" i="14"/>
  <c r="E232" i="14"/>
  <c r="F232" i="14"/>
  <c r="G232" i="14"/>
  <c r="H232" i="14"/>
  <c r="I232" i="14"/>
  <c r="J232" i="14"/>
  <c r="K232" i="14"/>
  <c r="L232" i="14"/>
  <c r="M232" i="14"/>
  <c r="N232" i="14"/>
  <c r="O232" i="14"/>
  <c r="P232" i="14"/>
  <c r="Q232" i="14"/>
  <c r="R232" i="14"/>
  <c r="S232" i="14"/>
  <c r="T232" i="14"/>
  <c r="U232" i="14"/>
  <c r="V232" i="14"/>
  <c r="W232" i="14"/>
  <c r="X232" i="14"/>
  <c r="Y232" i="14"/>
  <c r="Z232" i="14"/>
  <c r="AA232" i="14"/>
  <c r="AB232" i="14"/>
  <c r="AC232" i="14"/>
  <c r="AD232" i="14"/>
  <c r="AE232" i="14"/>
  <c r="B233" i="14"/>
  <c r="C233" i="14"/>
  <c r="D233" i="14"/>
  <c r="E233" i="14"/>
  <c r="F233" i="14"/>
  <c r="G233" i="14"/>
  <c r="H233" i="14"/>
  <c r="I233" i="14"/>
  <c r="J233" i="14"/>
  <c r="K233" i="14"/>
  <c r="L233" i="14"/>
  <c r="M233" i="14"/>
  <c r="N233" i="14"/>
  <c r="O233" i="14"/>
  <c r="P233" i="14"/>
  <c r="Q233" i="14"/>
  <c r="R233" i="14"/>
  <c r="S233" i="14"/>
  <c r="T233" i="14"/>
  <c r="U233" i="14"/>
  <c r="V233" i="14"/>
  <c r="W233" i="14"/>
  <c r="X233" i="14"/>
  <c r="Y233" i="14"/>
  <c r="Z233" i="14"/>
  <c r="AA233" i="14"/>
  <c r="AB233" i="14"/>
  <c r="AC233" i="14"/>
  <c r="AD233" i="14"/>
  <c r="AE233" i="14"/>
  <c r="B234" i="14"/>
  <c r="C234" i="14"/>
  <c r="D234" i="14"/>
  <c r="E234" i="14"/>
  <c r="F234" i="14"/>
  <c r="G234" i="14"/>
  <c r="H234" i="14"/>
  <c r="I234" i="14"/>
  <c r="J234" i="14"/>
  <c r="K234" i="14"/>
  <c r="L234" i="14"/>
  <c r="M234" i="14"/>
  <c r="N234" i="14"/>
  <c r="O234" i="14"/>
  <c r="P234" i="14"/>
  <c r="Q234" i="14"/>
  <c r="R234" i="14"/>
  <c r="S234" i="14"/>
  <c r="T234" i="14"/>
  <c r="U234" i="14"/>
  <c r="V234" i="14"/>
  <c r="W234" i="14"/>
  <c r="X234" i="14"/>
  <c r="Y234" i="14"/>
  <c r="Z234" i="14"/>
  <c r="AA234" i="14"/>
  <c r="AB234" i="14"/>
  <c r="AC234" i="14"/>
  <c r="AD234" i="14"/>
  <c r="AE234" i="14"/>
  <c r="B235" i="14"/>
  <c r="C235" i="14"/>
  <c r="D235" i="14"/>
  <c r="E235" i="14"/>
  <c r="F235" i="14"/>
  <c r="G235" i="14"/>
  <c r="H235" i="14"/>
  <c r="I235" i="14"/>
  <c r="J235" i="14"/>
  <c r="K235" i="14"/>
  <c r="L235" i="14"/>
  <c r="M235" i="14"/>
  <c r="N235" i="14"/>
  <c r="O235" i="14"/>
  <c r="P235" i="14"/>
  <c r="Q235" i="14"/>
  <c r="R235" i="14"/>
  <c r="S235" i="14"/>
  <c r="T235" i="14"/>
  <c r="U235" i="14"/>
  <c r="V235" i="14"/>
  <c r="W235" i="14"/>
  <c r="X235" i="14"/>
  <c r="Y235" i="14"/>
  <c r="Z235" i="14"/>
  <c r="AA235" i="14"/>
  <c r="AB235" i="14"/>
  <c r="AC235" i="14"/>
  <c r="AD235" i="14"/>
  <c r="AE235" i="14"/>
  <c r="B236" i="14"/>
  <c r="C236" i="14"/>
  <c r="D236" i="14"/>
  <c r="E236" i="14"/>
  <c r="F236" i="14"/>
  <c r="G236" i="14"/>
  <c r="H236" i="14"/>
  <c r="I236" i="14"/>
  <c r="J236" i="14"/>
  <c r="K236" i="14"/>
  <c r="L236" i="14"/>
  <c r="M236" i="14"/>
  <c r="N236" i="14"/>
  <c r="O236" i="14"/>
  <c r="P236" i="14"/>
  <c r="Q236" i="14"/>
  <c r="R236" i="14"/>
  <c r="S236" i="14"/>
  <c r="T236" i="14"/>
  <c r="U236" i="14"/>
  <c r="V236" i="14"/>
  <c r="W236" i="14"/>
  <c r="X236" i="14"/>
  <c r="Y236" i="14"/>
  <c r="Z236" i="14"/>
  <c r="AA236" i="14"/>
  <c r="AB236" i="14"/>
  <c r="AC236" i="14"/>
  <c r="AD236" i="14"/>
  <c r="AE236" i="14"/>
  <c r="B237" i="14"/>
  <c r="C237" i="14"/>
  <c r="D237" i="14"/>
  <c r="E237" i="14"/>
  <c r="F237" i="14"/>
  <c r="G237" i="14"/>
  <c r="H237" i="14"/>
  <c r="I237" i="14"/>
  <c r="J237" i="14"/>
  <c r="K237" i="14"/>
  <c r="L237" i="14"/>
  <c r="M237" i="14"/>
  <c r="N237" i="14"/>
  <c r="O237" i="14"/>
  <c r="P237" i="14"/>
  <c r="Q237" i="14"/>
  <c r="R237" i="14"/>
  <c r="S237" i="14"/>
  <c r="T237" i="14"/>
  <c r="U237" i="14"/>
  <c r="V237" i="14"/>
  <c r="W237" i="14"/>
  <c r="X237" i="14"/>
  <c r="Y237" i="14"/>
  <c r="Z237" i="14"/>
  <c r="AA237" i="14"/>
  <c r="AB237" i="14"/>
  <c r="AC237" i="14"/>
  <c r="AD237" i="14"/>
  <c r="AE237" i="14"/>
  <c r="B238" i="14"/>
  <c r="C238" i="14"/>
  <c r="D238" i="14"/>
  <c r="E238" i="14"/>
  <c r="F238" i="14"/>
  <c r="G238" i="14"/>
  <c r="H238" i="14"/>
  <c r="I238" i="14"/>
  <c r="J238" i="14"/>
  <c r="K238" i="14"/>
  <c r="L238" i="14"/>
  <c r="M238" i="14"/>
  <c r="N238" i="14"/>
  <c r="O238" i="14"/>
  <c r="P238" i="14"/>
  <c r="Q238" i="14"/>
  <c r="R238" i="14"/>
  <c r="S238" i="14"/>
  <c r="T238" i="14"/>
  <c r="U238" i="14"/>
  <c r="V238" i="14"/>
  <c r="W238" i="14"/>
  <c r="X238" i="14"/>
  <c r="Y238" i="14"/>
  <c r="Z238" i="14"/>
  <c r="AA238" i="14"/>
  <c r="AB238" i="14"/>
  <c r="AC238" i="14"/>
  <c r="AD238" i="14"/>
  <c r="AE238" i="14"/>
  <c r="B239" i="14"/>
  <c r="C239" i="14"/>
  <c r="D239" i="14"/>
  <c r="E239" i="14"/>
  <c r="F239" i="14"/>
  <c r="G239" i="14"/>
  <c r="H239" i="14"/>
  <c r="I239" i="14"/>
  <c r="J239" i="14"/>
  <c r="K239" i="14"/>
  <c r="L239" i="14"/>
  <c r="M239" i="14"/>
  <c r="N239" i="14"/>
  <c r="O239" i="14"/>
  <c r="P239" i="14"/>
  <c r="Q239" i="14"/>
  <c r="R239" i="14"/>
  <c r="S239" i="14"/>
  <c r="T239" i="14"/>
  <c r="U239" i="14"/>
  <c r="V239" i="14"/>
  <c r="W239" i="14"/>
  <c r="X239" i="14"/>
  <c r="Y239" i="14"/>
  <c r="Z239" i="14"/>
  <c r="AA239" i="14"/>
  <c r="AB239" i="14"/>
  <c r="AC239" i="14"/>
  <c r="AD239" i="14"/>
  <c r="AE239" i="14"/>
  <c r="B240" i="14"/>
  <c r="C240" i="14"/>
  <c r="D240" i="14"/>
  <c r="E240" i="14"/>
  <c r="F240" i="14"/>
  <c r="G240" i="14"/>
  <c r="H240" i="14"/>
  <c r="I240" i="14"/>
  <c r="J240" i="14"/>
  <c r="K240" i="14"/>
  <c r="L240" i="14"/>
  <c r="M240" i="14"/>
  <c r="N240" i="14"/>
  <c r="O240" i="14"/>
  <c r="P240" i="14"/>
  <c r="Q240" i="14"/>
  <c r="R240" i="14"/>
  <c r="S240" i="14"/>
  <c r="T240" i="14"/>
  <c r="U240" i="14"/>
  <c r="V240" i="14"/>
  <c r="W240" i="14"/>
  <c r="X240" i="14"/>
  <c r="Y240" i="14"/>
  <c r="Z240" i="14"/>
  <c r="AA240" i="14"/>
  <c r="AB240" i="14"/>
  <c r="AC240" i="14"/>
  <c r="AD240" i="14"/>
  <c r="AE240" i="14"/>
  <c r="B241" i="14"/>
  <c r="C241" i="14"/>
  <c r="D241" i="14"/>
  <c r="E241" i="14"/>
  <c r="F241" i="14"/>
  <c r="G241" i="14"/>
  <c r="H241" i="14"/>
  <c r="I241" i="14"/>
  <c r="J241" i="14"/>
  <c r="K241" i="14"/>
  <c r="L241" i="14"/>
  <c r="M241" i="14"/>
  <c r="N241" i="14"/>
  <c r="O241" i="14"/>
  <c r="P241" i="14"/>
  <c r="Q241" i="14"/>
  <c r="R241" i="14"/>
  <c r="S241" i="14"/>
  <c r="T241" i="14"/>
  <c r="U241" i="14"/>
  <c r="V241" i="14"/>
  <c r="W241" i="14"/>
  <c r="X241" i="14"/>
  <c r="Y241" i="14"/>
  <c r="Z241" i="14"/>
  <c r="AA241" i="14"/>
  <c r="AB241" i="14"/>
  <c r="AC241" i="14"/>
  <c r="AD241" i="14"/>
  <c r="AE241" i="14"/>
  <c r="B242" i="14"/>
  <c r="C242" i="14"/>
  <c r="D242" i="14"/>
  <c r="E242" i="14"/>
  <c r="F242" i="14"/>
  <c r="G242" i="14"/>
  <c r="H242" i="14"/>
  <c r="I242" i="14"/>
  <c r="J242" i="14"/>
  <c r="K242" i="14"/>
  <c r="L242" i="14"/>
  <c r="M242" i="14"/>
  <c r="N242" i="14"/>
  <c r="O242" i="14"/>
  <c r="P242" i="14"/>
  <c r="Q242" i="14"/>
  <c r="R242" i="14"/>
  <c r="S242" i="14"/>
  <c r="T242" i="14"/>
  <c r="U242" i="14"/>
  <c r="V242" i="14"/>
  <c r="W242" i="14"/>
  <c r="X242" i="14"/>
  <c r="Y242" i="14"/>
  <c r="Z242" i="14"/>
  <c r="AA242" i="14"/>
  <c r="AB242" i="14"/>
  <c r="AC242" i="14"/>
  <c r="AD242" i="14"/>
  <c r="AE242" i="14"/>
  <c r="B243" i="14"/>
  <c r="C243" i="14"/>
  <c r="D243" i="14"/>
  <c r="E243" i="14"/>
  <c r="F243" i="14"/>
  <c r="G243" i="14"/>
  <c r="H243" i="14"/>
  <c r="I243" i="14"/>
  <c r="J243" i="14"/>
  <c r="K243" i="14"/>
  <c r="L243" i="14"/>
  <c r="M243" i="14"/>
  <c r="N243" i="14"/>
  <c r="O243" i="14"/>
  <c r="P243" i="14"/>
  <c r="Q243" i="14"/>
  <c r="R243" i="14"/>
  <c r="S243" i="14"/>
  <c r="T243" i="14"/>
  <c r="U243" i="14"/>
  <c r="V243" i="14"/>
  <c r="W243" i="14"/>
  <c r="X243" i="14"/>
  <c r="Y243" i="14"/>
  <c r="Z243" i="14"/>
  <c r="AA243" i="14"/>
  <c r="AB243" i="14"/>
  <c r="AC243" i="14"/>
  <c r="AD243" i="14"/>
  <c r="AE243" i="14"/>
  <c r="B244" i="14"/>
  <c r="C244" i="14"/>
  <c r="D244" i="14"/>
  <c r="E244" i="14"/>
  <c r="F244" i="14"/>
  <c r="G244" i="14"/>
  <c r="H244" i="14"/>
  <c r="I244" i="14"/>
  <c r="J244" i="14"/>
  <c r="K244" i="14"/>
  <c r="L244" i="14"/>
  <c r="M244" i="14"/>
  <c r="N244" i="14"/>
  <c r="O244" i="14"/>
  <c r="P244" i="14"/>
  <c r="Q244" i="14"/>
  <c r="R244" i="14"/>
  <c r="S244" i="14"/>
  <c r="T244" i="14"/>
  <c r="U244" i="14"/>
  <c r="V244" i="14"/>
  <c r="W244" i="14"/>
  <c r="X244" i="14"/>
  <c r="Y244" i="14"/>
  <c r="Z244" i="14"/>
  <c r="AA244" i="14"/>
  <c r="AB244" i="14"/>
  <c r="AC244" i="14"/>
  <c r="AD244" i="14"/>
  <c r="AE244" i="14"/>
  <c r="B245" i="14"/>
  <c r="C245" i="14"/>
  <c r="D245" i="14"/>
  <c r="E245" i="14"/>
  <c r="F245" i="14"/>
  <c r="G245" i="14"/>
  <c r="H245" i="14"/>
  <c r="I245" i="14"/>
  <c r="J245" i="14"/>
  <c r="K245" i="14"/>
  <c r="L245" i="14"/>
  <c r="M245" i="14"/>
  <c r="N245" i="14"/>
  <c r="O245" i="14"/>
  <c r="P245" i="14"/>
  <c r="Q245" i="14"/>
  <c r="R245" i="14"/>
  <c r="S245" i="14"/>
  <c r="T245" i="14"/>
  <c r="U245" i="14"/>
  <c r="V245" i="14"/>
  <c r="W245" i="14"/>
  <c r="X245" i="14"/>
  <c r="Y245" i="14"/>
  <c r="Z245" i="14"/>
  <c r="AA245" i="14"/>
  <c r="AB245" i="14"/>
  <c r="AC245" i="14"/>
  <c r="AD245" i="14"/>
  <c r="AE245" i="14"/>
  <c r="B246" i="14"/>
  <c r="C246" i="14"/>
  <c r="D246" i="14"/>
  <c r="E246" i="14"/>
  <c r="F246" i="14"/>
  <c r="G246" i="14"/>
  <c r="H246" i="14"/>
  <c r="I246" i="14"/>
  <c r="J246" i="14"/>
  <c r="K246" i="14"/>
  <c r="L246" i="14"/>
  <c r="M246" i="14"/>
  <c r="N246" i="14"/>
  <c r="O246" i="14"/>
  <c r="P246" i="14"/>
  <c r="Q246" i="14"/>
  <c r="R246" i="14"/>
  <c r="S246" i="14"/>
  <c r="T246" i="14"/>
  <c r="U246" i="14"/>
  <c r="V246" i="14"/>
  <c r="W246" i="14"/>
  <c r="X246" i="14"/>
  <c r="Y246" i="14"/>
  <c r="Z246" i="14"/>
  <c r="AA246" i="14"/>
  <c r="AB246" i="14"/>
  <c r="AC246" i="14"/>
  <c r="AD246" i="14"/>
  <c r="AE246" i="14"/>
  <c r="B247" i="14"/>
  <c r="C247" i="14"/>
  <c r="D247" i="14"/>
  <c r="E247" i="14"/>
  <c r="F247" i="14"/>
  <c r="G247" i="14"/>
  <c r="H247" i="14"/>
  <c r="I247" i="14"/>
  <c r="J247" i="14"/>
  <c r="K247" i="14"/>
  <c r="L247" i="14"/>
  <c r="M247" i="14"/>
  <c r="N247" i="14"/>
  <c r="O247" i="14"/>
  <c r="P247" i="14"/>
  <c r="Q247" i="14"/>
  <c r="R247" i="14"/>
  <c r="S247" i="14"/>
  <c r="T247" i="14"/>
  <c r="U247" i="14"/>
  <c r="V247" i="14"/>
  <c r="W247" i="14"/>
  <c r="X247" i="14"/>
  <c r="Y247" i="14"/>
  <c r="Z247" i="14"/>
  <c r="AA247" i="14"/>
  <c r="AB247" i="14"/>
  <c r="AC247" i="14"/>
  <c r="AD247" i="14"/>
  <c r="AE247" i="14"/>
  <c r="B248" i="14"/>
  <c r="C248" i="14"/>
  <c r="D248" i="14"/>
  <c r="E248" i="14"/>
  <c r="F248" i="14"/>
  <c r="G248" i="14"/>
  <c r="H248" i="14"/>
  <c r="I248" i="14"/>
  <c r="J248" i="14"/>
  <c r="K248" i="14"/>
  <c r="L248" i="14"/>
  <c r="M248" i="14"/>
  <c r="N248" i="14"/>
  <c r="O248" i="14"/>
  <c r="P248" i="14"/>
  <c r="Q248" i="14"/>
  <c r="R248" i="14"/>
  <c r="S248" i="14"/>
  <c r="T248" i="14"/>
  <c r="U248" i="14"/>
  <c r="V248" i="14"/>
  <c r="W248" i="14"/>
  <c r="X248" i="14"/>
  <c r="Y248" i="14"/>
  <c r="Z248" i="14"/>
  <c r="AA248" i="14"/>
  <c r="AB248" i="14"/>
  <c r="AC248" i="14"/>
  <c r="AD248" i="14"/>
  <c r="AE248" i="14"/>
  <c r="B249" i="14"/>
  <c r="C249" i="14"/>
  <c r="D249" i="14"/>
  <c r="E249" i="14"/>
  <c r="F249" i="14"/>
  <c r="G249" i="14"/>
  <c r="H249" i="14"/>
  <c r="I249" i="14"/>
  <c r="J249" i="14"/>
  <c r="K249" i="14"/>
  <c r="L249" i="14"/>
  <c r="M249" i="14"/>
  <c r="N249" i="14"/>
  <c r="O249" i="14"/>
  <c r="P249" i="14"/>
  <c r="Q249" i="14"/>
  <c r="R249" i="14"/>
  <c r="S249" i="14"/>
  <c r="T249" i="14"/>
  <c r="U249" i="14"/>
  <c r="V249" i="14"/>
  <c r="W249" i="14"/>
  <c r="X249" i="14"/>
  <c r="Y249" i="14"/>
  <c r="Z249" i="14"/>
  <c r="AA249" i="14"/>
  <c r="AB249" i="14"/>
  <c r="AC249" i="14"/>
  <c r="AD249" i="14"/>
  <c r="AE249" i="14"/>
  <c r="B250" i="14"/>
  <c r="C250" i="14"/>
  <c r="D250" i="14"/>
  <c r="E250" i="14"/>
  <c r="F250" i="14"/>
  <c r="G250" i="14"/>
  <c r="H250" i="14"/>
  <c r="I250" i="14"/>
  <c r="J250" i="14"/>
  <c r="K250" i="14"/>
  <c r="L250" i="14"/>
  <c r="M250" i="14"/>
  <c r="N250" i="14"/>
  <c r="O250" i="14"/>
  <c r="P250" i="14"/>
  <c r="Q250" i="14"/>
  <c r="R250" i="14"/>
  <c r="S250" i="14"/>
  <c r="T250" i="14"/>
  <c r="U250" i="14"/>
  <c r="V250" i="14"/>
  <c r="W250" i="14"/>
  <c r="X250" i="14"/>
  <c r="Y250" i="14"/>
  <c r="Z250" i="14"/>
  <c r="AA250" i="14"/>
  <c r="AB250" i="14"/>
  <c r="AC250" i="14"/>
  <c r="AD250" i="14"/>
  <c r="AE250" i="14"/>
  <c r="B251" i="14"/>
  <c r="C251" i="14"/>
  <c r="D251" i="14"/>
  <c r="E251" i="14"/>
  <c r="F251" i="14"/>
  <c r="G251" i="14"/>
  <c r="H251" i="14"/>
  <c r="I251" i="14"/>
  <c r="J251" i="14"/>
  <c r="K251" i="14"/>
  <c r="L251" i="14"/>
  <c r="M251" i="14"/>
  <c r="N251" i="14"/>
  <c r="O251" i="14"/>
  <c r="P251" i="14"/>
  <c r="Q251" i="14"/>
  <c r="R251" i="14"/>
  <c r="S251" i="14"/>
  <c r="T251" i="14"/>
  <c r="U251" i="14"/>
  <c r="V251" i="14"/>
  <c r="W251" i="14"/>
  <c r="X251" i="14"/>
  <c r="Y251" i="14"/>
  <c r="Z251" i="14"/>
  <c r="AA251" i="14"/>
  <c r="AB251" i="14"/>
  <c r="AC251" i="14"/>
  <c r="AD251" i="14"/>
  <c r="AE251" i="14"/>
  <c r="B252" i="14"/>
  <c r="C252" i="14"/>
  <c r="D252" i="14"/>
  <c r="E252" i="14"/>
  <c r="F252" i="14"/>
  <c r="G252" i="14"/>
  <c r="H252" i="14"/>
  <c r="I252" i="14"/>
  <c r="J252" i="14"/>
  <c r="K252" i="14"/>
  <c r="L252" i="14"/>
  <c r="M252" i="14"/>
  <c r="N252" i="14"/>
  <c r="O252" i="14"/>
  <c r="P252" i="14"/>
  <c r="Q252" i="14"/>
  <c r="R252" i="14"/>
  <c r="S252" i="14"/>
  <c r="T252" i="14"/>
  <c r="U252" i="14"/>
  <c r="V252" i="14"/>
  <c r="W252" i="14"/>
  <c r="X252" i="14"/>
  <c r="Y252" i="14"/>
  <c r="Z252" i="14"/>
  <c r="AA252" i="14"/>
  <c r="AB252" i="14"/>
  <c r="AC252" i="14"/>
  <c r="AD252" i="14"/>
  <c r="AE252" i="14"/>
  <c r="B253" i="14"/>
  <c r="C253" i="14"/>
  <c r="D253" i="14"/>
  <c r="E253" i="14"/>
  <c r="F253" i="14"/>
  <c r="G253" i="14"/>
  <c r="H253" i="14"/>
  <c r="I253" i="14"/>
  <c r="J253" i="14"/>
  <c r="K253" i="14"/>
  <c r="L253" i="14"/>
  <c r="M253" i="14"/>
  <c r="N253" i="14"/>
  <c r="O253" i="14"/>
  <c r="P253" i="14"/>
  <c r="Q253" i="14"/>
  <c r="R253" i="14"/>
  <c r="S253" i="14"/>
  <c r="T253" i="14"/>
  <c r="U253" i="14"/>
  <c r="V253" i="14"/>
  <c r="W253" i="14"/>
  <c r="X253" i="14"/>
  <c r="Y253" i="14"/>
  <c r="Z253" i="14"/>
  <c r="AA253" i="14"/>
  <c r="AB253" i="14"/>
  <c r="AC253" i="14"/>
  <c r="AD253" i="14"/>
  <c r="AE253" i="14"/>
  <c r="B254" i="14"/>
  <c r="C254" i="14"/>
  <c r="D254" i="14"/>
  <c r="E254" i="14"/>
  <c r="F254" i="14"/>
  <c r="G254" i="14"/>
  <c r="H254" i="14"/>
  <c r="I254" i="14"/>
  <c r="J254" i="14"/>
  <c r="K254" i="14"/>
  <c r="L254" i="14"/>
  <c r="M254" i="14"/>
  <c r="N254" i="14"/>
  <c r="O254" i="14"/>
  <c r="P254" i="14"/>
  <c r="Q254" i="14"/>
  <c r="R254" i="14"/>
  <c r="S254" i="14"/>
  <c r="T254" i="14"/>
  <c r="U254" i="14"/>
  <c r="V254" i="14"/>
  <c r="W254" i="14"/>
  <c r="X254" i="14"/>
  <c r="Y254" i="14"/>
  <c r="Z254" i="14"/>
  <c r="AA254" i="14"/>
  <c r="AB254" i="14"/>
  <c r="AC254" i="14"/>
  <c r="AD254" i="14"/>
  <c r="AE254" i="14"/>
  <c r="B255" i="14"/>
  <c r="C255" i="14"/>
  <c r="D255" i="14"/>
  <c r="E255" i="14"/>
  <c r="F255" i="14"/>
  <c r="G255" i="14"/>
  <c r="H255" i="14"/>
  <c r="I255" i="14"/>
  <c r="J255" i="14"/>
  <c r="K255" i="14"/>
  <c r="L255" i="14"/>
  <c r="M255" i="14"/>
  <c r="N255" i="14"/>
  <c r="O255" i="14"/>
  <c r="P255" i="14"/>
  <c r="Q255" i="14"/>
  <c r="R255" i="14"/>
  <c r="S255" i="14"/>
  <c r="T255" i="14"/>
  <c r="U255" i="14"/>
  <c r="V255" i="14"/>
  <c r="W255" i="14"/>
  <c r="X255" i="14"/>
  <c r="Y255" i="14"/>
  <c r="Z255" i="14"/>
  <c r="AA255" i="14"/>
  <c r="AB255" i="14"/>
  <c r="AC255" i="14"/>
  <c r="AD255" i="14"/>
  <c r="AE255" i="14"/>
  <c r="B256" i="14"/>
  <c r="C256" i="14"/>
  <c r="D256" i="14"/>
  <c r="E256" i="14"/>
  <c r="F256" i="14"/>
  <c r="G256" i="14"/>
  <c r="H256" i="14"/>
  <c r="I256" i="14"/>
  <c r="J256" i="14"/>
  <c r="K256" i="14"/>
  <c r="L256" i="14"/>
  <c r="M256" i="14"/>
  <c r="N256" i="14"/>
  <c r="O256" i="14"/>
  <c r="P256" i="14"/>
  <c r="Q256" i="14"/>
  <c r="R256" i="14"/>
  <c r="S256" i="14"/>
  <c r="T256" i="14"/>
  <c r="U256" i="14"/>
  <c r="V256" i="14"/>
  <c r="W256" i="14"/>
  <c r="X256" i="14"/>
  <c r="Y256" i="14"/>
  <c r="Z256" i="14"/>
  <c r="AA256" i="14"/>
  <c r="AB256" i="14"/>
  <c r="AC256" i="14"/>
  <c r="AD256" i="14"/>
  <c r="AE256" i="14"/>
  <c r="B257" i="14"/>
  <c r="C257" i="14"/>
  <c r="D257" i="14"/>
  <c r="E257" i="14"/>
  <c r="F257" i="14"/>
  <c r="G257" i="14"/>
  <c r="H257" i="14"/>
  <c r="I257" i="14"/>
  <c r="J257" i="14"/>
  <c r="K257" i="14"/>
  <c r="L257" i="14"/>
  <c r="M257" i="14"/>
  <c r="N257" i="14"/>
  <c r="O257" i="14"/>
  <c r="P257" i="14"/>
  <c r="Q257" i="14"/>
  <c r="R257" i="14"/>
  <c r="S257" i="14"/>
  <c r="T257" i="14"/>
  <c r="U257" i="14"/>
  <c r="V257" i="14"/>
  <c r="W257" i="14"/>
  <c r="X257" i="14"/>
  <c r="Y257" i="14"/>
  <c r="Z257" i="14"/>
  <c r="AA257" i="14"/>
  <c r="AB257" i="14"/>
  <c r="AC257" i="14"/>
  <c r="AD257" i="14"/>
  <c r="AE257" i="14"/>
  <c r="B258" i="14"/>
  <c r="C258" i="14"/>
  <c r="D258" i="14"/>
  <c r="E258" i="14"/>
  <c r="F258" i="14"/>
  <c r="G258" i="14"/>
  <c r="H258" i="14"/>
  <c r="I258" i="14"/>
  <c r="J258" i="14"/>
  <c r="K258" i="14"/>
  <c r="L258" i="14"/>
  <c r="M258" i="14"/>
  <c r="N258" i="14"/>
  <c r="O258" i="14"/>
  <c r="P258" i="14"/>
  <c r="Q258" i="14"/>
  <c r="R258" i="14"/>
  <c r="S258" i="14"/>
  <c r="T258" i="14"/>
  <c r="U258" i="14"/>
  <c r="V258" i="14"/>
  <c r="W258" i="14"/>
  <c r="X258" i="14"/>
  <c r="Y258" i="14"/>
  <c r="Z258" i="14"/>
  <c r="AA258" i="14"/>
  <c r="AB258" i="14"/>
  <c r="AC258" i="14"/>
  <c r="AD258" i="14"/>
  <c r="AE258" i="14"/>
  <c r="B259" i="14"/>
  <c r="C259" i="14"/>
  <c r="D259" i="14"/>
  <c r="E259" i="14"/>
  <c r="F259" i="14"/>
  <c r="G259" i="14"/>
  <c r="H259" i="14"/>
  <c r="I259" i="14"/>
  <c r="J259" i="14"/>
  <c r="K259" i="14"/>
  <c r="L259" i="14"/>
  <c r="M259" i="14"/>
  <c r="N259" i="14"/>
  <c r="O259" i="14"/>
  <c r="P259" i="14"/>
  <c r="Q259" i="14"/>
  <c r="R259" i="14"/>
  <c r="S259" i="14"/>
  <c r="T259" i="14"/>
  <c r="U259" i="14"/>
  <c r="V259" i="14"/>
  <c r="W259" i="14"/>
  <c r="X259" i="14"/>
  <c r="Y259" i="14"/>
  <c r="Z259" i="14"/>
  <c r="AA259" i="14"/>
  <c r="AB259" i="14"/>
  <c r="AC259" i="14"/>
  <c r="AD259" i="14"/>
  <c r="AE259" i="14"/>
  <c r="B260" i="14"/>
  <c r="C260" i="14"/>
  <c r="D260" i="14"/>
  <c r="E260" i="14"/>
  <c r="F260" i="14"/>
  <c r="G260" i="14"/>
  <c r="H260" i="14"/>
  <c r="I260" i="14"/>
  <c r="J260" i="14"/>
  <c r="K260" i="14"/>
  <c r="L260" i="14"/>
  <c r="M260" i="14"/>
  <c r="N260" i="14"/>
  <c r="O260" i="14"/>
  <c r="P260" i="14"/>
  <c r="Q260" i="14"/>
  <c r="R260" i="14"/>
  <c r="S260" i="14"/>
  <c r="T260" i="14"/>
  <c r="U260" i="14"/>
  <c r="V260" i="14"/>
  <c r="W260" i="14"/>
  <c r="X260" i="14"/>
  <c r="Y260" i="14"/>
  <c r="Z260" i="14"/>
  <c r="AA260" i="14"/>
  <c r="AB260" i="14"/>
  <c r="AC260" i="14"/>
  <c r="AD260" i="14"/>
  <c r="AE260" i="14"/>
  <c r="B261" i="14"/>
  <c r="C261" i="14"/>
  <c r="D261" i="14"/>
  <c r="E261" i="14"/>
  <c r="F261" i="14"/>
  <c r="G261" i="14"/>
  <c r="H261" i="14"/>
  <c r="I261" i="14"/>
  <c r="J261" i="14"/>
  <c r="K261" i="14"/>
  <c r="L261" i="14"/>
  <c r="M261" i="14"/>
  <c r="N261" i="14"/>
  <c r="O261" i="14"/>
  <c r="P261" i="14"/>
  <c r="Q261" i="14"/>
  <c r="R261" i="14"/>
  <c r="S261" i="14"/>
  <c r="T261" i="14"/>
  <c r="U261" i="14"/>
  <c r="V261" i="14"/>
  <c r="W261" i="14"/>
  <c r="X261" i="14"/>
  <c r="Y261" i="14"/>
  <c r="Z261" i="14"/>
  <c r="AA261" i="14"/>
  <c r="AB261" i="14"/>
  <c r="AC261" i="14"/>
  <c r="AD261" i="14"/>
  <c r="AE261" i="14"/>
  <c r="B262" i="14"/>
  <c r="C262" i="14"/>
  <c r="D262" i="14"/>
  <c r="E262" i="14"/>
  <c r="F262" i="14"/>
  <c r="G262" i="14"/>
  <c r="H262" i="14"/>
  <c r="I262" i="14"/>
  <c r="J262" i="14"/>
  <c r="K262" i="14"/>
  <c r="L262" i="14"/>
  <c r="M262" i="14"/>
  <c r="N262" i="14"/>
  <c r="O262" i="14"/>
  <c r="P262" i="14"/>
  <c r="Q262" i="14"/>
  <c r="R262" i="14"/>
  <c r="S262" i="14"/>
  <c r="T262" i="14"/>
  <c r="U262" i="14"/>
  <c r="V262" i="14"/>
  <c r="W262" i="14"/>
  <c r="X262" i="14"/>
  <c r="Y262" i="14"/>
  <c r="Z262" i="14"/>
  <c r="AA262" i="14"/>
  <c r="AB262" i="14"/>
  <c r="AC262" i="14"/>
  <c r="AD262" i="14"/>
  <c r="AE262" i="14"/>
  <c r="B263" i="14"/>
  <c r="C263" i="14"/>
  <c r="D263" i="14"/>
  <c r="E263" i="14"/>
  <c r="F263" i="14"/>
  <c r="G263" i="14"/>
  <c r="H263" i="14"/>
  <c r="I263" i="14"/>
  <c r="J263" i="14"/>
  <c r="K263" i="14"/>
  <c r="L263" i="14"/>
  <c r="M263" i="14"/>
  <c r="N263" i="14"/>
  <c r="O263" i="14"/>
  <c r="P263" i="14"/>
  <c r="Q263" i="14"/>
  <c r="R263" i="14"/>
  <c r="S263" i="14"/>
  <c r="T263" i="14"/>
  <c r="U263" i="14"/>
  <c r="V263" i="14"/>
  <c r="W263" i="14"/>
  <c r="X263" i="14"/>
  <c r="Y263" i="14"/>
  <c r="Z263" i="14"/>
  <c r="AA263" i="14"/>
  <c r="AB263" i="14"/>
  <c r="AC263" i="14"/>
  <c r="AD263" i="14"/>
  <c r="AE263" i="14"/>
  <c r="B264" i="14"/>
  <c r="C264" i="14"/>
  <c r="D264" i="14"/>
  <c r="E264" i="14"/>
  <c r="F264" i="14"/>
  <c r="G264" i="14"/>
  <c r="H264" i="14"/>
  <c r="I264" i="14"/>
  <c r="J264" i="14"/>
  <c r="K264" i="14"/>
  <c r="L264" i="14"/>
  <c r="M264" i="14"/>
  <c r="N264" i="14"/>
  <c r="O264" i="14"/>
  <c r="P264" i="14"/>
  <c r="Q264" i="14"/>
  <c r="R264" i="14"/>
  <c r="S264" i="14"/>
  <c r="T264" i="14"/>
  <c r="U264" i="14"/>
  <c r="V264" i="14"/>
  <c r="W264" i="14"/>
  <c r="X264" i="14"/>
  <c r="Y264" i="14"/>
  <c r="Z264" i="14"/>
  <c r="AA264" i="14"/>
  <c r="AB264" i="14"/>
  <c r="AC264" i="14"/>
  <c r="AD264" i="14"/>
  <c r="AE264" i="14"/>
  <c r="B265" i="14"/>
  <c r="C265" i="14"/>
  <c r="D265" i="14"/>
  <c r="E265" i="14"/>
  <c r="F265" i="14"/>
  <c r="G265" i="14"/>
  <c r="H265" i="14"/>
  <c r="I265" i="14"/>
  <c r="J265" i="14"/>
  <c r="K265" i="14"/>
  <c r="L265" i="14"/>
  <c r="M265" i="14"/>
  <c r="N265" i="14"/>
  <c r="O265" i="14"/>
  <c r="P265" i="14"/>
  <c r="Q265" i="14"/>
  <c r="R265" i="14"/>
  <c r="S265" i="14"/>
  <c r="T265" i="14"/>
  <c r="U265" i="14"/>
  <c r="V265" i="14"/>
  <c r="W265" i="14"/>
  <c r="X265" i="14"/>
  <c r="Y265" i="14"/>
  <c r="Z265" i="14"/>
  <c r="AA265" i="14"/>
  <c r="AB265" i="14"/>
  <c r="AC265" i="14"/>
  <c r="AD265" i="14"/>
  <c r="AE265" i="14"/>
  <c r="B266" i="14"/>
  <c r="C266" i="14"/>
  <c r="D266" i="14"/>
  <c r="E266" i="14"/>
  <c r="F266" i="14"/>
  <c r="G266" i="14"/>
  <c r="H266" i="14"/>
  <c r="I266" i="14"/>
  <c r="J266" i="14"/>
  <c r="K266" i="14"/>
  <c r="L266" i="14"/>
  <c r="M266" i="14"/>
  <c r="N266" i="14"/>
  <c r="O266" i="14"/>
  <c r="P266" i="14"/>
  <c r="Q266" i="14"/>
  <c r="R266" i="14"/>
  <c r="S266" i="14"/>
  <c r="T266" i="14"/>
  <c r="U266" i="14"/>
  <c r="V266" i="14"/>
  <c r="W266" i="14"/>
  <c r="X266" i="14"/>
  <c r="Y266" i="14"/>
  <c r="Z266" i="14"/>
  <c r="AA266" i="14"/>
  <c r="AB266" i="14"/>
  <c r="AC266" i="14"/>
  <c r="AD266" i="14"/>
  <c r="AE266" i="14"/>
  <c r="B267" i="14"/>
  <c r="C267" i="14"/>
  <c r="D267" i="14"/>
  <c r="E267" i="14"/>
  <c r="F267" i="14"/>
  <c r="G267" i="14"/>
  <c r="H267" i="14"/>
  <c r="I267" i="14"/>
  <c r="J267" i="14"/>
  <c r="K267" i="14"/>
  <c r="L267" i="14"/>
  <c r="M267" i="14"/>
  <c r="N267" i="14"/>
  <c r="O267" i="14"/>
  <c r="P267" i="14"/>
  <c r="Q267" i="14"/>
  <c r="R267" i="14"/>
  <c r="S267" i="14"/>
  <c r="T267" i="14"/>
  <c r="U267" i="14"/>
  <c r="V267" i="14"/>
  <c r="W267" i="14"/>
  <c r="X267" i="14"/>
  <c r="Y267" i="14"/>
  <c r="Z267" i="14"/>
  <c r="AA267" i="14"/>
  <c r="AB267" i="14"/>
  <c r="AC267" i="14"/>
  <c r="AD267" i="14"/>
  <c r="AE267" i="14"/>
  <c r="B268" i="14"/>
  <c r="C268" i="14"/>
  <c r="D268" i="14"/>
  <c r="E268" i="14"/>
  <c r="F268" i="14"/>
  <c r="G268" i="14"/>
  <c r="H268" i="14"/>
  <c r="I268" i="14"/>
  <c r="J268" i="14"/>
  <c r="K268" i="14"/>
  <c r="L268" i="14"/>
  <c r="M268" i="14"/>
  <c r="N268" i="14"/>
  <c r="O268" i="14"/>
  <c r="P268" i="14"/>
  <c r="Q268" i="14"/>
  <c r="R268" i="14"/>
  <c r="S268" i="14"/>
  <c r="T268" i="14"/>
  <c r="U268" i="14"/>
  <c r="V268" i="14"/>
  <c r="W268" i="14"/>
  <c r="X268" i="14"/>
  <c r="Y268" i="14"/>
  <c r="Z268" i="14"/>
  <c r="AA268" i="14"/>
  <c r="AB268" i="14"/>
  <c r="AC268" i="14"/>
  <c r="AD268" i="14"/>
  <c r="AE268" i="14"/>
  <c r="B269" i="14"/>
  <c r="C269" i="14"/>
  <c r="D269" i="14"/>
  <c r="E269" i="14"/>
  <c r="F269" i="14"/>
  <c r="G269" i="14"/>
  <c r="H269" i="14"/>
  <c r="I269" i="14"/>
  <c r="J269" i="14"/>
  <c r="K269" i="14"/>
  <c r="L269" i="14"/>
  <c r="M269" i="14"/>
  <c r="N269" i="14"/>
  <c r="O269" i="14"/>
  <c r="P269" i="14"/>
  <c r="Q269" i="14"/>
  <c r="R269" i="14"/>
  <c r="S269" i="14"/>
  <c r="T269" i="14"/>
  <c r="U269" i="14"/>
  <c r="V269" i="14"/>
  <c r="W269" i="14"/>
  <c r="X269" i="14"/>
  <c r="Y269" i="14"/>
  <c r="Z269" i="14"/>
  <c r="AA269" i="14"/>
  <c r="AB269" i="14"/>
  <c r="AC269" i="14"/>
  <c r="AD269" i="14"/>
  <c r="AE269" i="14"/>
  <c r="B270" i="14"/>
  <c r="C270" i="14"/>
  <c r="D270" i="14"/>
  <c r="E270" i="14"/>
  <c r="F270" i="14"/>
  <c r="G270" i="14"/>
  <c r="H270" i="14"/>
  <c r="I270" i="14"/>
  <c r="J270" i="14"/>
  <c r="K270" i="14"/>
  <c r="L270" i="14"/>
  <c r="M270" i="14"/>
  <c r="N270" i="14"/>
  <c r="O270" i="14"/>
  <c r="P270" i="14"/>
  <c r="Q270" i="14"/>
  <c r="R270" i="14"/>
  <c r="S270" i="14"/>
  <c r="T270" i="14"/>
  <c r="U270" i="14"/>
  <c r="V270" i="14"/>
  <c r="W270" i="14"/>
  <c r="X270" i="14"/>
  <c r="Y270" i="14"/>
  <c r="Z270" i="14"/>
  <c r="AA270" i="14"/>
  <c r="AB270" i="14"/>
  <c r="AC270" i="14"/>
  <c r="AD270" i="14"/>
  <c r="AE270" i="14"/>
  <c r="B271" i="14"/>
  <c r="C271" i="14"/>
  <c r="D271" i="14"/>
  <c r="E271" i="14"/>
  <c r="F271" i="14"/>
  <c r="G271" i="14"/>
  <c r="H271" i="14"/>
  <c r="I271" i="14"/>
  <c r="J271" i="14"/>
  <c r="K271" i="14"/>
  <c r="L271" i="14"/>
  <c r="M271" i="14"/>
  <c r="N271" i="14"/>
  <c r="O271" i="14"/>
  <c r="P271" i="14"/>
  <c r="Q271" i="14"/>
  <c r="R271" i="14"/>
  <c r="S271" i="14"/>
  <c r="T271" i="14"/>
  <c r="U271" i="14"/>
  <c r="V271" i="14"/>
  <c r="W271" i="14"/>
  <c r="X271" i="14"/>
  <c r="Y271" i="14"/>
  <c r="Z271" i="14"/>
  <c r="AA271" i="14"/>
  <c r="AB271" i="14"/>
  <c r="AC271" i="14"/>
  <c r="AD271" i="14"/>
  <c r="AE271" i="14"/>
  <c r="B272" i="14"/>
  <c r="C272" i="14"/>
  <c r="D272" i="14"/>
  <c r="E272" i="14"/>
  <c r="F272" i="14"/>
  <c r="G272" i="14"/>
  <c r="H272" i="14"/>
  <c r="I272" i="14"/>
  <c r="J272" i="14"/>
  <c r="K272" i="14"/>
  <c r="L272" i="14"/>
  <c r="M272" i="14"/>
  <c r="N272" i="14"/>
  <c r="O272" i="14"/>
  <c r="P272" i="14"/>
  <c r="Q272" i="14"/>
  <c r="R272" i="14"/>
  <c r="S272" i="14"/>
  <c r="T272" i="14"/>
  <c r="U272" i="14"/>
  <c r="V272" i="14"/>
  <c r="W272" i="14"/>
  <c r="X272" i="14"/>
  <c r="Y272" i="14"/>
  <c r="Z272" i="14"/>
  <c r="AA272" i="14"/>
  <c r="AB272" i="14"/>
  <c r="AC272" i="14"/>
  <c r="AD272" i="14"/>
  <c r="AE272" i="14"/>
  <c r="B273" i="14"/>
  <c r="C273" i="14"/>
  <c r="D273" i="14"/>
  <c r="E273" i="14"/>
  <c r="F273" i="14"/>
  <c r="G273" i="14"/>
  <c r="H273" i="14"/>
  <c r="I273" i="14"/>
  <c r="J273" i="14"/>
  <c r="K273" i="14"/>
  <c r="L273" i="14"/>
  <c r="M273" i="14"/>
  <c r="N273" i="14"/>
  <c r="O273" i="14"/>
  <c r="P273" i="14"/>
  <c r="Q273" i="14"/>
  <c r="R273" i="14"/>
  <c r="S273" i="14"/>
  <c r="T273" i="14"/>
  <c r="U273" i="14"/>
  <c r="V273" i="14"/>
  <c r="W273" i="14"/>
  <c r="X273" i="14"/>
  <c r="Y273" i="14"/>
  <c r="Z273" i="14"/>
  <c r="AA273" i="14"/>
  <c r="AB273" i="14"/>
  <c r="AC273" i="14"/>
  <c r="AD273" i="14"/>
  <c r="AE273" i="14"/>
  <c r="B274" i="14"/>
  <c r="C274" i="14"/>
  <c r="D274" i="14"/>
  <c r="E274" i="14"/>
  <c r="F274" i="14"/>
  <c r="G274" i="14"/>
  <c r="H274" i="14"/>
  <c r="I274" i="14"/>
  <c r="J274" i="14"/>
  <c r="K274" i="14"/>
  <c r="L274" i="14"/>
  <c r="M274" i="14"/>
  <c r="N274" i="14"/>
  <c r="O274" i="14"/>
  <c r="P274" i="14"/>
  <c r="Q274" i="14"/>
  <c r="R274" i="14"/>
  <c r="S274" i="14"/>
  <c r="T274" i="14"/>
  <c r="U274" i="14"/>
  <c r="V274" i="14"/>
  <c r="W274" i="14"/>
  <c r="X274" i="14"/>
  <c r="Y274" i="14"/>
  <c r="Z274" i="14"/>
  <c r="AA274" i="14"/>
  <c r="AB274" i="14"/>
  <c r="AC274" i="14"/>
  <c r="AD274" i="14"/>
  <c r="AE274" i="14"/>
  <c r="B275" i="14"/>
  <c r="C275" i="14"/>
  <c r="D275" i="14"/>
  <c r="E275" i="14"/>
  <c r="F275" i="14"/>
  <c r="G275" i="14"/>
  <c r="H275" i="14"/>
  <c r="I275" i="14"/>
  <c r="J275" i="14"/>
  <c r="K275" i="14"/>
  <c r="L275" i="14"/>
  <c r="M275" i="14"/>
  <c r="N275" i="14"/>
  <c r="O275" i="14"/>
  <c r="P275" i="14"/>
  <c r="Q275" i="14"/>
  <c r="R275" i="14"/>
  <c r="S275" i="14"/>
  <c r="T275" i="14"/>
  <c r="U275" i="14"/>
  <c r="V275" i="14"/>
  <c r="W275" i="14"/>
  <c r="X275" i="14"/>
  <c r="Y275" i="14"/>
  <c r="Z275" i="14"/>
  <c r="AA275" i="14"/>
  <c r="AB275" i="14"/>
  <c r="AC275" i="14"/>
  <c r="AD275" i="14"/>
  <c r="AE275" i="14"/>
  <c r="B276" i="14"/>
  <c r="C276" i="14"/>
  <c r="D276" i="14"/>
  <c r="E276" i="14"/>
  <c r="F276" i="14"/>
  <c r="G276" i="14"/>
  <c r="H276" i="14"/>
  <c r="I276" i="14"/>
  <c r="J276" i="14"/>
  <c r="K276" i="14"/>
  <c r="L276" i="14"/>
  <c r="M276" i="14"/>
  <c r="N276" i="14"/>
  <c r="O276" i="14"/>
  <c r="P276" i="14"/>
  <c r="Q276" i="14"/>
  <c r="R276" i="14"/>
  <c r="S276" i="14"/>
  <c r="T276" i="14"/>
  <c r="U276" i="14"/>
  <c r="V276" i="14"/>
  <c r="W276" i="14"/>
  <c r="X276" i="14"/>
  <c r="Y276" i="14"/>
  <c r="Z276" i="14"/>
  <c r="AA276" i="14"/>
  <c r="AB276" i="14"/>
  <c r="AC276" i="14"/>
  <c r="AD276" i="14"/>
  <c r="AE276" i="14"/>
  <c r="B277" i="14"/>
  <c r="C277" i="14"/>
  <c r="D277" i="14"/>
  <c r="E277" i="14"/>
  <c r="F277" i="14"/>
  <c r="G277" i="14"/>
  <c r="H277" i="14"/>
  <c r="I277" i="14"/>
  <c r="J277" i="14"/>
  <c r="K277" i="14"/>
  <c r="L277" i="14"/>
  <c r="M277" i="14"/>
  <c r="N277" i="14"/>
  <c r="O277" i="14"/>
  <c r="P277" i="14"/>
  <c r="Q277" i="14"/>
  <c r="R277" i="14"/>
  <c r="S277" i="14"/>
  <c r="T277" i="14"/>
  <c r="U277" i="14"/>
  <c r="V277" i="14"/>
  <c r="W277" i="14"/>
  <c r="X277" i="14"/>
  <c r="Y277" i="14"/>
  <c r="Z277" i="14"/>
  <c r="AA277" i="14"/>
  <c r="AB277" i="14"/>
  <c r="AC277" i="14"/>
  <c r="AD277" i="14"/>
  <c r="AE277" i="14"/>
  <c r="B278" i="14"/>
  <c r="C278" i="14"/>
  <c r="D278" i="14"/>
  <c r="E278" i="14"/>
  <c r="F278" i="14"/>
  <c r="G278" i="14"/>
  <c r="H278" i="14"/>
  <c r="I278" i="14"/>
  <c r="J278" i="14"/>
  <c r="K278" i="14"/>
  <c r="L278" i="14"/>
  <c r="M278" i="14"/>
  <c r="N278" i="14"/>
  <c r="O278" i="14"/>
  <c r="P278" i="14"/>
  <c r="Q278" i="14"/>
  <c r="R278" i="14"/>
  <c r="S278" i="14"/>
  <c r="T278" i="14"/>
  <c r="U278" i="14"/>
  <c r="V278" i="14"/>
  <c r="W278" i="14"/>
  <c r="X278" i="14"/>
  <c r="Y278" i="14"/>
  <c r="Z278" i="14"/>
  <c r="AA278" i="14"/>
  <c r="AB278" i="14"/>
  <c r="AC278" i="14"/>
  <c r="AD278" i="14"/>
  <c r="AE278" i="14"/>
  <c r="B279" i="14"/>
  <c r="C279" i="14"/>
  <c r="D279" i="14"/>
  <c r="E279" i="14"/>
  <c r="F279" i="14"/>
  <c r="G279" i="14"/>
  <c r="H279" i="14"/>
  <c r="I279" i="14"/>
  <c r="J279" i="14"/>
  <c r="K279" i="14"/>
  <c r="L279" i="14"/>
  <c r="M279" i="14"/>
  <c r="N279" i="14"/>
  <c r="O279" i="14"/>
  <c r="P279" i="14"/>
  <c r="Q279" i="14"/>
  <c r="R279" i="14"/>
  <c r="S279" i="14"/>
  <c r="T279" i="14"/>
  <c r="U279" i="14"/>
  <c r="V279" i="14"/>
  <c r="W279" i="14"/>
  <c r="X279" i="14"/>
  <c r="Y279" i="14"/>
  <c r="Z279" i="14"/>
  <c r="AA279" i="14"/>
  <c r="AB279" i="14"/>
  <c r="AC279" i="14"/>
  <c r="AD279" i="14"/>
  <c r="AE279" i="14"/>
  <c r="B280" i="14"/>
  <c r="C280" i="14"/>
  <c r="D280" i="14"/>
  <c r="E280" i="14"/>
  <c r="F280" i="14"/>
  <c r="G280" i="14"/>
  <c r="H280" i="14"/>
  <c r="I280" i="14"/>
  <c r="J280" i="14"/>
  <c r="K280" i="14"/>
  <c r="L280" i="14"/>
  <c r="M280" i="14"/>
  <c r="N280" i="14"/>
  <c r="O280" i="14"/>
  <c r="P280" i="14"/>
  <c r="Q280" i="14"/>
  <c r="R280" i="14"/>
  <c r="S280" i="14"/>
  <c r="T280" i="14"/>
  <c r="U280" i="14"/>
  <c r="V280" i="14"/>
  <c r="W280" i="14"/>
  <c r="X280" i="14"/>
  <c r="Y280" i="14"/>
  <c r="Z280" i="14"/>
  <c r="AA280" i="14"/>
  <c r="AB280" i="14"/>
  <c r="AC280" i="14"/>
  <c r="AD280" i="14"/>
  <c r="AE280" i="14"/>
  <c r="B281" i="14"/>
  <c r="C281" i="14"/>
  <c r="D281" i="14"/>
  <c r="E281" i="14"/>
  <c r="F281" i="14"/>
  <c r="G281" i="14"/>
  <c r="H281" i="14"/>
  <c r="I281" i="14"/>
  <c r="J281" i="14"/>
  <c r="K281" i="14"/>
  <c r="L281" i="14"/>
  <c r="M281" i="14"/>
  <c r="N281" i="14"/>
  <c r="O281" i="14"/>
  <c r="P281" i="14"/>
  <c r="Q281" i="14"/>
  <c r="R281" i="14"/>
  <c r="S281" i="14"/>
  <c r="T281" i="14"/>
  <c r="U281" i="14"/>
  <c r="V281" i="14"/>
  <c r="W281" i="14"/>
  <c r="X281" i="14"/>
  <c r="Y281" i="14"/>
  <c r="Z281" i="14"/>
  <c r="AA281" i="14"/>
  <c r="AB281" i="14"/>
  <c r="AC281" i="14"/>
  <c r="AD281" i="14"/>
  <c r="AE281" i="14"/>
  <c r="B282" i="14"/>
  <c r="C282" i="14"/>
  <c r="D282" i="14"/>
  <c r="E282" i="14"/>
  <c r="F282" i="14"/>
  <c r="G282" i="14"/>
  <c r="H282" i="14"/>
  <c r="I282" i="14"/>
  <c r="J282" i="14"/>
  <c r="K282" i="14"/>
  <c r="L282" i="14"/>
  <c r="M282" i="14"/>
  <c r="N282" i="14"/>
  <c r="O282" i="14"/>
  <c r="P282" i="14"/>
  <c r="Q282" i="14"/>
  <c r="R282" i="14"/>
  <c r="S282" i="14"/>
  <c r="T282" i="14"/>
  <c r="U282" i="14"/>
  <c r="V282" i="14"/>
  <c r="W282" i="14"/>
  <c r="X282" i="14"/>
  <c r="Y282" i="14"/>
  <c r="Z282" i="14"/>
  <c r="AA282" i="14"/>
  <c r="AB282" i="14"/>
  <c r="AC282" i="14"/>
  <c r="AD282" i="14"/>
  <c r="AE282" i="14"/>
  <c r="B283" i="14"/>
  <c r="C283" i="14"/>
  <c r="D283" i="14"/>
  <c r="E283" i="14"/>
  <c r="F283" i="14"/>
  <c r="G283" i="14"/>
  <c r="H283" i="14"/>
  <c r="I283" i="14"/>
  <c r="J283" i="14"/>
  <c r="K283" i="14"/>
  <c r="L283" i="14"/>
  <c r="M283" i="14"/>
  <c r="N283" i="14"/>
  <c r="O283" i="14"/>
  <c r="P283" i="14"/>
  <c r="Q283" i="14"/>
  <c r="R283" i="14"/>
  <c r="S283" i="14"/>
  <c r="T283" i="14"/>
  <c r="U283" i="14"/>
  <c r="V283" i="14"/>
  <c r="W283" i="14"/>
  <c r="X283" i="14"/>
  <c r="Y283" i="14"/>
  <c r="Z283" i="14"/>
  <c r="AA283" i="14"/>
  <c r="AB283" i="14"/>
  <c r="AC283" i="14"/>
  <c r="AD283" i="14"/>
  <c r="AE283" i="14"/>
  <c r="B284" i="14"/>
  <c r="C284" i="14"/>
  <c r="D284" i="14"/>
  <c r="E284" i="14"/>
  <c r="F284" i="14"/>
  <c r="G284" i="14"/>
  <c r="H284" i="14"/>
  <c r="I284" i="14"/>
  <c r="J284" i="14"/>
  <c r="K284" i="14"/>
  <c r="L284" i="14"/>
  <c r="M284" i="14"/>
  <c r="N284" i="14"/>
  <c r="O284" i="14"/>
  <c r="P284" i="14"/>
  <c r="Q284" i="14"/>
  <c r="R284" i="14"/>
  <c r="S284" i="14"/>
  <c r="T284" i="14"/>
  <c r="U284" i="14"/>
  <c r="V284" i="14"/>
  <c r="W284" i="14"/>
  <c r="X284" i="14"/>
  <c r="Y284" i="14"/>
  <c r="Z284" i="14"/>
  <c r="AA284" i="14"/>
  <c r="AB284" i="14"/>
  <c r="AC284" i="14"/>
  <c r="AD284" i="14"/>
  <c r="AE284" i="14"/>
  <c r="B285" i="14"/>
  <c r="C285" i="14"/>
  <c r="D285" i="14"/>
  <c r="E285" i="14"/>
  <c r="F285" i="14"/>
  <c r="G285" i="14"/>
  <c r="H285" i="14"/>
  <c r="I285" i="14"/>
  <c r="J285" i="14"/>
  <c r="K285" i="14"/>
  <c r="L285" i="14"/>
  <c r="M285" i="14"/>
  <c r="N285" i="14"/>
  <c r="O285" i="14"/>
  <c r="P285" i="14"/>
  <c r="Q285" i="14"/>
  <c r="R285" i="14"/>
  <c r="S285" i="14"/>
  <c r="T285" i="14"/>
  <c r="U285" i="14"/>
  <c r="V285" i="14"/>
  <c r="W285" i="14"/>
  <c r="X285" i="14"/>
  <c r="Y285" i="14"/>
  <c r="Z285" i="14"/>
  <c r="AA285" i="14"/>
  <c r="AB285" i="14"/>
  <c r="AC285" i="14"/>
  <c r="AD285" i="14"/>
  <c r="AE285" i="14"/>
  <c r="B286" i="14"/>
  <c r="C286" i="14"/>
  <c r="D286" i="14"/>
  <c r="E286" i="14"/>
  <c r="F286" i="14"/>
  <c r="G286" i="14"/>
  <c r="H286" i="14"/>
  <c r="I286" i="14"/>
  <c r="J286" i="14"/>
  <c r="K286" i="14"/>
  <c r="L286" i="14"/>
  <c r="M286" i="14"/>
  <c r="N286" i="14"/>
  <c r="O286" i="14"/>
  <c r="P286" i="14"/>
  <c r="Q286" i="14"/>
  <c r="R286" i="14"/>
  <c r="S286" i="14"/>
  <c r="T286" i="14"/>
  <c r="U286" i="14"/>
  <c r="V286" i="14"/>
  <c r="W286" i="14"/>
  <c r="X286" i="14"/>
  <c r="Y286" i="14"/>
  <c r="Z286" i="14"/>
  <c r="AA286" i="14"/>
  <c r="AB286" i="14"/>
  <c r="AC286" i="14"/>
  <c r="AD286" i="14"/>
  <c r="AE286" i="14"/>
  <c r="B287" i="14"/>
  <c r="C287" i="14"/>
  <c r="D287" i="14"/>
  <c r="E287" i="14"/>
  <c r="F287" i="14"/>
  <c r="G287" i="14"/>
  <c r="H287" i="14"/>
  <c r="I287" i="14"/>
  <c r="J287" i="14"/>
  <c r="K287" i="14"/>
  <c r="L287" i="14"/>
  <c r="M287" i="14"/>
  <c r="N287" i="14"/>
  <c r="O287" i="14"/>
  <c r="P287" i="14"/>
  <c r="Q287" i="14"/>
  <c r="R287" i="14"/>
  <c r="S287" i="14"/>
  <c r="T287" i="14"/>
  <c r="U287" i="14"/>
  <c r="V287" i="14"/>
  <c r="W287" i="14"/>
  <c r="X287" i="14"/>
  <c r="Y287" i="14"/>
  <c r="Z287" i="14"/>
  <c r="AA287" i="14"/>
  <c r="AB287" i="14"/>
  <c r="AC287" i="14"/>
  <c r="AD287" i="14"/>
  <c r="AE287" i="14"/>
  <c r="B288" i="14"/>
  <c r="C288" i="14"/>
  <c r="D288" i="14"/>
  <c r="E288" i="14"/>
  <c r="F288" i="14"/>
  <c r="G288" i="14"/>
  <c r="H288" i="14"/>
  <c r="I288" i="14"/>
  <c r="J288" i="14"/>
  <c r="K288" i="14"/>
  <c r="L288" i="14"/>
  <c r="M288" i="14"/>
  <c r="N288" i="14"/>
  <c r="O288" i="14"/>
  <c r="P288" i="14"/>
  <c r="Q288" i="14"/>
  <c r="R288" i="14"/>
  <c r="S288" i="14"/>
  <c r="T288" i="14"/>
  <c r="U288" i="14"/>
  <c r="V288" i="14"/>
  <c r="W288" i="14"/>
  <c r="X288" i="14"/>
  <c r="Y288" i="14"/>
  <c r="Z288" i="14"/>
  <c r="AA288" i="14"/>
  <c r="AB288" i="14"/>
  <c r="AC288" i="14"/>
  <c r="AD288" i="14"/>
  <c r="AE288" i="14"/>
  <c r="B289" i="14"/>
  <c r="C289" i="14"/>
  <c r="D289" i="14"/>
  <c r="E289" i="14"/>
  <c r="F289" i="14"/>
  <c r="G289" i="14"/>
  <c r="H289" i="14"/>
  <c r="I289" i="14"/>
  <c r="J289" i="14"/>
  <c r="K289" i="14"/>
  <c r="L289" i="14"/>
  <c r="M289" i="14"/>
  <c r="N289" i="14"/>
  <c r="O289" i="14"/>
  <c r="P289" i="14"/>
  <c r="Q289" i="14"/>
  <c r="R289" i="14"/>
  <c r="S289" i="14"/>
  <c r="T289" i="14"/>
  <c r="U289" i="14"/>
  <c r="V289" i="14"/>
  <c r="W289" i="14"/>
  <c r="X289" i="14"/>
  <c r="Y289" i="14"/>
  <c r="Z289" i="14"/>
  <c r="AA289" i="14"/>
  <c r="AB289" i="14"/>
  <c r="AC289" i="14"/>
  <c r="AD289" i="14"/>
  <c r="AE289" i="14"/>
  <c r="B290" i="14"/>
  <c r="C290" i="14"/>
  <c r="D290" i="14"/>
  <c r="E290" i="14"/>
  <c r="F290" i="14"/>
  <c r="G290" i="14"/>
  <c r="H290" i="14"/>
  <c r="I290" i="14"/>
  <c r="J290" i="14"/>
  <c r="K290" i="14"/>
  <c r="L290" i="14"/>
  <c r="M290" i="14"/>
  <c r="N290" i="14"/>
  <c r="O290" i="14"/>
  <c r="P290" i="14"/>
  <c r="Q290" i="14"/>
  <c r="R290" i="14"/>
  <c r="S290" i="14"/>
  <c r="T290" i="14"/>
  <c r="U290" i="14"/>
  <c r="V290" i="14"/>
  <c r="W290" i="14"/>
  <c r="X290" i="14"/>
  <c r="Y290" i="14"/>
  <c r="Z290" i="14"/>
  <c r="AA290" i="14"/>
  <c r="AB290" i="14"/>
  <c r="AC290" i="14"/>
  <c r="AD290" i="14"/>
  <c r="AE290" i="14"/>
  <c r="B291" i="14"/>
  <c r="C291" i="14"/>
  <c r="D291" i="14"/>
  <c r="E291" i="14"/>
  <c r="F291" i="14"/>
  <c r="G291" i="14"/>
  <c r="H291" i="14"/>
  <c r="I291" i="14"/>
  <c r="J291" i="14"/>
  <c r="K291" i="14"/>
  <c r="L291" i="14"/>
  <c r="M291" i="14"/>
  <c r="N291" i="14"/>
  <c r="O291" i="14"/>
  <c r="P291" i="14"/>
  <c r="Q291" i="14"/>
  <c r="R291" i="14"/>
  <c r="S291" i="14"/>
  <c r="T291" i="14"/>
  <c r="U291" i="14"/>
  <c r="V291" i="14"/>
  <c r="W291" i="14"/>
  <c r="X291" i="14"/>
  <c r="Y291" i="14"/>
  <c r="Z291" i="14"/>
  <c r="AA291" i="14"/>
  <c r="AB291" i="14"/>
  <c r="AC291" i="14"/>
  <c r="AD291" i="14"/>
  <c r="AE291" i="14"/>
  <c r="B292" i="14"/>
  <c r="C292" i="14"/>
  <c r="D292" i="14"/>
  <c r="E292" i="14"/>
  <c r="F292" i="14"/>
  <c r="G292" i="14"/>
  <c r="H292" i="14"/>
  <c r="I292" i="14"/>
  <c r="J292" i="14"/>
  <c r="K292" i="14"/>
  <c r="L292" i="14"/>
  <c r="M292" i="14"/>
  <c r="N292" i="14"/>
  <c r="O292" i="14"/>
  <c r="P292" i="14"/>
  <c r="Q292" i="14"/>
  <c r="R292" i="14"/>
  <c r="S292" i="14"/>
  <c r="T292" i="14"/>
  <c r="U292" i="14"/>
  <c r="V292" i="14"/>
  <c r="W292" i="14"/>
  <c r="X292" i="14"/>
  <c r="Y292" i="14"/>
  <c r="Z292" i="14"/>
  <c r="AA292" i="14"/>
  <c r="AB292" i="14"/>
  <c r="AC292" i="14"/>
  <c r="AD292" i="14"/>
  <c r="AE292" i="14"/>
  <c r="B293" i="14"/>
  <c r="C293" i="14"/>
  <c r="D293" i="14"/>
  <c r="E293" i="14"/>
  <c r="F293" i="14"/>
  <c r="G293" i="14"/>
  <c r="H293" i="14"/>
  <c r="I293" i="14"/>
  <c r="J293" i="14"/>
  <c r="K293" i="14"/>
  <c r="L293" i="14"/>
  <c r="M293" i="14"/>
  <c r="N293" i="14"/>
  <c r="O293" i="14"/>
  <c r="P293" i="14"/>
  <c r="Q293" i="14"/>
  <c r="R293" i="14"/>
  <c r="S293" i="14"/>
  <c r="T293" i="14"/>
  <c r="U293" i="14"/>
  <c r="V293" i="14"/>
  <c r="W293" i="14"/>
  <c r="X293" i="14"/>
  <c r="Y293" i="14"/>
  <c r="Z293" i="14"/>
  <c r="AA293" i="14"/>
  <c r="AB293" i="14"/>
  <c r="AC293" i="14"/>
  <c r="AD293" i="14"/>
  <c r="AE293" i="14"/>
  <c r="B294" i="14"/>
  <c r="C294" i="14"/>
  <c r="D294" i="14"/>
  <c r="E294" i="14"/>
  <c r="F294" i="14"/>
  <c r="G294" i="14"/>
  <c r="H294" i="14"/>
  <c r="I294" i="14"/>
  <c r="J294" i="14"/>
  <c r="K294" i="14"/>
  <c r="L294" i="14"/>
  <c r="M294" i="14"/>
  <c r="N294" i="14"/>
  <c r="O294" i="14"/>
  <c r="P294" i="14"/>
  <c r="Q294" i="14"/>
  <c r="R294" i="14"/>
  <c r="S294" i="14"/>
  <c r="T294" i="14"/>
  <c r="U294" i="14"/>
  <c r="V294" i="14"/>
  <c r="W294" i="14"/>
  <c r="X294" i="14"/>
  <c r="Y294" i="14"/>
  <c r="Z294" i="14"/>
  <c r="AA294" i="14"/>
  <c r="AB294" i="14"/>
  <c r="AC294" i="14"/>
  <c r="AD294" i="14"/>
  <c r="AE294" i="14"/>
  <c r="B295" i="14"/>
  <c r="C295" i="14"/>
  <c r="D295" i="14"/>
  <c r="E295" i="14"/>
  <c r="F295" i="14"/>
  <c r="G295" i="14"/>
  <c r="H295" i="14"/>
  <c r="I295" i="14"/>
  <c r="J295" i="14"/>
  <c r="K295" i="14"/>
  <c r="L295" i="14"/>
  <c r="M295" i="14"/>
  <c r="N295" i="14"/>
  <c r="O295" i="14"/>
  <c r="P295" i="14"/>
  <c r="Q295" i="14"/>
  <c r="R295" i="14"/>
  <c r="S295" i="14"/>
  <c r="T295" i="14"/>
  <c r="U295" i="14"/>
  <c r="V295" i="14"/>
  <c r="W295" i="14"/>
  <c r="X295" i="14"/>
  <c r="Y295" i="14"/>
  <c r="Z295" i="14"/>
  <c r="AA295" i="14"/>
  <c r="AB295" i="14"/>
  <c r="AC295" i="14"/>
  <c r="AD295" i="14"/>
  <c r="AE295" i="14"/>
  <c r="B296" i="14"/>
  <c r="C296" i="14"/>
  <c r="D296" i="14"/>
  <c r="E296" i="14"/>
  <c r="F296" i="14"/>
  <c r="G296" i="14"/>
  <c r="H296" i="14"/>
  <c r="I296" i="14"/>
  <c r="J296" i="14"/>
  <c r="K296" i="14"/>
  <c r="L296" i="14"/>
  <c r="M296" i="14"/>
  <c r="N296" i="14"/>
  <c r="O296" i="14"/>
  <c r="P296" i="14"/>
  <c r="Q296" i="14"/>
  <c r="R296" i="14"/>
  <c r="S296" i="14"/>
  <c r="T296" i="14"/>
  <c r="U296" i="14"/>
  <c r="V296" i="14"/>
  <c r="W296" i="14"/>
  <c r="X296" i="14"/>
  <c r="Y296" i="14"/>
  <c r="Z296" i="14"/>
  <c r="AA296" i="14"/>
  <c r="AB296" i="14"/>
  <c r="AC296" i="14"/>
  <c r="AD296" i="14"/>
  <c r="AE296" i="14"/>
  <c r="B297" i="14"/>
  <c r="C297" i="14"/>
  <c r="D297" i="14"/>
  <c r="E297" i="14"/>
  <c r="F297" i="14"/>
  <c r="G297" i="14"/>
  <c r="H297" i="14"/>
  <c r="I297" i="14"/>
  <c r="J297" i="14"/>
  <c r="K297" i="14"/>
  <c r="L297" i="14"/>
  <c r="M297" i="14"/>
  <c r="N297" i="14"/>
  <c r="O297" i="14"/>
  <c r="P297" i="14"/>
  <c r="Q297" i="14"/>
  <c r="R297" i="14"/>
  <c r="S297" i="14"/>
  <c r="T297" i="14"/>
  <c r="U297" i="14"/>
  <c r="V297" i="14"/>
  <c r="W297" i="14"/>
  <c r="X297" i="14"/>
  <c r="Y297" i="14"/>
  <c r="Z297" i="14"/>
  <c r="AA297" i="14"/>
  <c r="AB297" i="14"/>
  <c r="AC297" i="14"/>
  <c r="AD297" i="14"/>
  <c r="AE297" i="14"/>
  <c r="B298" i="14"/>
  <c r="C298" i="14"/>
  <c r="D298" i="14"/>
  <c r="E298" i="14"/>
  <c r="F298" i="14"/>
  <c r="G298" i="14"/>
  <c r="H298" i="14"/>
  <c r="I298" i="14"/>
  <c r="J298" i="14"/>
  <c r="K298" i="14"/>
  <c r="L298" i="14"/>
  <c r="M298" i="14"/>
  <c r="N298" i="14"/>
  <c r="O298" i="14"/>
  <c r="P298" i="14"/>
  <c r="Q298" i="14"/>
  <c r="R298" i="14"/>
  <c r="S298" i="14"/>
  <c r="T298" i="14"/>
  <c r="U298" i="14"/>
  <c r="V298" i="14"/>
  <c r="W298" i="14"/>
  <c r="X298" i="14"/>
  <c r="Y298" i="14"/>
  <c r="Z298" i="14"/>
  <c r="AA298" i="14"/>
  <c r="AB298" i="14"/>
  <c r="AC298" i="14"/>
  <c r="AD298" i="14"/>
  <c r="AE298" i="14"/>
  <c r="B299" i="14"/>
  <c r="C299" i="14"/>
  <c r="D299" i="14"/>
  <c r="E299" i="14"/>
  <c r="F299" i="14"/>
  <c r="G299" i="14"/>
  <c r="H299" i="14"/>
  <c r="I299" i="14"/>
  <c r="J299" i="14"/>
  <c r="K299" i="14"/>
  <c r="L299" i="14"/>
  <c r="M299" i="14"/>
  <c r="N299" i="14"/>
  <c r="O299" i="14"/>
  <c r="P299" i="14"/>
  <c r="Q299" i="14"/>
  <c r="R299" i="14"/>
  <c r="S299" i="14"/>
  <c r="T299" i="14"/>
  <c r="U299" i="14"/>
  <c r="V299" i="14"/>
  <c r="W299" i="14"/>
  <c r="X299" i="14"/>
  <c r="Y299" i="14"/>
  <c r="Z299" i="14"/>
  <c r="AA299" i="14"/>
  <c r="AB299" i="14"/>
  <c r="AC299" i="14"/>
  <c r="AD299" i="14"/>
  <c r="AE299" i="14"/>
  <c r="B300" i="14"/>
  <c r="C300" i="14"/>
  <c r="D300" i="14"/>
  <c r="E300" i="14"/>
  <c r="F300" i="14"/>
  <c r="G300" i="14"/>
  <c r="H300" i="14"/>
  <c r="I300" i="14"/>
  <c r="J300" i="14"/>
  <c r="K300" i="14"/>
  <c r="L300" i="14"/>
  <c r="M300" i="14"/>
  <c r="N300" i="14"/>
  <c r="O300" i="14"/>
  <c r="P300" i="14"/>
  <c r="Q300" i="14"/>
  <c r="R300" i="14"/>
  <c r="S300" i="14"/>
  <c r="T300" i="14"/>
  <c r="U300" i="14"/>
  <c r="V300" i="14"/>
  <c r="W300" i="14"/>
  <c r="X300" i="14"/>
  <c r="Y300" i="14"/>
  <c r="Z300" i="14"/>
  <c r="AA300" i="14"/>
  <c r="AB300" i="14"/>
  <c r="AC300" i="14"/>
  <c r="AD300" i="14"/>
  <c r="AE300" i="14"/>
  <c r="B301" i="14"/>
  <c r="C301" i="14"/>
  <c r="D301" i="14"/>
  <c r="E301" i="14"/>
  <c r="F301" i="14"/>
  <c r="G301" i="14"/>
  <c r="H301" i="14"/>
  <c r="I301" i="14"/>
  <c r="J301" i="14"/>
  <c r="K301" i="14"/>
  <c r="L301" i="14"/>
  <c r="M301" i="14"/>
  <c r="N301" i="14"/>
  <c r="O301" i="14"/>
  <c r="P301" i="14"/>
  <c r="Q301" i="14"/>
  <c r="R301" i="14"/>
  <c r="S301" i="14"/>
  <c r="T301" i="14"/>
  <c r="U301" i="14"/>
  <c r="V301" i="14"/>
  <c r="W301" i="14"/>
  <c r="X301" i="14"/>
  <c r="Y301" i="14"/>
  <c r="Z301" i="14"/>
  <c r="AA301" i="14"/>
  <c r="AB301" i="14"/>
  <c r="AC301" i="14"/>
  <c r="AD301" i="14"/>
  <c r="AE301" i="14"/>
  <c r="B302" i="14"/>
  <c r="C302" i="14"/>
  <c r="D302" i="14"/>
  <c r="E302" i="14"/>
  <c r="F302" i="14"/>
  <c r="G302" i="14"/>
  <c r="H302" i="14"/>
  <c r="I302" i="14"/>
  <c r="J302" i="14"/>
  <c r="K302" i="14"/>
  <c r="L302" i="14"/>
  <c r="M302" i="14"/>
  <c r="N302" i="14"/>
  <c r="O302" i="14"/>
  <c r="P302" i="14"/>
  <c r="Q302" i="14"/>
  <c r="R302" i="14"/>
  <c r="S302" i="14"/>
  <c r="T302" i="14"/>
  <c r="U302" i="14"/>
  <c r="V302" i="14"/>
  <c r="W302" i="14"/>
  <c r="X302" i="14"/>
  <c r="Y302" i="14"/>
  <c r="Z302" i="14"/>
  <c r="AA302" i="14"/>
  <c r="AB302" i="14"/>
  <c r="AC302" i="14"/>
  <c r="AD302" i="14"/>
  <c r="AE302" i="14"/>
  <c r="B303" i="14"/>
  <c r="C303" i="14"/>
  <c r="D303" i="14"/>
  <c r="E303" i="14"/>
  <c r="F303" i="14"/>
  <c r="G303" i="14"/>
  <c r="H303" i="14"/>
  <c r="I303" i="14"/>
  <c r="J303" i="14"/>
  <c r="K303" i="14"/>
  <c r="L303" i="14"/>
  <c r="M303" i="14"/>
  <c r="N303" i="14"/>
  <c r="O303" i="14"/>
  <c r="P303" i="14"/>
  <c r="Q303" i="14"/>
  <c r="R303" i="14"/>
  <c r="S303" i="14"/>
  <c r="T303" i="14"/>
  <c r="U303" i="14"/>
  <c r="V303" i="14"/>
  <c r="W303" i="14"/>
  <c r="X303" i="14"/>
  <c r="Y303" i="14"/>
  <c r="Z303" i="14"/>
  <c r="AA303" i="14"/>
  <c r="AB303" i="14"/>
  <c r="AC303" i="14"/>
  <c r="AD303" i="14"/>
  <c r="AE303" i="14"/>
  <c r="B304" i="14"/>
  <c r="C304" i="14"/>
  <c r="D304" i="14"/>
  <c r="E304" i="14"/>
  <c r="F304" i="14"/>
  <c r="G304" i="14"/>
  <c r="H304" i="14"/>
  <c r="I304" i="14"/>
  <c r="J304" i="14"/>
  <c r="K304" i="14"/>
  <c r="L304" i="14"/>
  <c r="M304" i="14"/>
  <c r="N304" i="14"/>
  <c r="O304" i="14"/>
  <c r="P304" i="14"/>
  <c r="Q304" i="14"/>
  <c r="R304" i="14"/>
  <c r="S304" i="14"/>
  <c r="T304" i="14"/>
  <c r="U304" i="14"/>
  <c r="V304" i="14"/>
  <c r="W304" i="14"/>
  <c r="X304" i="14"/>
  <c r="Y304" i="14"/>
  <c r="Z304" i="14"/>
  <c r="AA304" i="14"/>
  <c r="AB304" i="14"/>
  <c r="AC304" i="14"/>
  <c r="AD304" i="14"/>
  <c r="AE304" i="14"/>
  <c r="B305" i="14"/>
  <c r="C305" i="14"/>
  <c r="D305" i="14"/>
  <c r="E305" i="14"/>
  <c r="F305" i="14"/>
  <c r="G305" i="14"/>
  <c r="H305" i="14"/>
  <c r="I305" i="14"/>
  <c r="J305" i="14"/>
  <c r="K305" i="14"/>
  <c r="L305" i="14"/>
  <c r="M305" i="14"/>
  <c r="N305" i="14"/>
  <c r="O305" i="14"/>
  <c r="P305" i="14"/>
  <c r="Q305" i="14"/>
  <c r="R305" i="14"/>
  <c r="S305" i="14"/>
  <c r="T305" i="14"/>
  <c r="U305" i="14"/>
  <c r="V305" i="14"/>
  <c r="W305" i="14"/>
  <c r="X305" i="14"/>
  <c r="Y305" i="14"/>
  <c r="Z305" i="14"/>
  <c r="AA305" i="14"/>
  <c r="AB305" i="14"/>
  <c r="AC305" i="14"/>
  <c r="AD305" i="14"/>
  <c r="AE305" i="14"/>
  <c r="B306" i="14"/>
  <c r="C306" i="14"/>
  <c r="D306" i="14"/>
  <c r="E306" i="14"/>
  <c r="F306" i="14"/>
  <c r="G306" i="14"/>
  <c r="H306" i="14"/>
  <c r="I306" i="14"/>
  <c r="J306" i="14"/>
  <c r="K306" i="14"/>
  <c r="L306" i="14"/>
  <c r="M306" i="14"/>
  <c r="N306" i="14"/>
  <c r="O306" i="14"/>
  <c r="P306" i="14"/>
  <c r="Q306" i="14"/>
  <c r="R306" i="14"/>
  <c r="S306" i="14"/>
  <c r="T306" i="14"/>
  <c r="U306" i="14"/>
  <c r="V306" i="14"/>
  <c r="W306" i="14"/>
  <c r="X306" i="14"/>
  <c r="Y306" i="14"/>
  <c r="Z306" i="14"/>
  <c r="AA306" i="14"/>
  <c r="AB306" i="14"/>
  <c r="AC306" i="14"/>
  <c r="AD306" i="14"/>
  <c r="AE306" i="14"/>
  <c r="B307" i="14"/>
  <c r="C307" i="14"/>
  <c r="D307" i="14"/>
  <c r="E307" i="14"/>
  <c r="F307" i="14"/>
  <c r="G307" i="14"/>
  <c r="H307" i="14"/>
  <c r="I307" i="14"/>
  <c r="J307" i="14"/>
  <c r="K307" i="14"/>
  <c r="L307" i="14"/>
  <c r="M307" i="14"/>
  <c r="N307" i="14"/>
  <c r="O307" i="14"/>
  <c r="P307" i="14"/>
  <c r="Q307" i="14"/>
  <c r="R307" i="14"/>
  <c r="S307" i="14"/>
  <c r="T307" i="14"/>
  <c r="U307" i="14"/>
  <c r="V307" i="14"/>
  <c r="W307" i="14"/>
  <c r="X307" i="14"/>
  <c r="Y307" i="14"/>
  <c r="Z307" i="14"/>
  <c r="AA307" i="14"/>
  <c r="AB307" i="14"/>
  <c r="AC307" i="14"/>
  <c r="AD307" i="14"/>
  <c r="AE307" i="14"/>
  <c r="B308" i="14"/>
  <c r="C308" i="14"/>
  <c r="D308" i="14"/>
  <c r="E308" i="14"/>
  <c r="F308" i="14"/>
  <c r="G308" i="14"/>
  <c r="H308" i="14"/>
  <c r="I308" i="14"/>
  <c r="J308" i="14"/>
  <c r="K308" i="14"/>
  <c r="L308" i="14"/>
  <c r="M308" i="14"/>
  <c r="N308" i="14"/>
  <c r="O308" i="14"/>
  <c r="P308" i="14"/>
  <c r="Q308" i="14"/>
  <c r="R308" i="14"/>
  <c r="S308" i="14"/>
  <c r="T308" i="14"/>
  <c r="U308" i="14"/>
  <c r="V308" i="14"/>
  <c r="W308" i="14"/>
  <c r="X308" i="14"/>
  <c r="Y308" i="14"/>
  <c r="Z308" i="14"/>
  <c r="AA308" i="14"/>
  <c r="AB308" i="14"/>
  <c r="AC308" i="14"/>
  <c r="AD308" i="14"/>
  <c r="AE308" i="14"/>
  <c r="B309" i="14"/>
  <c r="C309" i="14"/>
  <c r="D309" i="14"/>
  <c r="E309" i="14"/>
  <c r="F309" i="14"/>
  <c r="G309" i="14"/>
  <c r="H309" i="14"/>
  <c r="I309" i="14"/>
  <c r="J309" i="14"/>
  <c r="K309" i="14"/>
  <c r="L309" i="14"/>
  <c r="M309" i="14"/>
  <c r="N309" i="14"/>
  <c r="O309" i="14"/>
  <c r="P309" i="14"/>
  <c r="Q309" i="14"/>
  <c r="R309" i="14"/>
  <c r="S309" i="14"/>
  <c r="T309" i="14"/>
  <c r="U309" i="14"/>
  <c r="V309" i="14"/>
  <c r="W309" i="14"/>
  <c r="X309" i="14"/>
  <c r="Y309" i="14"/>
  <c r="Z309" i="14"/>
  <c r="AA309" i="14"/>
  <c r="AB309" i="14"/>
  <c r="AC309" i="14"/>
  <c r="AD309" i="14"/>
  <c r="AE309" i="14"/>
  <c r="B310" i="14"/>
  <c r="C310" i="14"/>
  <c r="D310" i="14"/>
  <c r="E310" i="14"/>
  <c r="F310" i="14"/>
  <c r="G310" i="14"/>
  <c r="H310" i="14"/>
  <c r="I310" i="14"/>
  <c r="J310" i="14"/>
  <c r="K310" i="14"/>
  <c r="L310" i="14"/>
  <c r="M310" i="14"/>
  <c r="N310" i="14"/>
  <c r="O310" i="14"/>
  <c r="P310" i="14"/>
  <c r="Q310" i="14"/>
  <c r="R310" i="14"/>
  <c r="S310" i="14"/>
  <c r="T310" i="14"/>
  <c r="U310" i="14"/>
  <c r="V310" i="14"/>
  <c r="W310" i="14"/>
  <c r="X310" i="14"/>
  <c r="Y310" i="14"/>
  <c r="Z310" i="14"/>
  <c r="AA310" i="14"/>
  <c r="AB310" i="14"/>
  <c r="AC310" i="14"/>
  <c r="AD310" i="14"/>
  <c r="AE310" i="14"/>
  <c r="B311" i="14"/>
  <c r="C311" i="14"/>
  <c r="D311" i="14"/>
  <c r="E311" i="14"/>
  <c r="F311" i="14"/>
  <c r="G311" i="14"/>
  <c r="H311" i="14"/>
  <c r="I311" i="14"/>
  <c r="J311" i="14"/>
  <c r="K311" i="14"/>
  <c r="L311" i="14"/>
  <c r="M311" i="14"/>
  <c r="N311" i="14"/>
  <c r="O311" i="14"/>
  <c r="P311" i="14"/>
  <c r="Q311" i="14"/>
  <c r="R311" i="14"/>
  <c r="S311" i="14"/>
  <c r="T311" i="14"/>
  <c r="U311" i="14"/>
  <c r="V311" i="14"/>
  <c r="W311" i="14"/>
  <c r="X311" i="14"/>
  <c r="Y311" i="14"/>
  <c r="Z311" i="14"/>
  <c r="AA311" i="14"/>
  <c r="AB311" i="14"/>
  <c r="AC311" i="14"/>
  <c r="AD311" i="14"/>
  <c r="AE311" i="14"/>
  <c r="B312" i="14"/>
  <c r="C312" i="14"/>
  <c r="D312" i="14"/>
  <c r="E312" i="14"/>
  <c r="F312" i="14"/>
  <c r="G312" i="14"/>
  <c r="H312" i="14"/>
  <c r="I312" i="14"/>
  <c r="J312" i="14"/>
  <c r="K312" i="14"/>
  <c r="L312" i="14"/>
  <c r="M312" i="14"/>
  <c r="N312" i="14"/>
  <c r="O312" i="14"/>
  <c r="P312" i="14"/>
  <c r="Q312" i="14"/>
  <c r="R312" i="14"/>
  <c r="S312" i="14"/>
  <c r="T312" i="14"/>
  <c r="U312" i="14"/>
  <c r="V312" i="14"/>
  <c r="W312" i="14"/>
  <c r="X312" i="14"/>
  <c r="Y312" i="14"/>
  <c r="Z312" i="14"/>
  <c r="AA312" i="14"/>
  <c r="AB312" i="14"/>
  <c r="AC312" i="14"/>
  <c r="AD312" i="14"/>
  <c r="AE312" i="14"/>
  <c r="B313" i="14"/>
  <c r="C313" i="14"/>
  <c r="D313" i="14"/>
  <c r="E313" i="14"/>
  <c r="F313" i="14"/>
  <c r="G313" i="14"/>
  <c r="H313" i="14"/>
  <c r="I313" i="14"/>
  <c r="J313" i="14"/>
  <c r="K313" i="14"/>
  <c r="L313" i="14"/>
  <c r="M313" i="14"/>
  <c r="N313" i="14"/>
  <c r="O313" i="14"/>
  <c r="P313" i="14"/>
  <c r="Q313" i="14"/>
  <c r="R313" i="14"/>
  <c r="S313" i="14"/>
  <c r="T313" i="14"/>
  <c r="U313" i="14"/>
  <c r="V313" i="14"/>
  <c r="W313" i="14"/>
  <c r="X313" i="14"/>
  <c r="Y313" i="14"/>
  <c r="Z313" i="14"/>
  <c r="AA313" i="14"/>
  <c r="AB313" i="14"/>
  <c r="AC313" i="14"/>
  <c r="AD313" i="14"/>
  <c r="AE313" i="14"/>
  <c r="B314" i="14"/>
  <c r="C314" i="14"/>
  <c r="D314" i="14"/>
  <c r="E314" i="14"/>
  <c r="F314" i="14"/>
  <c r="G314" i="14"/>
  <c r="H314" i="14"/>
  <c r="I314" i="14"/>
  <c r="J314" i="14"/>
  <c r="K314" i="14"/>
  <c r="L314" i="14"/>
  <c r="M314" i="14"/>
  <c r="N314" i="14"/>
  <c r="O314" i="14"/>
  <c r="P314" i="14"/>
  <c r="Q314" i="14"/>
  <c r="R314" i="14"/>
  <c r="S314" i="14"/>
  <c r="T314" i="14"/>
  <c r="U314" i="14"/>
  <c r="V314" i="14"/>
  <c r="W314" i="14"/>
  <c r="X314" i="14"/>
  <c r="Y314" i="14"/>
  <c r="Z314" i="14"/>
  <c r="AA314" i="14"/>
  <c r="AB314" i="14"/>
  <c r="AC314" i="14"/>
  <c r="AD314" i="14"/>
  <c r="AE314" i="14"/>
  <c r="B315" i="14"/>
  <c r="C315" i="14"/>
  <c r="D315" i="14"/>
  <c r="E315" i="14"/>
  <c r="F315" i="14"/>
  <c r="G315" i="14"/>
  <c r="H315" i="14"/>
  <c r="I315" i="14"/>
  <c r="J315" i="14"/>
  <c r="K315" i="14"/>
  <c r="L315" i="14"/>
  <c r="M315" i="14"/>
  <c r="N315" i="14"/>
  <c r="O315" i="14"/>
  <c r="P315" i="14"/>
  <c r="Q315" i="14"/>
  <c r="R315" i="14"/>
  <c r="S315" i="14"/>
  <c r="T315" i="14"/>
  <c r="U315" i="14"/>
  <c r="V315" i="14"/>
  <c r="W315" i="14"/>
  <c r="X315" i="14"/>
  <c r="Y315" i="14"/>
  <c r="Z315" i="14"/>
  <c r="AA315" i="14"/>
  <c r="AB315" i="14"/>
  <c r="AC315" i="14"/>
  <c r="AD315" i="14"/>
  <c r="AE315" i="14"/>
  <c r="B316" i="14"/>
  <c r="C316" i="14"/>
  <c r="D316" i="14"/>
  <c r="E316" i="14"/>
  <c r="F316" i="14"/>
  <c r="G316" i="14"/>
  <c r="H316" i="14"/>
  <c r="I316" i="14"/>
  <c r="J316" i="14"/>
  <c r="K316" i="14"/>
  <c r="L316" i="14"/>
  <c r="M316" i="14"/>
  <c r="N316" i="14"/>
  <c r="O316" i="14"/>
  <c r="P316" i="14"/>
  <c r="Q316" i="14"/>
  <c r="R316" i="14"/>
  <c r="S316" i="14"/>
  <c r="T316" i="14"/>
  <c r="U316" i="14"/>
  <c r="V316" i="14"/>
  <c r="W316" i="14"/>
  <c r="X316" i="14"/>
  <c r="Y316" i="14"/>
  <c r="Z316" i="14"/>
  <c r="AA316" i="14"/>
  <c r="AB316" i="14"/>
  <c r="AC316" i="14"/>
  <c r="AD316" i="14"/>
  <c r="AE316" i="14"/>
  <c r="B317" i="14"/>
  <c r="C317" i="14"/>
  <c r="D317" i="14"/>
  <c r="E317" i="14"/>
  <c r="F317" i="14"/>
  <c r="G317" i="14"/>
  <c r="H317" i="14"/>
  <c r="I317" i="14"/>
  <c r="J317" i="14"/>
  <c r="K317" i="14"/>
  <c r="L317" i="14"/>
  <c r="M317" i="14"/>
  <c r="N317" i="14"/>
  <c r="O317" i="14"/>
  <c r="P317" i="14"/>
  <c r="Q317" i="14"/>
  <c r="R317" i="14"/>
  <c r="S317" i="14"/>
  <c r="T317" i="14"/>
  <c r="U317" i="14"/>
  <c r="V317" i="14"/>
  <c r="W317" i="14"/>
  <c r="X317" i="14"/>
  <c r="Y317" i="14"/>
  <c r="Z317" i="14"/>
  <c r="AA317" i="14"/>
  <c r="AB317" i="14"/>
  <c r="AC317" i="14"/>
  <c r="AD317" i="14"/>
  <c r="AE317" i="14"/>
  <c r="B318" i="14"/>
  <c r="C318" i="14"/>
  <c r="D318" i="14"/>
  <c r="E318" i="14"/>
  <c r="F318" i="14"/>
  <c r="G318" i="14"/>
  <c r="H318" i="14"/>
  <c r="I318" i="14"/>
  <c r="J318" i="14"/>
  <c r="K318" i="14"/>
  <c r="L318" i="14"/>
  <c r="M318" i="14"/>
  <c r="N318" i="14"/>
  <c r="O318" i="14"/>
  <c r="P318" i="14"/>
  <c r="Q318" i="14"/>
  <c r="R318" i="14"/>
  <c r="S318" i="14"/>
  <c r="T318" i="14"/>
  <c r="U318" i="14"/>
  <c r="V318" i="14"/>
  <c r="W318" i="14"/>
  <c r="X318" i="14"/>
  <c r="Y318" i="14"/>
  <c r="Z318" i="14"/>
  <c r="AA318" i="14"/>
  <c r="AB318" i="14"/>
  <c r="AC318" i="14"/>
  <c r="AD318" i="14"/>
  <c r="AE318" i="14"/>
  <c r="B319" i="14"/>
  <c r="C319" i="14"/>
  <c r="D319" i="14"/>
  <c r="E319" i="14"/>
  <c r="F319" i="14"/>
  <c r="G319" i="14"/>
  <c r="H319" i="14"/>
  <c r="I319" i="14"/>
  <c r="J319" i="14"/>
  <c r="K319" i="14"/>
  <c r="L319" i="14"/>
  <c r="M319" i="14"/>
  <c r="N319" i="14"/>
  <c r="O319" i="14"/>
  <c r="P319" i="14"/>
  <c r="Q319" i="14"/>
  <c r="R319" i="14"/>
  <c r="S319" i="14"/>
  <c r="T319" i="14"/>
  <c r="U319" i="14"/>
  <c r="V319" i="14"/>
  <c r="W319" i="14"/>
  <c r="X319" i="14"/>
  <c r="Y319" i="14"/>
  <c r="Z319" i="14"/>
  <c r="AA319" i="14"/>
  <c r="AB319" i="14"/>
  <c r="AC319" i="14"/>
  <c r="AD319" i="14"/>
  <c r="AE319" i="14"/>
  <c r="B320" i="14"/>
  <c r="C320" i="14"/>
  <c r="D320" i="14"/>
  <c r="E320" i="14"/>
  <c r="F320" i="14"/>
  <c r="G320" i="14"/>
  <c r="H320" i="14"/>
  <c r="I320" i="14"/>
  <c r="J320" i="14"/>
  <c r="K320" i="14"/>
  <c r="L320" i="14"/>
  <c r="M320" i="14"/>
  <c r="N320" i="14"/>
  <c r="O320" i="14"/>
  <c r="P320" i="14"/>
  <c r="Q320" i="14"/>
  <c r="R320" i="14"/>
  <c r="S320" i="14"/>
  <c r="T320" i="14"/>
  <c r="U320" i="14"/>
  <c r="V320" i="14"/>
  <c r="W320" i="14"/>
  <c r="X320" i="14"/>
  <c r="Y320" i="14"/>
  <c r="Z320" i="14"/>
  <c r="AA320" i="14"/>
  <c r="AB320" i="14"/>
  <c r="AC320" i="14"/>
  <c r="AD320" i="14"/>
  <c r="AE320" i="14"/>
  <c r="B321" i="14"/>
  <c r="C321" i="14"/>
  <c r="D321" i="14"/>
  <c r="E321" i="14"/>
  <c r="F321" i="14"/>
  <c r="G321" i="14"/>
  <c r="H321" i="14"/>
  <c r="I321" i="14"/>
  <c r="J321" i="14"/>
  <c r="K321" i="14"/>
  <c r="L321" i="14"/>
  <c r="M321" i="14"/>
  <c r="N321" i="14"/>
  <c r="O321" i="14"/>
  <c r="P321" i="14"/>
  <c r="Q321" i="14"/>
  <c r="R321" i="14"/>
  <c r="S321" i="14"/>
  <c r="T321" i="14"/>
  <c r="U321" i="14"/>
  <c r="V321" i="14"/>
  <c r="W321" i="14"/>
  <c r="X321" i="14"/>
  <c r="Y321" i="14"/>
  <c r="Z321" i="14"/>
  <c r="AA321" i="14"/>
  <c r="AB321" i="14"/>
  <c r="AC321" i="14"/>
  <c r="AD321" i="14"/>
  <c r="AE321" i="14"/>
  <c r="B322" i="14"/>
  <c r="C322" i="14"/>
  <c r="D322" i="14"/>
  <c r="E322" i="14"/>
  <c r="F322" i="14"/>
  <c r="G322" i="14"/>
  <c r="H322" i="14"/>
  <c r="I322" i="14"/>
  <c r="J322" i="14"/>
  <c r="K322" i="14"/>
  <c r="L322" i="14"/>
  <c r="M322" i="14"/>
  <c r="N322" i="14"/>
  <c r="O322" i="14"/>
  <c r="P322" i="14"/>
  <c r="Q322" i="14"/>
  <c r="R322" i="14"/>
  <c r="S322" i="14"/>
  <c r="T322" i="14"/>
  <c r="U322" i="14"/>
  <c r="V322" i="14"/>
  <c r="W322" i="14"/>
  <c r="X322" i="14"/>
  <c r="Y322" i="14"/>
  <c r="Z322" i="14"/>
  <c r="AA322" i="14"/>
  <c r="AB322" i="14"/>
  <c r="AC322" i="14"/>
  <c r="AD322" i="14"/>
  <c r="AE322" i="14"/>
  <c r="B323" i="14"/>
  <c r="C323" i="14"/>
  <c r="D323" i="14"/>
  <c r="E323" i="14"/>
  <c r="F323" i="14"/>
  <c r="G323" i="14"/>
  <c r="H323" i="14"/>
  <c r="I323" i="14"/>
  <c r="J323" i="14"/>
  <c r="K323" i="14"/>
  <c r="L323" i="14"/>
  <c r="M323" i="14"/>
  <c r="N323" i="14"/>
  <c r="O323" i="14"/>
  <c r="P323" i="14"/>
  <c r="Q323" i="14"/>
  <c r="R323" i="14"/>
  <c r="S323" i="14"/>
  <c r="T323" i="14"/>
  <c r="U323" i="14"/>
  <c r="V323" i="14"/>
  <c r="W323" i="14"/>
  <c r="X323" i="14"/>
  <c r="Y323" i="14"/>
  <c r="Z323" i="14"/>
  <c r="AA323" i="14"/>
  <c r="AB323" i="14"/>
  <c r="AC323" i="14"/>
  <c r="AD323" i="14"/>
  <c r="AE323" i="14"/>
  <c r="B324" i="14"/>
  <c r="C324" i="14"/>
  <c r="D324" i="14"/>
  <c r="E324" i="14"/>
  <c r="F324" i="14"/>
  <c r="G324" i="14"/>
  <c r="H324" i="14"/>
  <c r="I324" i="14"/>
  <c r="J324" i="14"/>
  <c r="K324" i="14"/>
  <c r="L324" i="14"/>
  <c r="M324" i="14"/>
  <c r="N324" i="14"/>
  <c r="O324" i="14"/>
  <c r="P324" i="14"/>
  <c r="Q324" i="14"/>
  <c r="R324" i="14"/>
  <c r="S324" i="14"/>
  <c r="T324" i="14"/>
  <c r="U324" i="14"/>
  <c r="V324" i="14"/>
  <c r="W324" i="14"/>
  <c r="X324" i="14"/>
  <c r="Y324" i="14"/>
  <c r="Z324" i="14"/>
  <c r="AA324" i="14"/>
  <c r="AB324" i="14"/>
  <c r="AC324" i="14"/>
  <c r="AD324" i="14"/>
  <c r="AE324" i="14"/>
  <c r="B325" i="14"/>
  <c r="C325" i="14"/>
  <c r="D325" i="14"/>
  <c r="E325" i="14"/>
  <c r="F325" i="14"/>
  <c r="G325" i="14"/>
  <c r="H325" i="14"/>
  <c r="I325" i="14"/>
  <c r="J325" i="14"/>
  <c r="K325" i="14"/>
  <c r="L325" i="14"/>
  <c r="M325" i="14"/>
  <c r="N325" i="14"/>
  <c r="O325" i="14"/>
  <c r="P325" i="14"/>
  <c r="Q325" i="14"/>
  <c r="R325" i="14"/>
  <c r="S325" i="14"/>
  <c r="T325" i="14"/>
  <c r="U325" i="14"/>
  <c r="V325" i="14"/>
  <c r="W325" i="14"/>
  <c r="X325" i="14"/>
  <c r="Y325" i="14"/>
  <c r="Z325" i="14"/>
  <c r="AA325" i="14"/>
  <c r="AB325" i="14"/>
  <c r="AC325" i="14"/>
  <c r="AD325" i="14"/>
  <c r="AE325" i="14"/>
  <c r="B326" i="14"/>
  <c r="C326" i="14"/>
  <c r="D326" i="14"/>
  <c r="E326" i="14"/>
  <c r="F326" i="14"/>
  <c r="G326" i="14"/>
  <c r="H326" i="14"/>
  <c r="I326" i="14"/>
  <c r="J326" i="14"/>
  <c r="K326" i="14"/>
  <c r="L326" i="14"/>
  <c r="M326" i="14"/>
  <c r="N326" i="14"/>
  <c r="O326" i="14"/>
  <c r="P326" i="14"/>
  <c r="Q326" i="14"/>
  <c r="R326" i="14"/>
  <c r="S326" i="14"/>
  <c r="T326" i="14"/>
  <c r="U326" i="14"/>
  <c r="V326" i="14"/>
  <c r="W326" i="14"/>
  <c r="X326" i="14"/>
  <c r="Y326" i="14"/>
  <c r="Z326" i="14"/>
  <c r="AA326" i="14"/>
  <c r="AB326" i="14"/>
  <c r="AC326" i="14"/>
  <c r="AD326" i="14"/>
  <c r="AE326" i="14"/>
  <c r="B327" i="14"/>
  <c r="C327" i="14"/>
  <c r="D327" i="14"/>
  <c r="E327" i="14"/>
  <c r="F327" i="14"/>
  <c r="G327" i="14"/>
  <c r="H327" i="14"/>
  <c r="I327" i="14"/>
  <c r="J327" i="14"/>
  <c r="K327" i="14"/>
  <c r="L327" i="14"/>
  <c r="M327" i="14"/>
  <c r="N327" i="14"/>
  <c r="O327" i="14"/>
  <c r="P327" i="14"/>
  <c r="Q327" i="14"/>
  <c r="R327" i="14"/>
  <c r="S327" i="14"/>
  <c r="T327" i="14"/>
  <c r="U327" i="14"/>
  <c r="V327" i="14"/>
  <c r="W327" i="14"/>
  <c r="X327" i="14"/>
  <c r="Y327" i="14"/>
  <c r="Z327" i="14"/>
  <c r="AA327" i="14"/>
  <c r="AB327" i="14"/>
  <c r="AC327" i="14"/>
  <c r="AD327" i="14"/>
  <c r="AE327" i="14"/>
  <c r="B328" i="14"/>
  <c r="C328" i="14"/>
  <c r="D328" i="14"/>
  <c r="E328" i="14"/>
  <c r="F328" i="14"/>
  <c r="G328" i="14"/>
  <c r="H328" i="14"/>
  <c r="I328" i="14"/>
  <c r="J328" i="14"/>
  <c r="K328" i="14"/>
  <c r="L328" i="14"/>
  <c r="M328" i="14"/>
  <c r="N328" i="14"/>
  <c r="O328" i="14"/>
  <c r="P328" i="14"/>
  <c r="Q328" i="14"/>
  <c r="R328" i="14"/>
  <c r="S328" i="14"/>
  <c r="T328" i="14"/>
  <c r="U328" i="14"/>
  <c r="V328" i="14"/>
  <c r="W328" i="14"/>
  <c r="X328" i="14"/>
  <c r="Y328" i="14"/>
  <c r="Z328" i="14"/>
  <c r="AA328" i="14"/>
  <c r="AB328" i="14"/>
  <c r="AC328" i="14"/>
  <c r="AD328" i="14"/>
  <c r="AE328" i="14"/>
  <c r="B329" i="14"/>
  <c r="C329" i="14"/>
  <c r="D329" i="14"/>
  <c r="E329" i="14"/>
  <c r="F329" i="14"/>
  <c r="G329" i="14"/>
  <c r="H329" i="14"/>
  <c r="I329" i="14"/>
  <c r="J329" i="14"/>
  <c r="K329" i="14"/>
  <c r="L329" i="14"/>
  <c r="M329" i="14"/>
  <c r="N329" i="14"/>
  <c r="O329" i="14"/>
  <c r="P329" i="14"/>
  <c r="Q329" i="14"/>
  <c r="R329" i="14"/>
  <c r="S329" i="14"/>
  <c r="T329" i="14"/>
  <c r="U329" i="14"/>
  <c r="V329" i="14"/>
  <c r="W329" i="14"/>
  <c r="X329" i="14"/>
  <c r="Y329" i="14"/>
  <c r="Z329" i="14"/>
  <c r="AA329" i="14"/>
  <c r="AB329" i="14"/>
  <c r="AC329" i="14"/>
  <c r="AD329" i="14"/>
  <c r="AE329" i="14"/>
  <c r="B330" i="14"/>
  <c r="C330" i="14"/>
  <c r="D330" i="14"/>
  <c r="E330" i="14"/>
  <c r="F330" i="14"/>
  <c r="G330" i="14"/>
  <c r="H330" i="14"/>
  <c r="I330" i="14"/>
  <c r="J330" i="14"/>
  <c r="K330" i="14"/>
  <c r="L330" i="14"/>
  <c r="M330" i="14"/>
  <c r="N330" i="14"/>
  <c r="O330" i="14"/>
  <c r="P330" i="14"/>
  <c r="Q330" i="14"/>
  <c r="R330" i="14"/>
  <c r="S330" i="14"/>
  <c r="T330" i="14"/>
  <c r="U330" i="14"/>
  <c r="V330" i="14"/>
  <c r="W330" i="14"/>
  <c r="X330" i="14"/>
  <c r="Y330" i="14"/>
  <c r="Z330" i="14"/>
  <c r="AA330" i="14"/>
  <c r="AB330" i="14"/>
  <c r="AC330" i="14"/>
  <c r="AD330" i="14"/>
  <c r="AE330" i="14"/>
  <c r="B331" i="14"/>
  <c r="C331" i="14"/>
  <c r="D331" i="14"/>
  <c r="E331" i="14"/>
  <c r="F331" i="14"/>
  <c r="G331" i="14"/>
  <c r="H331" i="14"/>
  <c r="I331" i="14"/>
  <c r="J331" i="14"/>
  <c r="K331" i="14"/>
  <c r="L331" i="14"/>
  <c r="M331" i="14"/>
  <c r="N331" i="14"/>
  <c r="O331" i="14"/>
  <c r="P331" i="14"/>
  <c r="Q331" i="14"/>
  <c r="R331" i="14"/>
  <c r="S331" i="14"/>
  <c r="T331" i="14"/>
  <c r="U331" i="14"/>
  <c r="V331" i="14"/>
  <c r="W331" i="14"/>
  <c r="X331" i="14"/>
  <c r="Y331" i="14"/>
  <c r="Z331" i="14"/>
  <c r="AA331" i="14"/>
  <c r="AB331" i="14"/>
  <c r="AC331" i="14"/>
  <c r="AD331" i="14"/>
  <c r="AE331" i="14"/>
  <c r="B332" i="14"/>
  <c r="C332" i="14"/>
  <c r="D332" i="14"/>
  <c r="E332" i="14"/>
  <c r="F332" i="14"/>
  <c r="G332" i="14"/>
  <c r="H332" i="14"/>
  <c r="I332" i="14"/>
  <c r="J332" i="14"/>
  <c r="K332" i="14"/>
  <c r="L332" i="14"/>
  <c r="M332" i="14"/>
  <c r="N332" i="14"/>
  <c r="O332" i="14"/>
  <c r="P332" i="14"/>
  <c r="Q332" i="14"/>
  <c r="R332" i="14"/>
  <c r="S332" i="14"/>
  <c r="T332" i="14"/>
  <c r="U332" i="14"/>
  <c r="V332" i="14"/>
  <c r="W332" i="14"/>
  <c r="X332" i="14"/>
  <c r="Y332" i="14"/>
  <c r="Z332" i="14"/>
  <c r="AA332" i="14"/>
  <c r="AB332" i="14"/>
  <c r="AC332" i="14"/>
  <c r="AD332" i="14"/>
  <c r="AE332" i="14"/>
  <c r="B333" i="14"/>
  <c r="C333" i="14"/>
  <c r="D333" i="14"/>
  <c r="E333" i="14"/>
  <c r="F333" i="14"/>
  <c r="G333" i="14"/>
  <c r="H333" i="14"/>
  <c r="I333" i="14"/>
  <c r="J333" i="14"/>
  <c r="K333" i="14"/>
  <c r="L333" i="14"/>
  <c r="M333" i="14"/>
  <c r="N333" i="14"/>
  <c r="O333" i="14"/>
  <c r="P333" i="14"/>
  <c r="Q333" i="14"/>
  <c r="R333" i="14"/>
  <c r="S333" i="14"/>
  <c r="T333" i="14"/>
  <c r="U333" i="14"/>
  <c r="V333" i="14"/>
  <c r="W333" i="14"/>
  <c r="X333" i="14"/>
  <c r="Y333" i="14"/>
  <c r="Z333" i="14"/>
  <c r="AA333" i="14"/>
  <c r="AB333" i="14"/>
  <c r="AC333" i="14"/>
  <c r="AD333" i="14"/>
  <c r="AE333" i="14"/>
  <c r="B334" i="14"/>
  <c r="C334" i="14"/>
  <c r="D334" i="14"/>
  <c r="E334" i="14"/>
  <c r="F334" i="14"/>
  <c r="G334" i="14"/>
  <c r="H334" i="14"/>
  <c r="I334" i="14"/>
  <c r="J334" i="14"/>
  <c r="K334" i="14"/>
  <c r="L334" i="14"/>
  <c r="M334" i="14"/>
  <c r="N334" i="14"/>
  <c r="O334" i="14"/>
  <c r="P334" i="14"/>
  <c r="Q334" i="14"/>
  <c r="R334" i="14"/>
  <c r="S334" i="14"/>
  <c r="T334" i="14"/>
  <c r="U334" i="14"/>
  <c r="V334" i="14"/>
  <c r="W334" i="14"/>
  <c r="X334" i="14"/>
  <c r="Y334" i="14"/>
  <c r="Z334" i="14"/>
  <c r="AA334" i="14"/>
  <c r="AB334" i="14"/>
  <c r="AC334" i="14"/>
  <c r="AD334" i="14"/>
  <c r="AE334" i="14"/>
  <c r="B335" i="14"/>
  <c r="C335" i="14"/>
  <c r="D335" i="14"/>
  <c r="E335" i="14"/>
  <c r="F335" i="14"/>
  <c r="G335" i="14"/>
  <c r="H335" i="14"/>
  <c r="I335" i="14"/>
  <c r="J335" i="14"/>
  <c r="K335" i="14"/>
  <c r="L335" i="14"/>
  <c r="M335" i="14"/>
  <c r="N335" i="14"/>
  <c r="O335" i="14"/>
  <c r="P335" i="14"/>
  <c r="Q335" i="14"/>
  <c r="R335" i="14"/>
  <c r="S335" i="14"/>
  <c r="T335" i="14"/>
  <c r="U335" i="14"/>
  <c r="V335" i="14"/>
  <c r="W335" i="14"/>
  <c r="X335" i="14"/>
  <c r="Y335" i="14"/>
  <c r="Z335" i="14"/>
  <c r="AA335" i="14"/>
  <c r="AB335" i="14"/>
  <c r="AC335" i="14"/>
  <c r="AD335" i="14"/>
  <c r="AE335" i="14"/>
  <c r="B336" i="14"/>
  <c r="C336" i="14"/>
  <c r="D336" i="14"/>
  <c r="E336" i="14"/>
  <c r="F336" i="14"/>
  <c r="G336" i="14"/>
  <c r="H336" i="14"/>
  <c r="I336" i="14"/>
  <c r="J336" i="14"/>
  <c r="K336" i="14"/>
  <c r="L336" i="14"/>
  <c r="M336" i="14"/>
  <c r="N336" i="14"/>
  <c r="O336" i="14"/>
  <c r="P336" i="14"/>
  <c r="Q336" i="14"/>
  <c r="R336" i="14"/>
  <c r="S336" i="14"/>
  <c r="T336" i="14"/>
  <c r="U336" i="14"/>
  <c r="V336" i="14"/>
  <c r="W336" i="14"/>
  <c r="X336" i="14"/>
  <c r="Y336" i="14"/>
  <c r="Z336" i="14"/>
  <c r="AA336" i="14"/>
  <c r="AB336" i="14"/>
  <c r="AC336" i="14"/>
  <c r="AD336" i="14"/>
  <c r="AE336" i="14"/>
  <c r="B337" i="14"/>
  <c r="C337" i="14"/>
  <c r="D337" i="14"/>
  <c r="E337" i="14"/>
  <c r="F337" i="14"/>
  <c r="G337" i="14"/>
  <c r="H337" i="14"/>
  <c r="I337" i="14"/>
  <c r="J337" i="14"/>
  <c r="K337" i="14"/>
  <c r="L337" i="14"/>
  <c r="M337" i="14"/>
  <c r="N337" i="14"/>
  <c r="O337" i="14"/>
  <c r="P337" i="14"/>
  <c r="Q337" i="14"/>
  <c r="R337" i="14"/>
  <c r="S337" i="14"/>
  <c r="T337" i="14"/>
  <c r="U337" i="14"/>
  <c r="V337" i="14"/>
  <c r="W337" i="14"/>
  <c r="X337" i="14"/>
  <c r="Y337" i="14"/>
  <c r="Z337" i="14"/>
  <c r="AA337" i="14"/>
  <c r="AB337" i="14"/>
  <c r="AC337" i="14"/>
  <c r="AD337" i="14"/>
  <c r="AE337" i="14"/>
  <c r="B338" i="14"/>
  <c r="C338" i="14"/>
  <c r="D338" i="14"/>
  <c r="E338" i="14"/>
  <c r="F338" i="14"/>
  <c r="G338" i="14"/>
  <c r="H338" i="14"/>
  <c r="I338" i="14"/>
  <c r="J338" i="14"/>
  <c r="K338" i="14"/>
  <c r="L338" i="14"/>
  <c r="M338" i="14"/>
  <c r="N338" i="14"/>
  <c r="O338" i="14"/>
  <c r="P338" i="14"/>
  <c r="Q338" i="14"/>
  <c r="R338" i="14"/>
  <c r="S338" i="14"/>
  <c r="T338" i="14"/>
  <c r="U338" i="14"/>
  <c r="V338" i="14"/>
  <c r="W338" i="14"/>
  <c r="X338" i="14"/>
  <c r="Y338" i="14"/>
  <c r="Z338" i="14"/>
  <c r="AA338" i="14"/>
  <c r="AB338" i="14"/>
  <c r="AC338" i="14"/>
  <c r="AD338" i="14"/>
  <c r="AE338" i="14"/>
  <c r="B339" i="14"/>
  <c r="C339" i="14"/>
  <c r="D339" i="14"/>
  <c r="E339" i="14"/>
  <c r="F339" i="14"/>
  <c r="G339" i="14"/>
  <c r="H339" i="14"/>
  <c r="I339" i="14"/>
  <c r="J339" i="14"/>
  <c r="K339" i="14"/>
  <c r="L339" i="14"/>
  <c r="M339" i="14"/>
  <c r="N339" i="14"/>
  <c r="O339" i="14"/>
  <c r="P339" i="14"/>
  <c r="Q339" i="14"/>
  <c r="R339" i="14"/>
  <c r="S339" i="14"/>
  <c r="T339" i="14"/>
  <c r="U339" i="14"/>
  <c r="V339" i="14"/>
  <c r="W339" i="14"/>
  <c r="X339" i="14"/>
  <c r="Y339" i="14"/>
  <c r="Z339" i="14"/>
  <c r="AA339" i="14"/>
  <c r="AB339" i="14"/>
  <c r="AC339" i="14"/>
  <c r="AD339" i="14"/>
  <c r="AE339" i="14"/>
  <c r="B340" i="14"/>
  <c r="C340" i="14"/>
  <c r="D340" i="14"/>
  <c r="E340" i="14"/>
  <c r="F340" i="14"/>
  <c r="G340" i="14"/>
  <c r="H340" i="14"/>
  <c r="I340" i="14"/>
  <c r="J340" i="14"/>
  <c r="K340" i="14"/>
  <c r="L340" i="14"/>
  <c r="M340" i="14"/>
  <c r="N340" i="14"/>
  <c r="O340" i="14"/>
  <c r="P340" i="14"/>
  <c r="Q340" i="14"/>
  <c r="R340" i="14"/>
  <c r="S340" i="14"/>
  <c r="T340" i="14"/>
  <c r="U340" i="14"/>
  <c r="V340" i="14"/>
  <c r="W340" i="14"/>
  <c r="X340" i="14"/>
  <c r="Y340" i="14"/>
  <c r="Z340" i="14"/>
  <c r="AA340" i="14"/>
  <c r="AB340" i="14"/>
  <c r="AC340" i="14"/>
  <c r="AD340" i="14"/>
  <c r="AE340" i="14"/>
  <c r="B341" i="14"/>
  <c r="C341" i="14"/>
  <c r="D341" i="14"/>
  <c r="E341" i="14"/>
  <c r="F341" i="14"/>
  <c r="G341" i="14"/>
  <c r="H341" i="14"/>
  <c r="I341" i="14"/>
  <c r="J341" i="14"/>
  <c r="K341" i="14"/>
  <c r="L341" i="14"/>
  <c r="M341" i="14"/>
  <c r="N341" i="14"/>
  <c r="O341" i="14"/>
  <c r="P341" i="14"/>
  <c r="Q341" i="14"/>
  <c r="R341" i="14"/>
  <c r="S341" i="14"/>
  <c r="T341" i="14"/>
  <c r="U341" i="14"/>
  <c r="V341" i="14"/>
  <c r="W341" i="14"/>
  <c r="X341" i="14"/>
  <c r="Y341" i="14"/>
  <c r="Z341" i="14"/>
  <c r="AA341" i="14"/>
  <c r="AB341" i="14"/>
  <c r="AC341" i="14"/>
  <c r="AD341" i="14"/>
  <c r="AE341" i="14"/>
  <c r="B342" i="14"/>
  <c r="C342" i="14"/>
  <c r="D342" i="14"/>
  <c r="E342" i="14"/>
  <c r="F342" i="14"/>
  <c r="G342" i="14"/>
  <c r="H342" i="14"/>
  <c r="I342" i="14"/>
  <c r="J342" i="14"/>
  <c r="K342" i="14"/>
  <c r="L342" i="14"/>
  <c r="M342" i="14"/>
  <c r="N342" i="14"/>
  <c r="O342" i="14"/>
  <c r="P342" i="14"/>
  <c r="Q342" i="14"/>
  <c r="R342" i="14"/>
  <c r="S342" i="14"/>
  <c r="T342" i="14"/>
  <c r="U342" i="14"/>
  <c r="V342" i="14"/>
  <c r="W342" i="14"/>
  <c r="X342" i="14"/>
  <c r="Y342" i="14"/>
  <c r="Z342" i="14"/>
  <c r="AA342" i="14"/>
  <c r="AB342" i="14"/>
  <c r="AC342" i="14"/>
  <c r="AD342" i="14"/>
  <c r="AE342" i="14"/>
  <c r="B343" i="14"/>
  <c r="C343" i="14"/>
  <c r="D343" i="14"/>
  <c r="E343" i="14"/>
  <c r="F343" i="14"/>
  <c r="G343" i="14"/>
  <c r="H343" i="14"/>
  <c r="I343" i="14"/>
  <c r="J343" i="14"/>
  <c r="K343" i="14"/>
  <c r="L343" i="14"/>
  <c r="M343" i="14"/>
  <c r="N343" i="14"/>
  <c r="O343" i="14"/>
  <c r="P343" i="14"/>
  <c r="Q343" i="14"/>
  <c r="R343" i="14"/>
  <c r="S343" i="14"/>
  <c r="T343" i="14"/>
  <c r="U343" i="14"/>
  <c r="V343" i="14"/>
  <c r="W343" i="14"/>
  <c r="X343" i="14"/>
  <c r="Y343" i="14"/>
  <c r="Z343" i="14"/>
  <c r="AA343" i="14"/>
  <c r="AB343" i="14"/>
  <c r="AC343" i="14"/>
  <c r="AD343" i="14"/>
  <c r="AE343" i="14"/>
  <c r="B344" i="14"/>
  <c r="C344" i="14"/>
  <c r="D344" i="14"/>
  <c r="E344" i="14"/>
  <c r="F344" i="14"/>
  <c r="G344" i="14"/>
  <c r="H344" i="14"/>
  <c r="I344" i="14"/>
  <c r="J344" i="14"/>
  <c r="K344" i="14"/>
  <c r="L344" i="14"/>
  <c r="M344" i="14"/>
  <c r="N344" i="14"/>
  <c r="O344" i="14"/>
  <c r="P344" i="14"/>
  <c r="Q344" i="14"/>
  <c r="R344" i="14"/>
  <c r="S344" i="14"/>
  <c r="T344" i="14"/>
  <c r="U344" i="14"/>
  <c r="V344" i="14"/>
  <c r="W344" i="14"/>
  <c r="X344" i="14"/>
  <c r="Y344" i="14"/>
  <c r="Z344" i="14"/>
  <c r="AA344" i="14"/>
  <c r="AB344" i="14"/>
  <c r="AC344" i="14"/>
  <c r="AD344" i="14"/>
  <c r="AE344" i="14"/>
  <c r="B345" i="14"/>
  <c r="C345" i="14"/>
  <c r="D345" i="14"/>
  <c r="E345" i="14"/>
  <c r="F345" i="14"/>
  <c r="G345" i="14"/>
  <c r="H345" i="14"/>
  <c r="I345" i="14"/>
  <c r="J345" i="14"/>
  <c r="K345" i="14"/>
  <c r="L345" i="14"/>
  <c r="M345" i="14"/>
  <c r="N345" i="14"/>
  <c r="O345" i="14"/>
  <c r="P345" i="14"/>
  <c r="Q345" i="14"/>
  <c r="R345" i="14"/>
  <c r="S345" i="14"/>
  <c r="T345" i="14"/>
  <c r="U345" i="14"/>
  <c r="V345" i="14"/>
  <c r="W345" i="14"/>
  <c r="X345" i="14"/>
  <c r="Y345" i="14"/>
  <c r="Z345" i="14"/>
  <c r="AA345" i="14"/>
  <c r="AB345" i="14"/>
  <c r="AC345" i="14"/>
  <c r="AD345" i="14"/>
  <c r="AE345" i="14"/>
  <c r="B346" i="14"/>
  <c r="C346" i="14"/>
  <c r="D346" i="14"/>
  <c r="E346" i="14"/>
  <c r="F346" i="14"/>
  <c r="G346" i="14"/>
  <c r="H346" i="14"/>
  <c r="I346" i="14"/>
  <c r="J346" i="14"/>
  <c r="K346" i="14"/>
  <c r="L346" i="14"/>
  <c r="M346" i="14"/>
  <c r="N346" i="14"/>
  <c r="O346" i="14"/>
  <c r="P346" i="14"/>
  <c r="Q346" i="14"/>
  <c r="R346" i="14"/>
  <c r="S346" i="14"/>
  <c r="T346" i="14"/>
  <c r="U346" i="14"/>
  <c r="V346" i="14"/>
  <c r="W346" i="14"/>
  <c r="X346" i="14"/>
  <c r="Y346" i="14"/>
  <c r="Z346" i="14"/>
  <c r="AA346" i="14"/>
  <c r="AB346" i="14"/>
  <c r="AC346" i="14"/>
  <c r="AD346" i="14"/>
  <c r="AE346" i="14"/>
  <c r="B347" i="14"/>
  <c r="C347" i="14"/>
  <c r="D347" i="14"/>
  <c r="E347" i="14"/>
  <c r="F347" i="14"/>
  <c r="G347" i="14"/>
  <c r="H347" i="14"/>
  <c r="I347" i="14"/>
  <c r="J347" i="14"/>
  <c r="K347" i="14"/>
  <c r="L347" i="14"/>
  <c r="M347" i="14"/>
  <c r="N347" i="14"/>
  <c r="O347" i="14"/>
  <c r="P347" i="14"/>
  <c r="Q347" i="14"/>
  <c r="R347" i="14"/>
  <c r="S347" i="14"/>
  <c r="T347" i="14"/>
  <c r="U347" i="14"/>
  <c r="V347" i="14"/>
  <c r="W347" i="14"/>
  <c r="X347" i="14"/>
  <c r="Y347" i="14"/>
  <c r="Z347" i="14"/>
  <c r="AA347" i="14"/>
  <c r="AB347" i="14"/>
  <c r="AC347" i="14"/>
  <c r="AD347" i="14"/>
  <c r="AE347" i="14"/>
  <c r="B348" i="14"/>
  <c r="C348" i="14"/>
  <c r="D348" i="14"/>
  <c r="E348" i="14"/>
  <c r="F348" i="14"/>
  <c r="G348" i="14"/>
  <c r="H348" i="14"/>
  <c r="I348" i="14"/>
  <c r="J348" i="14"/>
  <c r="K348" i="14"/>
  <c r="L348" i="14"/>
  <c r="M348" i="14"/>
  <c r="N348" i="14"/>
  <c r="O348" i="14"/>
  <c r="P348" i="14"/>
  <c r="Q348" i="14"/>
  <c r="R348" i="14"/>
  <c r="S348" i="14"/>
  <c r="T348" i="14"/>
  <c r="U348" i="14"/>
  <c r="V348" i="14"/>
  <c r="W348" i="14"/>
  <c r="X348" i="14"/>
  <c r="Y348" i="14"/>
  <c r="Z348" i="14"/>
  <c r="AA348" i="14"/>
  <c r="AB348" i="14"/>
  <c r="AC348" i="14"/>
  <c r="AD348" i="14"/>
  <c r="AE348" i="14"/>
  <c r="B349" i="14"/>
  <c r="C349" i="14"/>
  <c r="D349" i="14"/>
  <c r="E349" i="14"/>
  <c r="F349" i="14"/>
  <c r="G349" i="14"/>
  <c r="H349" i="14"/>
  <c r="I349" i="14"/>
  <c r="J349" i="14"/>
  <c r="K349" i="14"/>
  <c r="L349" i="14"/>
  <c r="M349" i="14"/>
  <c r="N349" i="14"/>
  <c r="O349" i="14"/>
  <c r="P349" i="14"/>
  <c r="Q349" i="14"/>
  <c r="R349" i="14"/>
  <c r="S349" i="14"/>
  <c r="T349" i="14"/>
  <c r="U349" i="14"/>
  <c r="V349" i="14"/>
  <c r="W349" i="14"/>
  <c r="X349" i="14"/>
  <c r="Y349" i="14"/>
  <c r="Z349" i="14"/>
  <c r="AA349" i="14"/>
  <c r="AB349" i="14"/>
  <c r="AC349" i="14"/>
  <c r="AD349" i="14"/>
  <c r="AE349" i="14"/>
  <c r="B350" i="14"/>
  <c r="C350" i="14"/>
  <c r="D350" i="14"/>
  <c r="E350" i="14"/>
  <c r="F350" i="14"/>
  <c r="G350" i="14"/>
  <c r="H350" i="14"/>
  <c r="I350" i="14"/>
  <c r="J350" i="14"/>
  <c r="K350" i="14"/>
  <c r="L350" i="14"/>
  <c r="M350" i="14"/>
  <c r="N350" i="14"/>
  <c r="O350" i="14"/>
  <c r="P350" i="14"/>
  <c r="Q350" i="14"/>
  <c r="R350" i="14"/>
  <c r="S350" i="14"/>
  <c r="T350" i="14"/>
  <c r="U350" i="14"/>
  <c r="V350" i="14"/>
  <c r="W350" i="14"/>
  <c r="X350" i="14"/>
  <c r="Y350" i="14"/>
  <c r="Z350" i="14"/>
  <c r="AA350" i="14"/>
  <c r="AB350" i="14"/>
  <c r="AC350" i="14"/>
  <c r="AD350" i="14"/>
  <c r="AE350" i="14"/>
  <c r="B351" i="14"/>
  <c r="C351" i="14"/>
  <c r="D351" i="14"/>
  <c r="E351" i="14"/>
  <c r="F351" i="14"/>
  <c r="G351" i="14"/>
  <c r="H351" i="14"/>
  <c r="I351" i="14"/>
  <c r="J351" i="14"/>
  <c r="K351" i="14"/>
  <c r="L351" i="14"/>
  <c r="M351" i="14"/>
  <c r="N351" i="14"/>
  <c r="O351" i="14"/>
  <c r="P351" i="14"/>
  <c r="Q351" i="14"/>
  <c r="R351" i="14"/>
  <c r="S351" i="14"/>
  <c r="T351" i="14"/>
  <c r="U351" i="14"/>
  <c r="V351" i="14"/>
  <c r="W351" i="14"/>
  <c r="X351" i="14"/>
  <c r="Y351" i="14"/>
  <c r="Z351" i="14"/>
  <c r="AA351" i="14"/>
  <c r="AB351" i="14"/>
  <c r="AC351" i="14"/>
  <c r="AD351" i="14"/>
  <c r="AE351" i="14"/>
  <c r="B352" i="14"/>
  <c r="C352" i="14"/>
  <c r="D352" i="14"/>
  <c r="E352" i="14"/>
  <c r="F352" i="14"/>
  <c r="G352" i="14"/>
  <c r="H352" i="14"/>
  <c r="I352" i="14"/>
  <c r="J352" i="14"/>
  <c r="K352" i="14"/>
  <c r="L352" i="14"/>
  <c r="M352" i="14"/>
  <c r="N352" i="14"/>
  <c r="O352" i="14"/>
  <c r="P352" i="14"/>
  <c r="Q352" i="14"/>
  <c r="R352" i="14"/>
  <c r="S352" i="14"/>
  <c r="T352" i="14"/>
  <c r="U352" i="14"/>
  <c r="V352" i="14"/>
  <c r="W352" i="14"/>
  <c r="X352" i="14"/>
  <c r="Y352" i="14"/>
  <c r="Z352" i="14"/>
  <c r="AA352" i="14"/>
  <c r="AB352" i="14"/>
  <c r="AC352" i="14"/>
  <c r="AD352" i="14"/>
  <c r="AE352" i="14"/>
  <c r="B353" i="14"/>
  <c r="C353" i="14"/>
  <c r="D353" i="14"/>
  <c r="E353" i="14"/>
  <c r="F353" i="14"/>
  <c r="G353" i="14"/>
  <c r="H353" i="14"/>
  <c r="I353" i="14"/>
  <c r="J353" i="14"/>
  <c r="K353" i="14"/>
  <c r="L353" i="14"/>
  <c r="M353" i="14"/>
  <c r="N353" i="14"/>
  <c r="O353" i="14"/>
  <c r="P353" i="14"/>
  <c r="Q353" i="14"/>
  <c r="R353" i="14"/>
  <c r="S353" i="14"/>
  <c r="T353" i="14"/>
  <c r="U353" i="14"/>
  <c r="V353" i="14"/>
  <c r="W353" i="14"/>
  <c r="X353" i="14"/>
  <c r="Y353" i="14"/>
  <c r="Z353" i="14"/>
  <c r="AA353" i="14"/>
  <c r="AB353" i="14"/>
  <c r="AC353" i="14"/>
  <c r="AD353" i="14"/>
  <c r="AE353" i="14"/>
  <c r="B354" i="14"/>
  <c r="C354" i="14"/>
  <c r="D354" i="14"/>
  <c r="E354" i="14"/>
  <c r="F354" i="14"/>
  <c r="G354" i="14"/>
  <c r="H354" i="14"/>
  <c r="I354" i="14"/>
  <c r="J354" i="14"/>
  <c r="K354" i="14"/>
  <c r="L354" i="14"/>
  <c r="M354" i="14"/>
  <c r="N354" i="14"/>
  <c r="O354" i="14"/>
  <c r="P354" i="14"/>
  <c r="Q354" i="14"/>
  <c r="R354" i="14"/>
  <c r="S354" i="14"/>
  <c r="T354" i="14"/>
  <c r="U354" i="14"/>
  <c r="V354" i="14"/>
  <c r="W354" i="14"/>
  <c r="X354" i="14"/>
  <c r="Y354" i="14"/>
  <c r="Z354" i="14"/>
  <c r="AA354" i="14"/>
  <c r="AB354" i="14"/>
  <c r="AC354" i="14"/>
  <c r="AD354" i="14"/>
  <c r="AE354" i="14"/>
  <c r="B355" i="14"/>
  <c r="C355" i="14"/>
  <c r="D355" i="14"/>
  <c r="E355" i="14"/>
  <c r="F355" i="14"/>
  <c r="G355" i="14"/>
  <c r="H355" i="14"/>
  <c r="I355" i="14"/>
  <c r="J355" i="14"/>
  <c r="K355" i="14"/>
  <c r="L355" i="14"/>
  <c r="M355" i="14"/>
  <c r="N355" i="14"/>
  <c r="O355" i="14"/>
  <c r="P355" i="14"/>
  <c r="Q355" i="14"/>
  <c r="R355" i="14"/>
  <c r="S355" i="14"/>
  <c r="T355" i="14"/>
  <c r="U355" i="14"/>
  <c r="V355" i="14"/>
  <c r="W355" i="14"/>
  <c r="X355" i="14"/>
  <c r="Y355" i="14"/>
  <c r="Z355" i="14"/>
  <c r="AA355" i="14"/>
  <c r="AB355" i="14"/>
  <c r="AC355" i="14"/>
  <c r="AD355" i="14"/>
  <c r="AE355" i="14"/>
  <c r="B356" i="14"/>
  <c r="C356" i="14"/>
  <c r="D356" i="14"/>
  <c r="E356" i="14"/>
  <c r="F356" i="14"/>
  <c r="G356" i="14"/>
  <c r="H356" i="14"/>
  <c r="I356" i="14"/>
  <c r="J356" i="14"/>
  <c r="K356" i="14"/>
  <c r="L356" i="14"/>
  <c r="M356" i="14"/>
  <c r="N356" i="14"/>
  <c r="O356" i="14"/>
  <c r="P356" i="14"/>
  <c r="Q356" i="14"/>
  <c r="R356" i="14"/>
  <c r="S356" i="14"/>
  <c r="T356" i="14"/>
  <c r="U356" i="14"/>
  <c r="V356" i="14"/>
  <c r="W356" i="14"/>
  <c r="X356" i="14"/>
  <c r="Y356" i="14"/>
  <c r="Z356" i="14"/>
  <c r="AA356" i="14"/>
  <c r="AB356" i="14"/>
  <c r="AC356" i="14"/>
  <c r="AD356" i="14"/>
  <c r="AE356" i="14"/>
  <c r="B357" i="14"/>
  <c r="C357" i="14"/>
  <c r="D357" i="14"/>
  <c r="E357" i="14"/>
  <c r="F357" i="14"/>
  <c r="G357" i="14"/>
  <c r="H357" i="14"/>
  <c r="I357" i="14"/>
  <c r="J357" i="14"/>
  <c r="K357" i="14"/>
  <c r="L357" i="14"/>
  <c r="M357" i="14"/>
  <c r="N357" i="14"/>
  <c r="O357" i="14"/>
  <c r="P357" i="14"/>
  <c r="Q357" i="14"/>
  <c r="R357" i="14"/>
  <c r="S357" i="14"/>
  <c r="T357" i="14"/>
  <c r="U357" i="14"/>
  <c r="V357" i="14"/>
  <c r="W357" i="14"/>
  <c r="X357" i="14"/>
  <c r="Y357" i="14"/>
  <c r="Z357" i="14"/>
  <c r="AA357" i="14"/>
  <c r="AB357" i="14"/>
  <c r="AC357" i="14"/>
  <c r="AD357" i="14"/>
  <c r="AE357" i="14"/>
  <c r="B358" i="14"/>
  <c r="C358" i="14"/>
  <c r="D358" i="14"/>
  <c r="E358" i="14"/>
  <c r="F358" i="14"/>
  <c r="G358" i="14"/>
  <c r="H358" i="14"/>
  <c r="I358" i="14"/>
  <c r="J358" i="14"/>
  <c r="K358" i="14"/>
  <c r="L358" i="14"/>
  <c r="M358" i="14"/>
  <c r="N358" i="14"/>
  <c r="O358" i="14"/>
  <c r="P358" i="14"/>
  <c r="Q358" i="14"/>
  <c r="R358" i="14"/>
  <c r="S358" i="14"/>
  <c r="T358" i="14"/>
  <c r="U358" i="14"/>
  <c r="V358" i="14"/>
  <c r="W358" i="14"/>
  <c r="X358" i="14"/>
  <c r="Y358" i="14"/>
  <c r="Z358" i="14"/>
  <c r="AA358" i="14"/>
  <c r="AB358" i="14"/>
  <c r="AC358" i="14"/>
  <c r="AD358" i="14"/>
  <c r="AE358" i="14"/>
  <c r="B359" i="14"/>
  <c r="C359" i="14"/>
  <c r="D359" i="14"/>
  <c r="E359" i="14"/>
  <c r="F359" i="14"/>
  <c r="G359" i="14"/>
  <c r="H359" i="14"/>
  <c r="I359" i="14"/>
  <c r="J359" i="14"/>
  <c r="K359" i="14"/>
  <c r="L359" i="14"/>
  <c r="M359" i="14"/>
  <c r="N359" i="14"/>
  <c r="O359" i="14"/>
  <c r="P359" i="14"/>
  <c r="Q359" i="14"/>
  <c r="R359" i="14"/>
  <c r="S359" i="14"/>
  <c r="T359" i="14"/>
  <c r="U359" i="14"/>
  <c r="V359" i="14"/>
  <c r="W359" i="14"/>
  <c r="X359" i="14"/>
  <c r="Y359" i="14"/>
  <c r="Z359" i="14"/>
  <c r="AA359" i="14"/>
  <c r="AB359" i="14"/>
  <c r="AC359" i="14"/>
  <c r="AD359" i="14"/>
  <c r="AE359" i="14"/>
  <c r="B360" i="14"/>
  <c r="C360" i="14"/>
  <c r="D360" i="14"/>
  <c r="E360" i="14"/>
  <c r="F360" i="14"/>
  <c r="G360" i="14"/>
  <c r="H360" i="14"/>
  <c r="I360" i="14"/>
  <c r="J360" i="14"/>
  <c r="K360" i="14"/>
  <c r="L360" i="14"/>
  <c r="M360" i="14"/>
  <c r="N360" i="14"/>
  <c r="O360" i="14"/>
  <c r="P360" i="14"/>
  <c r="Q360" i="14"/>
  <c r="R360" i="14"/>
  <c r="S360" i="14"/>
  <c r="T360" i="14"/>
  <c r="U360" i="14"/>
  <c r="V360" i="14"/>
  <c r="W360" i="14"/>
  <c r="X360" i="14"/>
  <c r="Y360" i="14"/>
  <c r="Z360" i="14"/>
  <c r="AA360" i="14"/>
  <c r="AB360" i="14"/>
  <c r="AC360" i="14"/>
  <c r="AD360" i="14"/>
  <c r="AE360" i="14"/>
  <c r="B361" i="14"/>
  <c r="C361" i="14"/>
  <c r="D361" i="14"/>
  <c r="E361" i="14"/>
  <c r="F361" i="14"/>
  <c r="G361" i="14"/>
  <c r="H361" i="14"/>
  <c r="I361" i="14"/>
  <c r="J361" i="14"/>
  <c r="K361" i="14"/>
  <c r="L361" i="14"/>
  <c r="M361" i="14"/>
  <c r="N361" i="14"/>
  <c r="O361" i="14"/>
  <c r="P361" i="14"/>
  <c r="Q361" i="14"/>
  <c r="R361" i="14"/>
  <c r="S361" i="14"/>
  <c r="T361" i="14"/>
  <c r="U361" i="14"/>
  <c r="V361" i="14"/>
  <c r="W361" i="14"/>
  <c r="X361" i="14"/>
  <c r="Y361" i="14"/>
  <c r="Z361" i="14"/>
  <c r="AA361" i="14"/>
  <c r="AB361" i="14"/>
  <c r="AC361" i="14"/>
  <c r="AD361" i="14"/>
  <c r="AE361" i="14"/>
  <c r="B362" i="14"/>
  <c r="C362" i="14"/>
  <c r="D362" i="14"/>
  <c r="E362" i="14"/>
  <c r="F362" i="14"/>
  <c r="G362" i="14"/>
  <c r="H362" i="14"/>
  <c r="I362" i="14"/>
  <c r="J362" i="14"/>
  <c r="K362" i="14"/>
  <c r="L362" i="14"/>
  <c r="M362" i="14"/>
  <c r="N362" i="14"/>
  <c r="O362" i="14"/>
  <c r="P362" i="14"/>
  <c r="Q362" i="14"/>
  <c r="R362" i="14"/>
  <c r="S362" i="14"/>
  <c r="T362" i="14"/>
  <c r="U362" i="14"/>
  <c r="V362" i="14"/>
  <c r="W362" i="14"/>
  <c r="X362" i="14"/>
  <c r="Y362" i="14"/>
  <c r="Z362" i="14"/>
  <c r="AA362" i="14"/>
  <c r="AB362" i="14"/>
  <c r="AC362" i="14"/>
  <c r="AD362" i="14"/>
  <c r="AE362" i="14"/>
  <c r="B363" i="14"/>
  <c r="C363" i="14"/>
  <c r="D363" i="14"/>
  <c r="E363" i="14"/>
  <c r="F363" i="14"/>
  <c r="G363" i="14"/>
  <c r="H363" i="14"/>
  <c r="I363" i="14"/>
  <c r="J363" i="14"/>
  <c r="K363" i="14"/>
  <c r="L363" i="14"/>
  <c r="M363" i="14"/>
  <c r="N363" i="14"/>
  <c r="O363" i="14"/>
  <c r="P363" i="14"/>
  <c r="Q363" i="14"/>
  <c r="R363" i="14"/>
  <c r="S363" i="14"/>
  <c r="T363" i="14"/>
  <c r="U363" i="14"/>
  <c r="V363" i="14"/>
  <c r="W363" i="14"/>
  <c r="X363" i="14"/>
  <c r="Y363" i="14"/>
  <c r="Z363" i="14"/>
  <c r="AA363" i="14"/>
  <c r="AB363" i="14"/>
  <c r="AC363" i="14"/>
  <c r="AD363" i="14"/>
  <c r="AE363" i="14"/>
  <c r="B364" i="14"/>
  <c r="C364" i="14"/>
  <c r="D364" i="14"/>
  <c r="E364" i="14"/>
  <c r="F364" i="14"/>
  <c r="G364" i="14"/>
  <c r="H364" i="14"/>
  <c r="I364" i="14"/>
  <c r="J364" i="14"/>
  <c r="K364" i="14"/>
  <c r="L364" i="14"/>
  <c r="M364" i="14"/>
  <c r="N364" i="14"/>
  <c r="O364" i="14"/>
  <c r="P364" i="14"/>
  <c r="Q364" i="14"/>
  <c r="R364" i="14"/>
  <c r="S364" i="14"/>
  <c r="T364" i="14"/>
  <c r="U364" i="14"/>
  <c r="V364" i="14"/>
  <c r="W364" i="14"/>
  <c r="X364" i="14"/>
  <c r="Y364" i="14"/>
  <c r="Z364" i="14"/>
  <c r="AA364" i="14"/>
  <c r="AB364" i="14"/>
  <c r="AC364" i="14"/>
  <c r="AD364" i="14"/>
  <c r="B365" i="14"/>
  <c r="C365" i="14"/>
  <c r="D365" i="14"/>
  <c r="E365" i="14"/>
  <c r="F365" i="14"/>
  <c r="G365" i="14"/>
  <c r="H365" i="14"/>
  <c r="I365" i="14"/>
  <c r="J365" i="14"/>
  <c r="K365" i="14"/>
  <c r="L365" i="14"/>
  <c r="M365" i="14"/>
  <c r="N365" i="14"/>
  <c r="O365" i="14"/>
  <c r="P365" i="14"/>
  <c r="Q365" i="14"/>
  <c r="R365" i="14"/>
  <c r="S365" i="14"/>
  <c r="T365" i="14"/>
  <c r="U365" i="14"/>
  <c r="V365" i="14"/>
  <c r="W365" i="14"/>
  <c r="X365" i="14"/>
  <c r="Y365" i="14"/>
  <c r="Z365" i="14"/>
  <c r="AA365" i="14"/>
  <c r="AB365" i="14"/>
  <c r="AC365" i="14"/>
  <c r="AD365" i="14"/>
  <c r="B366" i="14"/>
  <c r="C366" i="14"/>
  <c r="D366" i="14"/>
  <c r="E366" i="14"/>
  <c r="F366" i="14"/>
  <c r="G366" i="14"/>
  <c r="H366" i="14"/>
  <c r="I366" i="14"/>
  <c r="J366" i="14"/>
  <c r="K366" i="14"/>
  <c r="L366" i="14"/>
  <c r="M366" i="14"/>
  <c r="N366" i="14"/>
  <c r="O366" i="14"/>
  <c r="P366" i="14"/>
  <c r="Q366" i="14"/>
  <c r="R366" i="14"/>
  <c r="S366" i="14"/>
  <c r="T366" i="14"/>
  <c r="U366" i="14"/>
  <c r="V366" i="14"/>
  <c r="W366" i="14"/>
  <c r="X366" i="14"/>
  <c r="Y366" i="14"/>
  <c r="Z366" i="14"/>
  <c r="AA366" i="14"/>
  <c r="AB366" i="14"/>
  <c r="AC366" i="14"/>
  <c r="AD366" i="14"/>
  <c r="B367" i="14"/>
  <c r="C367" i="14"/>
  <c r="D367" i="14"/>
  <c r="E367" i="14"/>
  <c r="F367" i="14"/>
  <c r="G367" i="14"/>
  <c r="H367" i="14"/>
  <c r="I367" i="14"/>
  <c r="J367" i="14"/>
  <c r="K367" i="14"/>
  <c r="L367" i="14"/>
  <c r="M367" i="14"/>
  <c r="N367" i="14"/>
  <c r="O367" i="14"/>
  <c r="P367" i="14"/>
  <c r="Q367" i="14"/>
  <c r="R367" i="14"/>
  <c r="S367" i="14"/>
  <c r="T367" i="14"/>
  <c r="U367" i="14"/>
  <c r="V367" i="14"/>
  <c r="W367" i="14"/>
  <c r="X367" i="14"/>
  <c r="Y367" i="14"/>
  <c r="Z367" i="14"/>
  <c r="AA367" i="14"/>
  <c r="AB367" i="14"/>
  <c r="AC367" i="14"/>
  <c r="AD367" i="14"/>
  <c r="C2" i="20" a="1"/>
  <c r="C2" i="20"/>
  <c r="D2" i="20"/>
  <c r="C3" i="20"/>
  <c r="D3" i="20"/>
  <c r="C4" i="20"/>
  <c r="D4" i="20"/>
  <c r="C5" i="20"/>
  <c r="D5" i="20"/>
  <c r="C6" i="20"/>
  <c r="D6" i="20"/>
  <c r="C7" i="20"/>
  <c r="D7" i="20"/>
  <c r="C8" i="20"/>
  <c r="D8" i="20"/>
  <c r="C9" i="20"/>
  <c r="D9" i="20"/>
  <c r="C10" i="20"/>
  <c r="D10" i="20"/>
  <c r="C11" i="20"/>
  <c r="D11" i="20"/>
  <c r="C12" i="20"/>
  <c r="D12" i="20"/>
  <c r="C13" i="20"/>
  <c r="D13" i="20"/>
  <c r="C14" i="20"/>
  <c r="D14" i="20"/>
  <c r="C15" i="20"/>
  <c r="D15" i="20"/>
  <c r="C16" i="20"/>
  <c r="D16" i="20"/>
  <c r="C17" i="20"/>
  <c r="D17" i="20"/>
  <c r="C18" i="20"/>
  <c r="D18" i="20"/>
  <c r="C19" i="20"/>
  <c r="D19" i="20"/>
  <c r="C20" i="20"/>
  <c r="D20" i="20"/>
  <c r="C21" i="20"/>
  <c r="D21" i="20"/>
  <c r="C22" i="20"/>
  <c r="D22" i="20"/>
  <c r="C23" i="20"/>
  <c r="D23" i="20"/>
  <c r="C24" i="20"/>
  <c r="D24" i="20"/>
  <c r="C25" i="20"/>
  <c r="D25" i="20"/>
  <c r="C26" i="20"/>
  <c r="D26" i="20"/>
  <c r="C27" i="20"/>
  <c r="D27" i="20"/>
  <c r="C28" i="20"/>
  <c r="D28" i="20"/>
  <c r="C29" i="20"/>
  <c r="D29" i="20"/>
  <c r="C30" i="20"/>
  <c r="D30" i="20"/>
  <c r="C31" i="20"/>
  <c r="D31" i="20"/>
  <c r="C32" i="20"/>
  <c r="D32" i="20"/>
  <c r="C33" i="20"/>
  <c r="D33" i="20"/>
  <c r="C34" i="20"/>
  <c r="D34" i="20"/>
  <c r="C35" i="20"/>
  <c r="D35" i="20"/>
  <c r="C36" i="20"/>
  <c r="D36" i="20"/>
  <c r="C37" i="20"/>
  <c r="D37" i="20"/>
  <c r="C38" i="20"/>
  <c r="D38" i="20"/>
  <c r="D39" i="20"/>
  <c r="E2" i="20"/>
  <c r="J2" i="20"/>
  <c r="E3" i="20"/>
  <c r="J3" i="20"/>
  <c r="E4" i="20"/>
  <c r="J4" i="20"/>
  <c r="E5" i="20"/>
  <c r="J5" i="20"/>
  <c r="E6" i="20"/>
  <c r="J6" i="20"/>
  <c r="E7" i="20"/>
  <c r="J7" i="20"/>
  <c r="E8" i="20"/>
  <c r="J8" i="20"/>
  <c r="E9" i="20"/>
  <c r="J9" i="20"/>
  <c r="E10" i="20"/>
  <c r="J10" i="20"/>
  <c r="E11" i="20"/>
  <c r="J11" i="20"/>
  <c r="E12" i="20"/>
  <c r="J12" i="20"/>
  <c r="E13" i="20"/>
  <c r="J13" i="20"/>
  <c r="E14" i="20"/>
  <c r="J14" i="20"/>
  <c r="E15" i="20"/>
  <c r="J15" i="20"/>
  <c r="E16" i="20"/>
  <c r="J16" i="20"/>
  <c r="E17" i="20"/>
  <c r="J17" i="20"/>
  <c r="E18" i="20"/>
  <c r="J18" i="20"/>
  <c r="E19" i="20"/>
  <c r="J19" i="20"/>
  <c r="E20" i="20"/>
  <c r="J20" i="20"/>
  <c r="E21" i="20"/>
  <c r="J21" i="20"/>
  <c r="E22" i="20"/>
  <c r="J22" i="20"/>
  <c r="E23" i="20"/>
  <c r="J23" i="20"/>
  <c r="E24" i="20"/>
  <c r="J24" i="20"/>
  <c r="E25" i="20"/>
  <c r="J25" i="20"/>
  <c r="E26" i="20"/>
  <c r="J26" i="20"/>
  <c r="E27" i="20"/>
  <c r="J27" i="20"/>
  <c r="E28" i="20"/>
  <c r="J28" i="20"/>
  <c r="E29" i="20"/>
  <c r="J29" i="20"/>
  <c r="E30" i="20"/>
  <c r="J30" i="20"/>
  <c r="E31" i="20"/>
  <c r="J31" i="20"/>
  <c r="E32" i="20"/>
  <c r="J32" i="20"/>
  <c r="E33" i="20"/>
  <c r="J33" i="20"/>
  <c r="E34" i="20"/>
  <c r="J34" i="20"/>
  <c r="E35" i="20"/>
  <c r="J35" i="20"/>
  <c r="E36" i="20"/>
  <c r="J36" i="20"/>
  <c r="E37" i="20"/>
  <c r="J37" i="20"/>
  <c r="E38" i="20"/>
  <c r="J38" i="20"/>
  <c r="J39" i="20"/>
  <c r="G39" i="20"/>
  <c r="E39" i="20"/>
  <c r="B3" i="19"/>
  <c r="B4" i="19"/>
  <c r="B5" i="19"/>
  <c r="B6" i="19"/>
  <c r="B7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G5" i="19"/>
  <c r="G4" i="19"/>
  <c r="G3" i="19"/>
  <c r="G2" i="19"/>
  <c r="A3" i="19"/>
  <c r="A4" i="19"/>
  <c r="A5" i="19"/>
  <c r="A6" i="19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C2" i="19" a="1"/>
  <c r="C2" i="19"/>
  <c r="D2" i="19"/>
  <c r="C3" i="19"/>
  <c r="D3" i="19"/>
  <c r="C4" i="19"/>
  <c r="D4" i="19"/>
  <c r="C5" i="19"/>
  <c r="D5" i="19"/>
  <c r="C6" i="19"/>
  <c r="D6" i="19"/>
  <c r="C7" i="19"/>
  <c r="D7" i="19"/>
  <c r="C8" i="19"/>
  <c r="D8" i="19"/>
  <c r="C9" i="19"/>
  <c r="D9" i="19"/>
  <c r="C10" i="19"/>
  <c r="D10" i="19"/>
  <c r="C11" i="19"/>
  <c r="D11" i="19"/>
  <c r="C12" i="19"/>
  <c r="D12" i="19"/>
  <c r="C13" i="19"/>
  <c r="D13" i="19"/>
  <c r="C14" i="19"/>
  <c r="D14" i="19"/>
  <c r="C15" i="19"/>
  <c r="D15" i="19"/>
  <c r="C16" i="19"/>
  <c r="D16" i="19"/>
  <c r="C17" i="19"/>
  <c r="D17" i="19"/>
  <c r="C18" i="19"/>
  <c r="D18" i="19"/>
  <c r="C19" i="19"/>
  <c r="D19" i="19"/>
  <c r="C20" i="19"/>
  <c r="D20" i="19"/>
  <c r="C21" i="19"/>
  <c r="D21" i="19"/>
  <c r="C22" i="19"/>
  <c r="D22" i="19"/>
  <c r="C23" i="19"/>
  <c r="D23" i="19"/>
  <c r="C24" i="19"/>
  <c r="D24" i="19"/>
  <c r="C25" i="19"/>
  <c r="D25" i="19"/>
  <c r="C26" i="19"/>
  <c r="D26" i="19"/>
  <c r="C27" i="19"/>
  <c r="D27" i="19"/>
  <c r="C28" i="19"/>
  <c r="D28" i="19"/>
  <c r="C29" i="19"/>
  <c r="D29" i="19"/>
  <c r="C30" i="19"/>
  <c r="D30" i="19"/>
  <c r="C31" i="19"/>
  <c r="D31" i="19"/>
  <c r="C32" i="19"/>
  <c r="D32" i="19"/>
  <c r="C33" i="19"/>
  <c r="D33" i="19"/>
  <c r="C34" i="19"/>
  <c r="D34" i="19"/>
  <c r="C35" i="19"/>
  <c r="D35" i="19"/>
  <c r="C36" i="19"/>
  <c r="D36" i="19"/>
  <c r="C37" i="19"/>
  <c r="D37" i="19"/>
  <c r="C38" i="19"/>
  <c r="D38" i="19"/>
  <c r="D39" i="19"/>
  <c r="E2" i="19"/>
  <c r="J2" i="19"/>
  <c r="E3" i="19"/>
  <c r="J3" i="19"/>
  <c r="E4" i="19"/>
  <c r="J4" i="19"/>
  <c r="E5" i="19"/>
  <c r="J5" i="19"/>
  <c r="E6" i="19"/>
  <c r="J6" i="19"/>
  <c r="E7" i="19"/>
  <c r="J7" i="19"/>
  <c r="E8" i="19"/>
  <c r="J8" i="19"/>
  <c r="E9" i="19"/>
  <c r="J9" i="19"/>
  <c r="E10" i="19"/>
  <c r="J10" i="19"/>
  <c r="E11" i="19"/>
  <c r="J11" i="19"/>
  <c r="E12" i="19"/>
  <c r="J12" i="19"/>
  <c r="E13" i="19"/>
  <c r="J13" i="19"/>
  <c r="E14" i="19"/>
  <c r="J14" i="19"/>
  <c r="E15" i="19"/>
  <c r="J15" i="19"/>
  <c r="E16" i="19"/>
  <c r="J16" i="19"/>
  <c r="E17" i="19"/>
  <c r="J17" i="19"/>
  <c r="E18" i="19"/>
  <c r="J18" i="19"/>
  <c r="E19" i="19"/>
  <c r="J19" i="19"/>
  <c r="E20" i="19"/>
  <c r="J20" i="19"/>
  <c r="E21" i="19"/>
  <c r="J21" i="19"/>
  <c r="E22" i="19"/>
  <c r="J22" i="19"/>
  <c r="E23" i="19"/>
  <c r="J23" i="19"/>
  <c r="E24" i="19"/>
  <c r="J24" i="19"/>
  <c r="E25" i="19"/>
  <c r="J25" i="19"/>
  <c r="E26" i="19"/>
  <c r="J26" i="19"/>
  <c r="E27" i="19"/>
  <c r="J27" i="19"/>
  <c r="E28" i="19"/>
  <c r="J28" i="19"/>
  <c r="E29" i="19"/>
  <c r="J29" i="19"/>
  <c r="E30" i="19"/>
  <c r="J30" i="19"/>
  <c r="E31" i="19"/>
  <c r="J31" i="19"/>
  <c r="E32" i="19"/>
  <c r="J32" i="19"/>
  <c r="E33" i="19"/>
  <c r="J33" i="19"/>
  <c r="E34" i="19"/>
  <c r="J34" i="19"/>
  <c r="E35" i="19"/>
  <c r="J35" i="19"/>
  <c r="E36" i="19"/>
  <c r="J36" i="19"/>
  <c r="E37" i="19"/>
  <c r="J37" i="19"/>
  <c r="E38" i="19"/>
  <c r="J38" i="19"/>
  <c r="J39" i="19"/>
  <c r="G39" i="19"/>
  <c r="E39" i="19"/>
  <c r="G2" i="18"/>
  <c r="B3" i="18"/>
  <c r="G3" i="18"/>
  <c r="B4" i="18"/>
  <c r="G4" i="18"/>
  <c r="B5" i="18"/>
  <c r="G5" i="18"/>
  <c r="B6" i="18"/>
  <c r="G6" i="18"/>
  <c r="B7" i="18"/>
  <c r="G7" i="18"/>
  <c r="B8" i="18"/>
  <c r="G8" i="18"/>
  <c r="B9" i="18"/>
  <c r="G9" i="18"/>
  <c r="B10" i="18"/>
  <c r="G10" i="18"/>
  <c r="B11" i="18"/>
  <c r="G11" i="18"/>
  <c r="B12" i="18"/>
  <c r="G12" i="18"/>
  <c r="B13" i="18"/>
  <c r="G13" i="18"/>
  <c r="B14" i="18"/>
  <c r="G14" i="18"/>
  <c r="B15" i="18"/>
  <c r="G15" i="18"/>
  <c r="B16" i="18"/>
  <c r="G16" i="18"/>
  <c r="B17" i="18"/>
  <c r="G17" i="18"/>
  <c r="B18" i="18"/>
  <c r="G18" i="18"/>
  <c r="B19" i="18"/>
  <c r="G19" i="18"/>
  <c r="B20" i="18"/>
  <c r="G20" i="18"/>
  <c r="B21" i="18"/>
  <c r="G21" i="18"/>
  <c r="B22" i="18"/>
  <c r="G22" i="18"/>
  <c r="B23" i="18"/>
  <c r="G23" i="18"/>
  <c r="B24" i="18"/>
  <c r="G24" i="18"/>
  <c r="B25" i="18"/>
  <c r="G25" i="18"/>
  <c r="B26" i="18"/>
  <c r="G26" i="18"/>
  <c r="B27" i="18"/>
  <c r="G27" i="18"/>
  <c r="B28" i="18"/>
  <c r="G28" i="18"/>
  <c r="B29" i="18"/>
  <c r="G29" i="18"/>
  <c r="B30" i="18"/>
  <c r="G30" i="18"/>
  <c r="B31" i="18"/>
  <c r="G31" i="18"/>
  <c r="B32" i="18"/>
  <c r="G32" i="18"/>
  <c r="B33" i="18"/>
  <c r="G33" i="18"/>
  <c r="B34" i="18"/>
  <c r="G34" i="18"/>
  <c r="B35" i="18"/>
  <c r="G35" i="18"/>
  <c r="B36" i="18"/>
  <c r="G36" i="18"/>
  <c r="B37" i="18"/>
  <c r="G37" i="18"/>
  <c r="B38" i="18"/>
  <c r="G38" i="18"/>
  <c r="G39" i="18"/>
  <c r="A3" i="18"/>
  <c r="A4" i="18"/>
  <c r="A5" i="18"/>
  <c r="A6" i="18"/>
  <c r="A7" i="18"/>
  <c r="A8" i="18"/>
  <c r="A9" i="18"/>
  <c r="A10" i="18"/>
  <c r="A11" i="18"/>
  <c r="A12" i="18"/>
  <c r="A13" i="18"/>
  <c r="A14" i="18"/>
  <c r="A15" i="18"/>
  <c r="A16" i="18"/>
  <c r="A17" i="18"/>
  <c r="A18" i="18"/>
  <c r="A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C2" i="18" a="1"/>
  <c r="C2" i="18"/>
  <c r="C3" i="18"/>
  <c r="C4" i="18"/>
  <c r="C5" i="18"/>
  <c r="C6" i="18"/>
  <c r="C7" i="18"/>
  <c r="C8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D39" i="18"/>
  <c r="E2" i="18"/>
  <c r="J2" i="18"/>
  <c r="E3" i="18"/>
  <c r="J3" i="18"/>
  <c r="E4" i="18"/>
  <c r="J4" i="18"/>
  <c r="E5" i="18"/>
  <c r="J5" i="18"/>
  <c r="E6" i="18"/>
  <c r="J6" i="18"/>
  <c r="E7" i="18"/>
  <c r="J7" i="18"/>
  <c r="E8" i="18"/>
  <c r="J8" i="18"/>
  <c r="E9" i="18"/>
  <c r="J9" i="18"/>
  <c r="E10" i="18"/>
  <c r="J10" i="18"/>
  <c r="E11" i="18"/>
  <c r="J11" i="18"/>
  <c r="E12" i="18"/>
  <c r="J12" i="18"/>
  <c r="E13" i="18"/>
  <c r="J13" i="18"/>
  <c r="E14" i="18"/>
  <c r="J14" i="18"/>
  <c r="E15" i="18"/>
  <c r="J15" i="18"/>
  <c r="E16" i="18"/>
  <c r="J16" i="18"/>
  <c r="E17" i="18"/>
  <c r="J17" i="18"/>
  <c r="E18" i="18"/>
  <c r="J18" i="18"/>
  <c r="E19" i="18"/>
  <c r="J19" i="18"/>
  <c r="E20" i="18"/>
  <c r="J20" i="18"/>
  <c r="E21" i="18"/>
  <c r="J21" i="18"/>
  <c r="E22" i="18"/>
  <c r="J22" i="18"/>
  <c r="E23" i="18"/>
  <c r="J23" i="18"/>
  <c r="E24" i="18"/>
  <c r="J24" i="18"/>
  <c r="E25" i="18"/>
  <c r="J25" i="18"/>
  <c r="E26" i="18"/>
  <c r="J26" i="18"/>
  <c r="E27" i="18"/>
  <c r="J27" i="18"/>
  <c r="E28" i="18"/>
  <c r="J28" i="18"/>
  <c r="E29" i="18"/>
  <c r="J29" i="18"/>
  <c r="E30" i="18"/>
  <c r="J30" i="18"/>
  <c r="E31" i="18"/>
  <c r="J31" i="18"/>
  <c r="E32" i="18"/>
  <c r="J32" i="18"/>
  <c r="E33" i="18"/>
  <c r="J33" i="18"/>
  <c r="E34" i="18"/>
  <c r="J34" i="18"/>
  <c r="E35" i="18"/>
  <c r="J35" i="18"/>
  <c r="E36" i="18"/>
  <c r="J36" i="18"/>
  <c r="E37" i="18"/>
  <c r="J37" i="18"/>
  <c r="E38" i="18"/>
  <c r="J38" i="18"/>
  <c r="J39" i="18"/>
  <c r="E39" i="18"/>
  <c r="B3" i="17"/>
  <c r="B4" i="17"/>
  <c r="B5" i="17"/>
  <c r="B6" i="17"/>
  <c r="B7" i="17"/>
  <c r="B8" i="17"/>
  <c r="B9" i="17"/>
  <c r="B10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G4" i="17"/>
  <c r="G3" i="17"/>
  <c r="G2" i="17"/>
  <c r="I2" i="17"/>
  <c r="A3" i="17"/>
  <c r="A4" i="17"/>
  <c r="A5" i="17"/>
  <c r="A6" i="17"/>
  <c r="A7" i="17"/>
  <c r="A8" i="17"/>
  <c r="A9" i="17"/>
  <c r="A10" i="17"/>
  <c r="A11" i="17"/>
  <c r="A12" i="17"/>
  <c r="A13" i="17"/>
  <c r="A14" i="17"/>
  <c r="A15" i="17"/>
  <c r="A16" i="17"/>
  <c r="A17" i="17"/>
  <c r="A18" i="17"/>
  <c r="A19" i="17"/>
  <c r="A20" i="17"/>
  <c r="A21" i="17"/>
  <c r="A22" i="17"/>
  <c r="A23" i="17"/>
  <c r="A24" i="17"/>
  <c r="A25" i="17"/>
  <c r="A26" i="17"/>
  <c r="A27" i="17"/>
  <c r="A28" i="17"/>
  <c r="A29" i="17"/>
  <c r="A30" i="17"/>
  <c r="A31" i="17"/>
  <c r="A32" i="17"/>
  <c r="A33" i="17"/>
  <c r="A34" i="17"/>
  <c r="A35" i="17"/>
  <c r="A36" i="17"/>
  <c r="A37" i="17"/>
  <c r="A38" i="17"/>
  <c r="C2" i="17" a="1"/>
  <c r="C2" i="17"/>
  <c r="D2" i="17"/>
  <c r="C3" i="17"/>
  <c r="D3" i="17"/>
  <c r="C4" i="17"/>
  <c r="D4" i="17"/>
  <c r="C5" i="17"/>
  <c r="D5" i="17"/>
  <c r="C6" i="17"/>
  <c r="D6" i="17"/>
  <c r="C7" i="17"/>
  <c r="D7" i="17"/>
  <c r="C8" i="17"/>
  <c r="D8" i="17"/>
  <c r="C9" i="17"/>
  <c r="D9" i="17"/>
  <c r="C10" i="17"/>
  <c r="D10" i="17"/>
  <c r="C11" i="17"/>
  <c r="D11" i="17"/>
  <c r="C12" i="17"/>
  <c r="D12" i="17"/>
  <c r="C13" i="17"/>
  <c r="D13" i="17"/>
  <c r="C14" i="17"/>
  <c r="D14" i="17"/>
  <c r="C15" i="17"/>
  <c r="D15" i="17"/>
  <c r="C16" i="17"/>
  <c r="D16" i="17"/>
  <c r="C17" i="17"/>
  <c r="D17" i="17"/>
  <c r="C18" i="17"/>
  <c r="D18" i="17"/>
  <c r="C19" i="17"/>
  <c r="D19" i="17"/>
  <c r="C20" i="17"/>
  <c r="D20" i="17"/>
  <c r="C21" i="17"/>
  <c r="D21" i="17"/>
  <c r="C22" i="17"/>
  <c r="D22" i="17"/>
  <c r="C23" i="17"/>
  <c r="D23" i="17"/>
  <c r="C24" i="17"/>
  <c r="D24" i="17"/>
  <c r="C25" i="17"/>
  <c r="D25" i="17"/>
  <c r="C26" i="17"/>
  <c r="D26" i="17"/>
  <c r="C27" i="17"/>
  <c r="D27" i="17"/>
  <c r="C28" i="17"/>
  <c r="D28" i="17"/>
  <c r="C29" i="17"/>
  <c r="D29" i="17"/>
  <c r="C30" i="17"/>
  <c r="D30" i="17"/>
  <c r="C31" i="17"/>
  <c r="D31" i="17"/>
  <c r="C32" i="17"/>
  <c r="D32" i="17"/>
  <c r="C33" i="17"/>
  <c r="D33" i="17"/>
  <c r="C34" i="17"/>
  <c r="D34" i="17"/>
  <c r="C35" i="17"/>
  <c r="D35" i="17"/>
  <c r="C36" i="17"/>
  <c r="D36" i="17"/>
  <c r="C37" i="17"/>
  <c r="D37" i="17"/>
  <c r="C38" i="17"/>
  <c r="D38" i="17"/>
  <c r="D39" i="17"/>
  <c r="E2" i="17"/>
  <c r="J2" i="17"/>
  <c r="E3" i="17"/>
  <c r="J3" i="17"/>
  <c r="E4" i="17"/>
  <c r="J4" i="17"/>
  <c r="E5" i="17"/>
  <c r="J5" i="17"/>
  <c r="E6" i="17"/>
  <c r="J6" i="17"/>
  <c r="E7" i="17"/>
  <c r="J7" i="17"/>
  <c r="E8" i="17"/>
  <c r="J8" i="17"/>
  <c r="E9" i="17"/>
  <c r="J9" i="17"/>
  <c r="E10" i="17"/>
  <c r="J10" i="17"/>
  <c r="E11" i="17"/>
  <c r="J11" i="17"/>
  <c r="E12" i="17"/>
  <c r="J12" i="17"/>
  <c r="E13" i="17"/>
  <c r="J13" i="17"/>
  <c r="E14" i="17"/>
  <c r="J14" i="17"/>
  <c r="E15" i="17"/>
  <c r="J15" i="17"/>
  <c r="E16" i="17"/>
  <c r="J16" i="17"/>
  <c r="E17" i="17"/>
  <c r="J17" i="17"/>
  <c r="E18" i="17"/>
  <c r="J18" i="17"/>
  <c r="E19" i="17"/>
  <c r="J19" i="17"/>
  <c r="E20" i="17"/>
  <c r="J20" i="17"/>
  <c r="E21" i="17"/>
  <c r="J21" i="17"/>
  <c r="E22" i="17"/>
  <c r="J22" i="17"/>
  <c r="E23" i="17"/>
  <c r="J23" i="17"/>
  <c r="E24" i="17"/>
  <c r="J24" i="17"/>
  <c r="E25" i="17"/>
  <c r="J25" i="17"/>
  <c r="E26" i="17"/>
  <c r="J26" i="17"/>
  <c r="E27" i="17"/>
  <c r="J27" i="17"/>
  <c r="E28" i="17"/>
  <c r="J28" i="17"/>
  <c r="E29" i="17"/>
  <c r="J29" i="17"/>
  <c r="E30" i="17"/>
  <c r="J30" i="17"/>
  <c r="E31" i="17"/>
  <c r="J31" i="17"/>
  <c r="E32" i="17"/>
  <c r="J32" i="17"/>
  <c r="E33" i="17"/>
  <c r="J33" i="17"/>
  <c r="E34" i="17"/>
  <c r="J34" i="17"/>
  <c r="E35" i="17"/>
  <c r="J35" i="17"/>
  <c r="E36" i="17"/>
  <c r="J36" i="17"/>
  <c r="E37" i="17"/>
  <c r="J37" i="17"/>
  <c r="E38" i="17"/>
  <c r="J38" i="17"/>
  <c r="J39" i="17"/>
  <c r="G39" i="17"/>
  <c r="E39" i="17"/>
  <c r="G2" i="16"/>
  <c r="B3" i="16"/>
  <c r="G3" i="16"/>
  <c r="B4" i="16"/>
  <c r="G4" i="16"/>
  <c r="B5" i="16"/>
  <c r="G5" i="16"/>
  <c r="B6" i="16"/>
  <c r="G6" i="16"/>
  <c r="B7" i="16"/>
  <c r="G7" i="16"/>
  <c r="B8" i="16"/>
  <c r="G8" i="16"/>
  <c r="B9" i="16"/>
  <c r="G9" i="16"/>
  <c r="B10" i="16"/>
  <c r="G10" i="16"/>
  <c r="B11" i="16"/>
  <c r="G11" i="16"/>
  <c r="B12" i="16"/>
  <c r="G12" i="16"/>
  <c r="B13" i="16"/>
  <c r="G13" i="16"/>
  <c r="B14" i="16"/>
  <c r="G14" i="16"/>
  <c r="B15" i="16"/>
  <c r="G15" i="16"/>
  <c r="B16" i="16"/>
  <c r="G16" i="16"/>
  <c r="B17" i="16"/>
  <c r="G17" i="16"/>
  <c r="B18" i="16"/>
  <c r="G18" i="16"/>
  <c r="B19" i="16"/>
  <c r="G19" i="16"/>
  <c r="B20" i="16"/>
  <c r="G20" i="16"/>
  <c r="B21" i="16"/>
  <c r="G21" i="16"/>
  <c r="B22" i="16"/>
  <c r="G22" i="16"/>
  <c r="B23" i="16"/>
  <c r="G23" i="16"/>
  <c r="B24" i="16"/>
  <c r="G24" i="16"/>
  <c r="B25" i="16"/>
  <c r="G25" i="16"/>
  <c r="B26" i="16"/>
  <c r="G26" i="16"/>
  <c r="B27" i="16"/>
  <c r="G27" i="16"/>
  <c r="B28" i="16"/>
  <c r="G28" i="16"/>
  <c r="B29" i="16"/>
  <c r="G29" i="16"/>
  <c r="B30" i="16"/>
  <c r="G30" i="16"/>
  <c r="B31" i="16"/>
  <c r="G31" i="16"/>
  <c r="B32" i="16"/>
  <c r="G32" i="16"/>
  <c r="B33" i="16"/>
  <c r="G33" i="16"/>
  <c r="B34" i="16"/>
  <c r="G34" i="16"/>
  <c r="B35" i="16"/>
  <c r="G35" i="16"/>
  <c r="B36" i="16"/>
  <c r="G36" i="16"/>
  <c r="B37" i="16"/>
  <c r="G37" i="16"/>
  <c r="B38" i="16"/>
  <c r="G38" i="16"/>
  <c r="G39" i="16"/>
  <c r="A3" i="16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C2" i="16" a="1"/>
  <c r="C2" i="16"/>
  <c r="D2" i="16"/>
  <c r="C3" i="16"/>
  <c r="D3" i="16"/>
  <c r="C4" i="16"/>
  <c r="D4" i="16"/>
  <c r="C5" i="16"/>
  <c r="D5" i="16"/>
  <c r="C6" i="16"/>
  <c r="D6" i="16"/>
  <c r="C7" i="16"/>
  <c r="D7" i="16"/>
  <c r="C8" i="16"/>
  <c r="D8" i="16"/>
  <c r="C9" i="16"/>
  <c r="D9" i="16"/>
  <c r="C10" i="16"/>
  <c r="D10" i="16"/>
  <c r="C11" i="16"/>
  <c r="D11" i="16"/>
  <c r="C12" i="16"/>
  <c r="D12" i="16"/>
  <c r="C13" i="16"/>
  <c r="D13" i="16"/>
  <c r="C14" i="16"/>
  <c r="D14" i="16"/>
  <c r="C15" i="16"/>
  <c r="D15" i="16"/>
  <c r="C16" i="16"/>
  <c r="D16" i="16"/>
  <c r="C17" i="16"/>
  <c r="D17" i="16"/>
  <c r="C18" i="16"/>
  <c r="D18" i="16"/>
  <c r="C19" i="16"/>
  <c r="D19" i="16"/>
  <c r="C20" i="16"/>
  <c r="D20" i="16"/>
  <c r="C21" i="16"/>
  <c r="D21" i="16"/>
  <c r="C22" i="16"/>
  <c r="D22" i="16"/>
  <c r="C23" i="16"/>
  <c r="D23" i="16"/>
  <c r="C24" i="16"/>
  <c r="D24" i="16"/>
  <c r="C25" i="16"/>
  <c r="D25" i="16"/>
  <c r="C26" i="16"/>
  <c r="D26" i="16"/>
  <c r="C27" i="16"/>
  <c r="D27" i="16"/>
  <c r="C28" i="16"/>
  <c r="D28" i="16"/>
  <c r="C29" i="16"/>
  <c r="D29" i="16"/>
  <c r="C30" i="16"/>
  <c r="D30" i="16"/>
  <c r="C31" i="16"/>
  <c r="D31" i="16"/>
  <c r="C32" i="16"/>
  <c r="D32" i="16"/>
  <c r="C33" i="16"/>
  <c r="D33" i="16"/>
  <c r="C34" i="16"/>
  <c r="D34" i="16"/>
  <c r="C35" i="16"/>
  <c r="D35" i="16"/>
  <c r="C36" i="16"/>
  <c r="D36" i="16"/>
  <c r="C37" i="16"/>
  <c r="D37" i="16"/>
  <c r="C38" i="16"/>
  <c r="D38" i="16"/>
  <c r="D39" i="16"/>
  <c r="E2" i="16"/>
  <c r="J2" i="16"/>
  <c r="E3" i="16"/>
  <c r="J3" i="16"/>
  <c r="E4" i="16"/>
  <c r="J4" i="16"/>
  <c r="E5" i="16"/>
  <c r="J5" i="16"/>
  <c r="E6" i="16"/>
  <c r="J6" i="16"/>
  <c r="E7" i="16"/>
  <c r="J7" i="16"/>
  <c r="E8" i="16"/>
  <c r="J8" i="16"/>
  <c r="E9" i="16"/>
  <c r="J9" i="16"/>
  <c r="E10" i="16"/>
  <c r="J10" i="16"/>
  <c r="E11" i="16"/>
  <c r="J11" i="16"/>
  <c r="E12" i="16"/>
  <c r="J12" i="16"/>
  <c r="E13" i="16"/>
  <c r="J13" i="16"/>
  <c r="E14" i="16"/>
  <c r="J14" i="16"/>
  <c r="E15" i="16"/>
  <c r="J15" i="16"/>
  <c r="E16" i="16"/>
  <c r="J16" i="16"/>
  <c r="E17" i="16"/>
  <c r="J17" i="16"/>
  <c r="E18" i="16"/>
  <c r="J18" i="16"/>
  <c r="E19" i="16"/>
  <c r="J19" i="16"/>
  <c r="E20" i="16"/>
  <c r="J20" i="16"/>
  <c r="E21" i="16"/>
  <c r="J21" i="16"/>
  <c r="E22" i="16"/>
  <c r="J22" i="16"/>
  <c r="E23" i="16"/>
  <c r="J23" i="16"/>
  <c r="E24" i="16"/>
  <c r="J24" i="16"/>
  <c r="E25" i="16"/>
  <c r="J25" i="16"/>
  <c r="E26" i="16"/>
  <c r="J26" i="16"/>
  <c r="E27" i="16"/>
  <c r="J27" i="16"/>
  <c r="E28" i="16"/>
  <c r="J28" i="16"/>
  <c r="E29" i="16"/>
  <c r="J29" i="16"/>
  <c r="E30" i="16"/>
  <c r="J30" i="16"/>
  <c r="E31" i="16"/>
  <c r="J31" i="16"/>
  <c r="E32" i="16"/>
  <c r="J32" i="16"/>
  <c r="E33" i="16"/>
  <c r="J33" i="16"/>
  <c r="E34" i="16"/>
  <c r="J34" i="16"/>
  <c r="E35" i="16"/>
  <c r="J35" i="16"/>
  <c r="E36" i="16"/>
  <c r="J36" i="16"/>
  <c r="E37" i="16"/>
  <c r="J37" i="16"/>
  <c r="E38" i="16"/>
  <c r="J38" i="16"/>
  <c r="J39" i="16"/>
  <c r="E39" i="16"/>
  <c r="AH15" i="14"/>
  <c r="A3" i="14"/>
  <c r="A4" i="14"/>
  <c r="A5" i="14"/>
  <c r="A6" i="14"/>
  <c r="A7" i="14"/>
  <c r="A8" i="14"/>
  <c r="A9" i="14"/>
  <c r="A10" i="14"/>
  <c r="A11" i="14"/>
  <c r="A12" i="14"/>
  <c r="A13" i="14"/>
  <c r="A14" i="14"/>
  <c r="A15" i="14"/>
  <c r="A16" i="14"/>
  <c r="A17" i="14"/>
  <c r="A18" i="14"/>
  <c r="A19" i="14"/>
  <c r="A20" i="14"/>
  <c r="A21" i="14"/>
  <c r="A22" i="14"/>
  <c r="A23" i="14"/>
  <c r="A24" i="14"/>
  <c r="A25" i="14"/>
  <c r="A26" i="14"/>
  <c r="A27" i="14"/>
  <c r="A28" i="14"/>
  <c r="A29" i="14"/>
  <c r="A30" i="14"/>
  <c r="A31" i="14"/>
  <c r="A32" i="14"/>
  <c r="A33" i="14"/>
  <c r="A34" i="14"/>
  <c r="A35" i="14"/>
  <c r="A36" i="14"/>
  <c r="A37" i="14"/>
  <c r="A38" i="14"/>
  <c r="A39" i="14"/>
  <c r="A40" i="14"/>
  <c r="A41" i="14"/>
  <c r="A42" i="14"/>
  <c r="A43" i="14"/>
  <c r="A44" i="14"/>
  <c r="A45" i="14"/>
  <c r="A46" i="14"/>
  <c r="A47" i="14"/>
  <c r="A48" i="14"/>
  <c r="A49" i="14"/>
  <c r="A50" i="14"/>
  <c r="A51" i="14"/>
  <c r="A52" i="14"/>
  <c r="A53" i="14"/>
  <c r="A54" i="14"/>
  <c r="A55" i="14"/>
  <c r="A56" i="14"/>
  <c r="A57" i="14"/>
  <c r="A58" i="14"/>
  <c r="A59" i="14"/>
  <c r="A60" i="14"/>
  <c r="A61" i="14"/>
  <c r="A62" i="14"/>
  <c r="A63" i="14"/>
  <c r="A64" i="14"/>
  <c r="A65" i="14"/>
  <c r="A66" i="14"/>
  <c r="A67" i="14"/>
  <c r="A68" i="14"/>
  <c r="A69" i="14"/>
  <c r="A70" i="14"/>
  <c r="A71" i="14"/>
  <c r="A72" i="14"/>
  <c r="A73" i="14"/>
  <c r="A74" i="14"/>
  <c r="A75" i="14"/>
  <c r="A76" i="14"/>
  <c r="A77" i="14"/>
  <c r="A78" i="14"/>
  <c r="A79" i="14"/>
  <c r="A80" i="14"/>
  <c r="A81" i="14"/>
  <c r="A82" i="14"/>
  <c r="A83" i="14"/>
  <c r="A84" i="14"/>
  <c r="A85" i="14"/>
  <c r="A86" i="14"/>
  <c r="A87" i="14"/>
  <c r="A88" i="14"/>
  <c r="A89" i="14"/>
  <c r="A90" i="14"/>
  <c r="A91" i="14"/>
  <c r="A92" i="14"/>
  <c r="A93" i="14"/>
  <c r="A94" i="14"/>
  <c r="A95" i="14"/>
  <c r="A96" i="14"/>
  <c r="A97" i="14"/>
  <c r="A98" i="14"/>
  <c r="A99" i="14"/>
  <c r="A100" i="14"/>
  <c r="A101" i="14"/>
  <c r="A102" i="14"/>
  <c r="A103" i="14"/>
  <c r="A104" i="14"/>
  <c r="A105" i="14"/>
  <c r="A106" i="14"/>
  <c r="A107" i="14"/>
  <c r="A108" i="14"/>
  <c r="A109" i="14"/>
  <c r="A110" i="14"/>
  <c r="A111" i="14"/>
  <c r="A112" i="14"/>
  <c r="A113" i="14"/>
  <c r="A114" i="14"/>
  <c r="A115" i="14"/>
  <c r="A116" i="14"/>
  <c r="A117" i="14"/>
  <c r="A118" i="14"/>
  <c r="A119" i="14"/>
  <c r="A120" i="14"/>
  <c r="A121" i="14"/>
  <c r="A122" i="14"/>
  <c r="A123" i="14"/>
  <c r="A124" i="14"/>
  <c r="A125" i="14"/>
  <c r="A126" i="14"/>
  <c r="A127" i="14"/>
  <c r="A128" i="14"/>
  <c r="A129" i="14"/>
  <c r="A130" i="14"/>
  <c r="A131" i="14"/>
  <c r="A132" i="14"/>
  <c r="A133" i="14"/>
  <c r="A134" i="14"/>
  <c r="A135" i="14"/>
  <c r="A136" i="14"/>
  <c r="A137" i="14"/>
  <c r="A138" i="14"/>
  <c r="A139" i="14"/>
  <c r="A140" i="14"/>
  <c r="A141" i="14"/>
  <c r="A142" i="14"/>
  <c r="A143" i="14"/>
  <c r="A144" i="14"/>
  <c r="A145" i="14"/>
  <c r="A146" i="14"/>
  <c r="A147" i="14"/>
  <c r="A148" i="14"/>
  <c r="A149" i="14"/>
  <c r="A150" i="14"/>
  <c r="A151" i="14"/>
  <c r="A152" i="14"/>
  <c r="A153" i="14"/>
  <c r="A154" i="14"/>
  <c r="A155" i="14"/>
  <c r="A156" i="14"/>
  <c r="A157" i="14"/>
  <c r="A158" i="14"/>
  <c r="A159" i="14"/>
  <c r="A160" i="14"/>
  <c r="A161" i="14"/>
  <c r="A162" i="14"/>
  <c r="A163" i="14"/>
  <c r="A164" i="14"/>
  <c r="A165" i="14"/>
  <c r="A166" i="14"/>
  <c r="A167" i="14"/>
  <c r="A168" i="14"/>
  <c r="A169" i="14"/>
  <c r="A170" i="14"/>
  <c r="A171" i="14"/>
  <c r="A172" i="14"/>
  <c r="A173" i="14"/>
  <c r="A174" i="14"/>
  <c r="A175" i="14"/>
  <c r="A176" i="14"/>
  <c r="A177" i="14"/>
  <c r="A178" i="14"/>
  <c r="A179" i="14"/>
  <c r="A180" i="14"/>
  <c r="A181" i="14"/>
  <c r="A182" i="14"/>
  <c r="A183" i="14"/>
  <c r="A184" i="14"/>
  <c r="A185" i="14"/>
  <c r="A186" i="14"/>
  <c r="A187" i="14"/>
  <c r="A188" i="14"/>
  <c r="A189" i="14"/>
  <c r="A190" i="14"/>
  <c r="A191" i="14"/>
  <c r="A192" i="14"/>
  <c r="A193" i="14"/>
  <c r="A194" i="14"/>
  <c r="A195" i="14"/>
  <c r="A196" i="14"/>
  <c r="A197" i="14"/>
  <c r="A198" i="14"/>
  <c r="A199" i="14"/>
  <c r="A200" i="14"/>
  <c r="A201" i="14"/>
  <c r="A202" i="14"/>
  <c r="A203" i="14"/>
  <c r="A204" i="14"/>
  <c r="A205" i="14"/>
  <c r="A206" i="14"/>
  <c r="A207" i="14"/>
  <c r="A208" i="14"/>
  <c r="A209" i="14"/>
  <c r="A210" i="14"/>
  <c r="A211" i="14"/>
  <c r="A212" i="14"/>
  <c r="A213" i="14"/>
  <c r="A214" i="14"/>
  <c r="A215" i="14"/>
  <c r="A216" i="14"/>
  <c r="A217" i="14"/>
  <c r="A218" i="14"/>
  <c r="A219" i="14"/>
  <c r="A220" i="14"/>
  <c r="A221" i="14"/>
  <c r="A222" i="14"/>
  <c r="A223" i="14"/>
  <c r="A224" i="14"/>
  <c r="A225" i="14"/>
  <c r="A226" i="14"/>
  <c r="A227" i="14"/>
  <c r="A228" i="14"/>
  <c r="A229" i="14"/>
  <c r="A230" i="14"/>
  <c r="A231" i="14"/>
  <c r="A232" i="14"/>
  <c r="A233" i="14"/>
  <c r="A234" i="14"/>
  <c r="A235" i="14"/>
  <c r="A236" i="14"/>
  <c r="A237" i="14"/>
  <c r="A238" i="14"/>
  <c r="A239" i="14"/>
  <c r="A240" i="14"/>
  <c r="A241" i="14"/>
  <c r="A242" i="14"/>
  <c r="A243" i="14"/>
  <c r="A244" i="14"/>
  <c r="A245" i="14"/>
  <c r="A246" i="14"/>
  <c r="A247" i="14"/>
  <c r="A248" i="14"/>
  <c r="A249" i="14"/>
  <c r="A250" i="14"/>
  <c r="A251" i="14"/>
  <c r="A252" i="14"/>
  <c r="A253" i="14"/>
  <c r="A254" i="14"/>
  <c r="A255" i="14"/>
  <c r="A256" i="14"/>
  <c r="A257" i="14"/>
  <c r="A258" i="14"/>
  <c r="A259" i="14"/>
  <c r="A260" i="14"/>
  <c r="A261" i="14"/>
  <c r="A262" i="14"/>
  <c r="A263" i="14"/>
  <c r="A264" i="14"/>
  <c r="A265" i="14"/>
  <c r="A266" i="14"/>
  <c r="A267" i="14"/>
  <c r="A268" i="14"/>
  <c r="A269" i="14"/>
  <c r="A270" i="14"/>
  <c r="A271" i="14"/>
  <c r="A272" i="14"/>
  <c r="A273" i="14"/>
  <c r="A274" i="14"/>
  <c r="A275" i="14"/>
  <c r="A276" i="14"/>
  <c r="A277" i="14"/>
  <c r="A278" i="14"/>
  <c r="A279" i="14"/>
  <c r="A280" i="14"/>
  <c r="A281" i="14"/>
  <c r="A282" i="14"/>
  <c r="A283" i="14"/>
  <c r="A284" i="14"/>
  <c r="A285" i="14"/>
  <c r="A286" i="14"/>
  <c r="A287" i="14"/>
  <c r="A288" i="14"/>
  <c r="A289" i="14"/>
  <c r="A290" i="14"/>
  <c r="A291" i="14"/>
  <c r="A292" i="14"/>
  <c r="A293" i="14"/>
  <c r="A294" i="14"/>
  <c r="A295" i="14"/>
  <c r="A296" i="14"/>
  <c r="A297" i="14"/>
  <c r="A298" i="14"/>
  <c r="A299" i="14"/>
  <c r="A300" i="14"/>
  <c r="A301" i="14"/>
  <c r="A302" i="14"/>
  <c r="A303" i="14"/>
  <c r="A304" i="14"/>
  <c r="A305" i="14"/>
  <c r="A306" i="14"/>
  <c r="A307" i="14"/>
  <c r="A308" i="14"/>
  <c r="A309" i="14"/>
  <c r="A310" i="14"/>
  <c r="A311" i="14"/>
  <c r="A312" i="14"/>
  <c r="A313" i="14"/>
  <c r="A314" i="14"/>
  <c r="A315" i="14"/>
  <c r="A316" i="14"/>
  <c r="A317" i="14"/>
  <c r="A318" i="14"/>
  <c r="A319" i="14"/>
  <c r="A320" i="14"/>
  <c r="A321" i="14"/>
  <c r="A322" i="14"/>
  <c r="A323" i="14"/>
  <c r="A324" i="14"/>
  <c r="A325" i="14"/>
  <c r="A326" i="14"/>
  <c r="A327" i="14"/>
  <c r="A328" i="14"/>
  <c r="A329" i="14"/>
  <c r="A330" i="14"/>
  <c r="A331" i="14"/>
  <c r="A332" i="14"/>
  <c r="A333" i="14"/>
  <c r="A334" i="14"/>
  <c r="A335" i="14"/>
  <c r="A336" i="14"/>
  <c r="A337" i="14"/>
  <c r="A338" i="14"/>
  <c r="A339" i="14"/>
  <c r="A340" i="14"/>
  <c r="A341" i="14"/>
  <c r="A342" i="14"/>
  <c r="A343" i="14"/>
  <c r="A344" i="14"/>
  <c r="A345" i="14"/>
  <c r="A346" i="14"/>
  <c r="A347" i="14"/>
  <c r="A348" i="14"/>
  <c r="A349" i="14"/>
  <c r="A350" i="14"/>
  <c r="A351" i="14"/>
  <c r="A352" i="14"/>
  <c r="A353" i="14"/>
  <c r="A354" i="14"/>
  <c r="A355" i="14"/>
  <c r="A356" i="14"/>
  <c r="A357" i="14"/>
  <c r="A358" i="14"/>
  <c r="A359" i="14"/>
  <c r="A360" i="14"/>
  <c r="A361" i="14"/>
  <c r="A362" i="14"/>
  <c r="A363" i="14"/>
  <c r="A364" i="14"/>
  <c r="A365" i="14"/>
  <c r="A366" i="14"/>
  <c r="A367" i="14"/>
  <c r="AH14" i="14"/>
  <c r="AH13" i="14"/>
  <c r="C20" i="13"/>
  <c r="D2" i="13"/>
  <c r="G2" i="13"/>
  <c r="F2" i="13"/>
  <c r="H2" i="13"/>
  <c r="I2" i="13"/>
  <c r="P2" i="13"/>
  <c r="D3" i="13"/>
  <c r="G3" i="13"/>
  <c r="F3" i="13"/>
  <c r="H3" i="13"/>
  <c r="I3" i="13"/>
  <c r="P3" i="13"/>
  <c r="D4" i="13"/>
  <c r="G4" i="13"/>
  <c r="F4" i="13"/>
  <c r="H4" i="13"/>
  <c r="I4" i="13"/>
  <c r="P4" i="13"/>
  <c r="D5" i="13"/>
  <c r="G5" i="13"/>
  <c r="F5" i="13"/>
  <c r="H5" i="13"/>
  <c r="I5" i="13"/>
  <c r="P5" i="13"/>
  <c r="D6" i="13"/>
  <c r="G6" i="13"/>
  <c r="F6" i="13"/>
  <c r="H6" i="13"/>
  <c r="I6" i="13"/>
  <c r="P6" i="13"/>
  <c r="D7" i="13"/>
  <c r="G7" i="13"/>
  <c r="F7" i="13"/>
  <c r="H7" i="13"/>
  <c r="I7" i="13"/>
  <c r="P7" i="13"/>
  <c r="D8" i="13"/>
  <c r="G8" i="13"/>
  <c r="F8" i="13"/>
  <c r="H8" i="13"/>
  <c r="I8" i="13"/>
  <c r="P8" i="13"/>
  <c r="D9" i="13"/>
  <c r="G9" i="13"/>
  <c r="F9" i="13"/>
  <c r="H9" i="13"/>
  <c r="I9" i="13"/>
  <c r="P9" i="13"/>
  <c r="D10" i="13"/>
  <c r="G10" i="13"/>
  <c r="F10" i="13"/>
  <c r="H10" i="13"/>
  <c r="I10" i="13"/>
  <c r="P10" i="13"/>
  <c r="D11" i="13"/>
  <c r="G11" i="13"/>
  <c r="F11" i="13"/>
  <c r="H11" i="13"/>
  <c r="I11" i="13"/>
  <c r="P11" i="13"/>
  <c r="D12" i="13"/>
  <c r="G12" i="13"/>
  <c r="F12" i="13"/>
  <c r="H12" i="13"/>
  <c r="I12" i="13"/>
  <c r="P12" i="13"/>
  <c r="D13" i="13"/>
  <c r="G13" i="13"/>
  <c r="F13" i="13"/>
  <c r="H13" i="13"/>
  <c r="I13" i="13"/>
  <c r="P13" i="13"/>
  <c r="D14" i="13"/>
  <c r="G14" i="13"/>
  <c r="F14" i="13"/>
  <c r="H14" i="13"/>
  <c r="I14" i="13"/>
  <c r="P14" i="13"/>
  <c r="D15" i="13"/>
  <c r="G15" i="13"/>
  <c r="F15" i="13"/>
  <c r="H15" i="13"/>
  <c r="I15" i="13"/>
  <c r="P15" i="13"/>
  <c r="D16" i="13"/>
  <c r="G16" i="13"/>
  <c r="F16" i="13"/>
  <c r="H16" i="13"/>
  <c r="I16" i="13"/>
  <c r="P16" i="13"/>
  <c r="D17" i="13"/>
  <c r="G17" i="13"/>
  <c r="F17" i="13"/>
  <c r="H17" i="13"/>
  <c r="I17" i="13"/>
  <c r="P17" i="13"/>
  <c r="D18" i="13"/>
  <c r="G18" i="13"/>
  <c r="F18" i="13"/>
  <c r="H18" i="13"/>
  <c r="I18" i="13"/>
  <c r="P18" i="13"/>
  <c r="D19" i="13"/>
  <c r="G19" i="13"/>
  <c r="F19" i="13"/>
  <c r="H19" i="13"/>
  <c r="I19" i="13"/>
  <c r="P19" i="13"/>
  <c r="P20" i="13"/>
  <c r="I20" i="13"/>
  <c r="L2" i="13"/>
  <c r="M2" i="13"/>
  <c r="L3" i="13"/>
  <c r="M3" i="13"/>
  <c r="L4" i="13"/>
  <c r="M4" i="13"/>
  <c r="L5" i="13"/>
  <c r="M5" i="13"/>
  <c r="L6" i="13"/>
  <c r="M6" i="13"/>
  <c r="L7" i="13"/>
  <c r="M7" i="13"/>
  <c r="L8" i="13"/>
  <c r="M8" i="13"/>
  <c r="L9" i="13"/>
  <c r="M9" i="13"/>
  <c r="L10" i="13"/>
  <c r="M10" i="13"/>
  <c r="L11" i="13"/>
  <c r="M11" i="13"/>
  <c r="L12" i="13"/>
  <c r="M12" i="13"/>
  <c r="L13" i="13"/>
  <c r="M13" i="13"/>
  <c r="L14" i="13"/>
  <c r="M14" i="13"/>
  <c r="L15" i="13"/>
  <c r="M15" i="13"/>
  <c r="L16" i="13"/>
  <c r="M16" i="13"/>
  <c r="L17" i="13"/>
  <c r="M17" i="13"/>
  <c r="L18" i="13"/>
  <c r="M18" i="13"/>
  <c r="L19" i="13"/>
  <c r="M19" i="13"/>
  <c r="G3" i="10"/>
  <c r="B3" i="10"/>
  <c r="B4" i="10"/>
  <c r="B5" i="10"/>
  <c r="B6" i="10"/>
  <c r="B7" i="10"/>
  <c r="B8" i="10"/>
  <c r="B9" i="10"/>
  <c r="B10" i="10"/>
  <c r="B11" i="10"/>
  <c r="B12" i="10"/>
  <c r="B13" i="10"/>
  <c r="S3" i="10"/>
  <c r="G4" i="10"/>
  <c r="S4" i="10"/>
  <c r="G5" i="10"/>
  <c r="S5" i="10"/>
  <c r="G6" i="10"/>
  <c r="S6" i="10"/>
  <c r="G7" i="10"/>
  <c r="S7" i="10"/>
  <c r="G8" i="10"/>
  <c r="S8" i="10"/>
  <c r="G9" i="10"/>
  <c r="S9" i="10"/>
  <c r="G10" i="10"/>
  <c r="S10" i="10"/>
  <c r="G11" i="10"/>
  <c r="S11" i="10"/>
  <c r="G12" i="10"/>
  <c r="S12" i="10"/>
  <c r="G13" i="10"/>
  <c r="S13" i="10"/>
  <c r="G14" i="10"/>
  <c r="S14" i="10"/>
  <c r="G15" i="10"/>
  <c r="S15" i="10"/>
  <c r="G16" i="10"/>
  <c r="S16" i="10"/>
  <c r="G17" i="10"/>
  <c r="S17" i="10"/>
  <c r="G18" i="10"/>
  <c r="S18" i="10"/>
  <c r="G19" i="10"/>
  <c r="S19" i="10"/>
  <c r="G20" i="10"/>
  <c r="S20" i="10"/>
  <c r="G21" i="10"/>
  <c r="S21" i="10"/>
  <c r="G22" i="10"/>
  <c r="S22" i="10"/>
  <c r="G23" i="10"/>
  <c r="S23" i="10"/>
  <c r="G24" i="10"/>
  <c r="S24" i="10"/>
  <c r="G25" i="10"/>
  <c r="S25" i="10"/>
  <c r="G26" i="10"/>
  <c r="S26" i="10"/>
  <c r="G27" i="10"/>
  <c r="S27" i="10"/>
  <c r="G28" i="10"/>
  <c r="S28" i="10"/>
  <c r="G29" i="10"/>
  <c r="S29" i="10"/>
  <c r="G30" i="10"/>
  <c r="S30" i="10"/>
  <c r="G31" i="10"/>
  <c r="S31" i="10"/>
  <c r="G32" i="10"/>
  <c r="S32" i="10"/>
  <c r="G33" i="10"/>
  <c r="S33" i="10"/>
  <c r="G34" i="10"/>
  <c r="S34" i="10"/>
  <c r="G35" i="10"/>
  <c r="S35" i="10"/>
  <c r="G36" i="10"/>
  <c r="S36" i="10"/>
  <c r="G37" i="10"/>
  <c r="S37" i="10"/>
  <c r="G38" i="10"/>
  <c r="S38" i="10"/>
  <c r="G39" i="10"/>
  <c r="S39" i="10"/>
  <c r="G40" i="10"/>
  <c r="S40" i="10"/>
  <c r="G41" i="10"/>
  <c r="S41" i="10"/>
  <c r="G42" i="10"/>
  <c r="S42" i="10"/>
  <c r="G43" i="10"/>
  <c r="S43" i="10"/>
  <c r="G44" i="10"/>
  <c r="S44" i="10"/>
  <c r="G45" i="10"/>
  <c r="S45" i="10"/>
  <c r="G46" i="10"/>
  <c r="S46" i="10"/>
  <c r="G47" i="10"/>
  <c r="S47" i="10"/>
  <c r="G48" i="10"/>
  <c r="S48" i="10"/>
  <c r="G49" i="10"/>
  <c r="S49" i="10"/>
  <c r="G50" i="10"/>
  <c r="S50" i="10"/>
  <c r="G51" i="10"/>
  <c r="S51" i="10"/>
  <c r="G52" i="10"/>
  <c r="S52" i="10"/>
  <c r="G53" i="10"/>
  <c r="S53" i="10"/>
  <c r="G54" i="10"/>
  <c r="S54" i="10"/>
  <c r="G55" i="10"/>
  <c r="S55" i="10"/>
  <c r="G56" i="10"/>
  <c r="S56" i="10"/>
  <c r="G57" i="10"/>
  <c r="S57" i="10"/>
  <c r="G58" i="10"/>
  <c r="S58" i="10"/>
  <c r="G59" i="10"/>
  <c r="S59" i="10"/>
  <c r="G60" i="10"/>
  <c r="S60" i="10"/>
  <c r="G61" i="10"/>
  <c r="S61" i="10"/>
  <c r="G62" i="10"/>
  <c r="S62" i="10"/>
  <c r="G63" i="10"/>
  <c r="S63" i="10"/>
  <c r="G64" i="10"/>
  <c r="S64" i="10"/>
  <c r="G65" i="10"/>
  <c r="S65" i="10"/>
  <c r="G66" i="10"/>
  <c r="S66" i="10"/>
  <c r="G67" i="10"/>
  <c r="S67" i="10"/>
  <c r="G68" i="10"/>
  <c r="S68" i="10"/>
  <c r="G69" i="10"/>
  <c r="S69" i="10"/>
  <c r="G70" i="10"/>
  <c r="S70" i="10"/>
  <c r="G71" i="10"/>
  <c r="S71" i="10"/>
  <c r="G72" i="10"/>
  <c r="S72" i="10"/>
  <c r="G73" i="10"/>
  <c r="S73" i="10"/>
  <c r="G74" i="10"/>
  <c r="S74" i="10"/>
  <c r="G75" i="10"/>
  <c r="S75" i="10"/>
  <c r="G76" i="10"/>
  <c r="S76" i="10"/>
  <c r="G77" i="10"/>
  <c r="S77" i="10"/>
  <c r="G78" i="10"/>
  <c r="S78" i="10"/>
  <c r="G79" i="10"/>
  <c r="S79" i="10"/>
  <c r="G80" i="10"/>
  <c r="S80" i="10"/>
  <c r="G81" i="10"/>
  <c r="S81" i="10"/>
  <c r="G82" i="10"/>
  <c r="S82" i="10"/>
  <c r="G83" i="10"/>
  <c r="S83" i="10"/>
  <c r="G84" i="10"/>
  <c r="S84" i="10"/>
  <c r="G85" i="10"/>
  <c r="S85" i="10"/>
  <c r="G86" i="10"/>
  <c r="S86" i="10"/>
  <c r="G87" i="10"/>
  <c r="S87" i="10"/>
  <c r="G88" i="10"/>
  <c r="S88" i="10"/>
  <c r="G89" i="10"/>
  <c r="S89" i="10"/>
  <c r="G90" i="10"/>
  <c r="S90" i="10"/>
  <c r="G91" i="10"/>
  <c r="S91" i="10"/>
  <c r="G92" i="10"/>
  <c r="S92" i="10"/>
  <c r="G93" i="10"/>
  <c r="S93" i="10"/>
  <c r="G94" i="10"/>
  <c r="S94" i="10"/>
  <c r="G95" i="10"/>
  <c r="S95" i="10"/>
  <c r="G96" i="10"/>
  <c r="S96" i="10"/>
  <c r="G97" i="10"/>
  <c r="S97" i="10"/>
  <c r="G98" i="10"/>
  <c r="S98" i="10"/>
  <c r="G99" i="10"/>
  <c r="S99" i="10"/>
  <c r="G100" i="10"/>
  <c r="S100" i="10"/>
  <c r="G101" i="10"/>
  <c r="S101" i="10"/>
  <c r="G102" i="10"/>
  <c r="S102" i="10"/>
  <c r="G103" i="10"/>
  <c r="S103" i="10"/>
  <c r="G104" i="10"/>
  <c r="S104" i="10"/>
  <c r="G105" i="10"/>
  <c r="S105" i="10"/>
  <c r="G106" i="10"/>
  <c r="S106" i="10"/>
  <c r="G107" i="10"/>
  <c r="S107" i="10"/>
  <c r="G108" i="10"/>
  <c r="S108" i="10"/>
  <c r="G109" i="10"/>
  <c r="S109" i="10"/>
  <c r="G110" i="10"/>
  <c r="S110" i="10"/>
  <c r="G111" i="10"/>
  <c r="S111" i="10"/>
  <c r="G112" i="10"/>
  <c r="S112" i="10"/>
  <c r="G113" i="10"/>
  <c r="S113" i="10"/>
  <c r="G114" i="10"/>
  <c r="S114" i="10"/>
  <c r="G115" i="10"/>
  <c r="S115" i="10"/>
  <c r="G116" i="10"/>
  <c r="S116" i="10"/>
  <c r="G117" i="10"/>
  <c r="S117" i="10"/>
  <c r="G118" i="10"/>
  <c r="S118" i="10"/>
  <c r="G119" i="10"/>
  <c r="S119" i="10"/>
  <c r="G120" i="10"/>
  <c r="S120" i="10"/>
  <c r="G121" i="10"/>
  <c r="S121" i="10"/>
  <c r="G122" i="10"/>
  <c r="S122" i="10"/>
  <c r="G123" i="10"/>
  <c r="S123" i="10"/>
  <c r="G124" i="10"/>
  <c r="S124" i="10"/>
  <c r="G125" i="10"/>
  <c r="S125" i="10"/>
  <c r="G126" i="10"/>
  <c r="S126" i="10"/>
  <c r="G127" i="10"/>
  <c r="S127" i="10"/>
  <c r="G128" i="10"/>
  <c r="S128" i="10"/>
  <c r="G129" i="10"/>
  <c r="S129" i="10"/>
  <c r="G130" i="10"/>
  <c r="S130" i="10"/>
  <c r="G131" i="10"/>
  <c r="S131" i="10"/>
  <c r="G132" i="10"/>
  <c r="S132" i="10"/>
  <c r="G133" i="10"/>
  <c r="S133" i="10"/>
  <c r="G134" i="10"/>
  <c r="S134" i="10"/>
  <c r="G135" i="10"/>
  <c r="S135" i="10"/>
  <c r="G136" i="10"/>
  <c r="S136" i="10"/>
  <c r="G137" i="10"/>
  <c r="S137" i="10"/>
  <c r="G138" i="10"/>
  <c r="S138" i="10"/>
  <c r="G139" i="10"/>
  <c r="S139" i="10"/>
  <c r="G140" i="10"/>
  <c r="S140" i="10"/>
  <c r="G141" i="10"/>
  <c r="S141" i="10"/>
  <c r="G142" i="10"/>
  <c r="S142" i="10"/>
  <c r="G143" i="10"/>
  <c r="S143" i="10"/>
  <c r="G144" i="10"/>
  <c r="S144" i="10"/>
  <c r="G145" i="10"/>
  <c r="S145" i="10"/>
  <c r="G146" i="10"/>
  <c r="S146" i="10"/>
  <c r="G147" i="10"/>
  <c r="S147" i="10"/>
  <c r="G148" i="10"/>
  <c r="S148" i="10"/>
  <c r="G149" i="10"/>
  <c r="S149" i="10"/>
  <c r="G150" i="10"/>
  <c r="S150" i="10"/>
  <c r="G151" i="10"/>
  <c r="S151" i="10"/>
  <c r="G152" i="10"/>
  <c r="S152" i="10"/>
  <c r="G153" i="10"/>
  <c r="S153" i="10"/>
  <c r="G154" i="10"/>
  <c r="S154" i="10"/>
  <c r="G155" i="10"/>
  <c r="S155" i="10"/>
  <c r="G156" i="10"/>
  <c r="S156" i="10"/>
  <c r="G157" i="10"/>
  <c r="S157" i="10"/>
  <c r="G158" i="10"/>
  <c r="S158" i="10"/>
  <c r="G159" i="10"/>
  <c r="S159" i="10"/>
  <c r="G160" i="10"/>
  <c r="S160" i="10"/>
  <c r="G161" i="10"/>
  <c r="S161" i="10"/>
  <c r="G162" i="10"/>
  <c r="S162" i="10"/>
  <c r="G163" i="10"/>
  <c r="S163" i="10"/>
  <c r="G164" i="10"/>
  <c r="S164" i="10"/>
  <c r="G165" i="10"/>
  <c r="S165" i="10"/>
  <c r="G166" i="10"/>
  <c r="S166" i="10"/>
  <c r="G167" i="10"/>
  <c r="S167" i="10"/>
  <c r="G168" i="10"/>
  <c r="S168" i="10"/>
  <c r="G169" i="10"/>
  <c r="S169" i="10"/>
  <c r="G170" i="10"/>
  <c r="S170" i="10"/>
  <c r="G171" i="10"/>
  <c r="S171" i="10"/>
  <c r="G172" i="10"/>
  <c r="S172" i="10"/>
  <c r="G173" i="10"/>
  <c r="S173" i="10"/>
  <c r="G174" i="10"/>
  <c r="S174" i="10"/>
  <c r="G175" i="10"/>
  <c r="S175" i="10"/>
  <c r="G176" i="10"/>
  <c r="S176" i="10"/>
  <c r="G177" i="10"/>
  <c r="S177" i="10"/>
  <c r="G178" i="10"/>
  <c r="S178" i="10"/>
  <c r="G179" i="10"/>
  <c r="S179" i="10"/>
  <c r="G180" i="10"/>
  <c r="S180" i="10"/>
  <c r="G181" i="10"/>
  <c r="S181" i="10"/>
  <c r="G182" i="10"/>
  <c r="S182" i="10"/>
  <c r="G183" i="10"/>
  <c r="S183" i="10"/>
  <c r="G184" i="10"/>
  <c r="S184" i="10"/>
  <c r="G185" i="10"/>
  <c r="S185" i="10"/>
  <c r="G186" i="10"/>
  <c r="S186" i="10"/>
  <c r="G187" i="10"/>
  <c r="S187" i="10"/>
  <c r="G188" i="10"/>
  <c r="S188" i="10"/>
  <c r="G189" i="10"/>
  <c r="S189" i="10"/>
  <c r="G190" i="10"/>
  <c r="S190" i="10"/>
  <c r="G191" i="10"/>
  <c r="S191" i="10"/>
  <c r="G192" i="10"/>
  <c r="S192" i="10"/>
  <c r="G193" i="10"/>
  <c r="S193" i="10"/>
  <c r="G194" i="10"/>
  <c r="S194" i="10"/>
  <c r="G195" i="10"/>
  <c r="S195" i="10"/>
  <c r="G196" i="10"/>
  <c r="S196" i="10"/>
  <c r="G197" i="10"/>
  <c r="S197" i="10"/>
  <c r="G198" i="10"/>
  <c r="S198" i="10"/>
  <c r="G199" i="10"/>
  <c r="S199" i="10"/>
  <c r="G200" i="10"/>
  <c r="S200" i="10"/>
  <c r="G201" i="10"/>
  <c r="S201" i="10"/>
  <c r="G202" i="10"/>
  <c r="S202" i="10"/>
  <c r="G203" i="10"/>
  <c r="S203" i="10"/>
  <c r="G204" i="10"/>
  <c r="S204" i="10"/>
  <c r="G205" i="10"/>
  <c r="S205" i="10"/>
  <c r="G206" i="10"/>
  <c r="S206" i="10"/>
  <c r="G207" i="10"/>
  <c r="S207" i="10"/>
  <c r="G208" i="10"/>
  <c r="S208" i="10"/>
  <c r="G209" i="10"/>
  <c r="S209" i="10"/>
  <c r="G210" i="10"/>
  <c r="S210" i="10"/>
  <c r="G211" i="10"/>
  <c r="S211" i="10"/>
  <c r="G212" i="10"/>
  <c r="S212" i="10"/>
  <c r="G213" i="10"/>
  <c r="S213" i="10"/>
  <c r="G214" i="10"/>
  <c r="S214" i="10"/>
  <c r="G215" i="10"/>
  <c r="S215" i="10"/>
  <c r="G216" i="10"/>
  <c r="S216" i="10"/>
  <c r="G217" i="10"/>
  <c r="S217" i="10"/>
  <c r="G218" i="10"/>
  <c r="S218" i="10"/>
  <c r="G219" i="10"/>
  <c r="S219" i="10"/>
  <c r="G220" i="10"/>
  <c r="S220" i="10"/>
  <c r="G221" i="10"/>
  <c r="S221" i="10"/>
  <c r="G222" i="10"/>
  <c r="S222" i="10"/>
  <c r="G223" i="10"/>
  <c r="S223" i="10"/>
  <c r="G224" i="10"/>
  <c r="S224" i="10"/>
  <c r="G225" i="10"/>
  <c r="S225" i="10"/>
  <c r="G226" i="10"/>
  <c r="S226" i="10"/>
  <c r="G227" i="10"/>
  <c r="S227" i="10"/>
  <c r="G228" i="10"/>
  <c r="S228" i="10"/>
  <c r="G229" i="10"/>
  <c r="S229" i="10"/>
  <c r="G230" i="10"/>
  <c r="S230" i="10"/>
  <c r="G231" i="10"/>
  <c r="S231" i="10"/>
  <c r="G232" i="10"/>
  <c r="S232" i="10"/>
  <c r="G233" i="10"/>
  <c r="S233" i="10"/>
  <c r="G234" i="10"/>
  <c r="S234" i="10"/>
  <c r="G235" i="10"/>
  <c r="S235" i="10"/>
  <c r="G236" i="10"/>
  <c r="S236" i="10"/>
  <c r="G237" i="10"/>
  <c r="S237" i="10"/>
  <c r="G238" i="10"/>
  <c r="S238" i="10"/>
  <c r="G239" i="10"/>
  <c r="S239" i="10"/>
  <c r="G240" i="10"/>
  <c r="S240" i="10"/>
  <c r="G241" i="10"/>
  <c r="S241" i="10"/>
  <c r="G242" i="10"/>
  <c r="S242" i="10"/>
  <c r="G243" i="10"/>
  <c r="S243" i="10"/>
  <c r="G244" i="10"/>
  <c r="S244" i="10"/>
  <c r="G245" i="10"/>
  <c r="S245" i="10"/>
  <c r="G246" i="10"/>
  <c r="S246" i="10"/>
  <c r="G247" i="10"/>
  <c r="S247" i="10"/>
  <c r="G248" i="10"/>
  <c r="S248" i="10"/>
  <c r="G249" i="10"/>
  <c r="S249" i="10"/>
  <c r="G250" i="10"/>
  <c r="S250" i="10"/>
  <c r="G251" i="10"/>
  <c r="S251" i="10"/>
  <c r="G252" i="10"/>
  <c r="S252" i="10"/>
  <c r="G253" i="10"/>
  <c r="S253" i="10"/>
  <c r="G254" i="10"/>
  <c r="S254" i="10"/>
  <c r="G255" i="10"/>
  <c r="S255" i="10"/>
  <c r="G256" i="10"/>
  <c r="S256" i="10"/>
  <c r="G257" i="10"/>
  <c r="S257" i="10"/>
  <c r="G258" i="10"/>
  <c r="S258" i="10"/>
  <c r="G259" i="10"/>
  <c r="S259" i="10"/>
  <c r="G260" i="10"/>
  <c r="S260" i="10"/>
  <c r="G261" i="10"/>
  <c r="S261" i="10"/>
  <c r="G262" i="10"/>
  <c r="S262" i="10"/>
  <c r="G263" i="10"/>
  <c r="S263" i="10"/>
  <c r="G264" i="10"/>
  <c r="S264" i="10"/>
  <c r="G265" i="10"/>
  <c r="S265" i="10"/>
  <c r="G266" i="10"/>
  <c r="S266" i="10"/>
  <c r="G267" i="10"/>
  <c r="S267" i="10"/>
  <c r="G268" i="10"/>
  <c r="S268" i="10"/>
  <c r="G269" i="10"/>
  <c r="S269" i="10"/>
  <c r="G270" i="10"/>
  <c r="S270" i="10"/>
  <c r="G271" i="10"/>
  <c r="S271" i="10"/>
  <c r="G272" i="10"/>
  <c r="S272" i="10"/>
  <c r="G273" i="10"/>
  <c r="S273" i="10"/>
  <c r="G274" i="10"/>
  <c r="S274" i="10"/>
  <c r="G275" i="10"/>
  <c r="S275" i="10"/>
  <c r="G276" i="10"/>
  <c r="S276" i="10"/>
  <c r="G277" i="10"/>
  <c r="S277" i="10"/>
  <c r="G278" i="10"/>
  <c r="S278" i="10"/>
  <c r="G279" i="10"/>
  <c r="S279" i="10"/>
  <c r="G280" i="10"/>
  <c r="S280" i="10"/>
  <c r="G281" i="10"/>
  <c r="S281" i="10"/>
  <c r="G282" i="10"/>
  <c r="S282" i="10"/>
  <c r="G283" i="10"/>
  <c r="S283" i="10"/>
  <c r="G284" i="10"/>
  <c r="S284" i="10"/>
  <c r="G285" i="10"/>
  <c r="S285" i="10"/>
  <c r="G286" i="10"/>
  <c r="S286" i="10"/>
  <c r="G287" i="10"/>
  <c r="S287" i="10"/>
  <c r="G288" i="10"/>
  <c r="S288" i="10"/>
  <c r="G289" i="10"/>
  <c r="S289" i="10"/>
  <c r="G290" i="10"/>
  <c r="S290" i="10"/>
  <c r="G291" i="10"/>
  <c r="S291" i="10"/>
  <c r="G292" i="10"/>
  <c r="S292" i="10"/>
  <c r="G293" i="10"/>
  <c r="S293" i="10"/>
  <c r="G294" i="10"/>
  <c r="S294" i="10"/>
  <c r="G295" i="10"/>
  <c r="S295" i="10"/>
  <c r="G296" i="10"/>
  <c r="S296" i="10"/>
  <c r="G297" i="10"/>
  <c r="S297" i="10"/>
  <c r="G298" i="10"/>
  <c r="S298" i="10"/>
  <c r="G299" i="10"/>
  <c r="S299" i="10"/>
  <c r="G300" i="10"/>
  <c r="S300" i="10"/>
  <c r="G301" i="10"/>
  <c r="S301" i="10"/>
  <c r="G302" i="10"/>
  <c r="S302" i="10"/>
  <c r="G303" i="10"/>
  <c r="S303" i="10"/>
  <c r="G304" i="10"/>
  <c r="S304" i="10"/>
  <c r="G305" i="10"/>
  <c r="S305" i="10"/>
  <c r="G306" i="10"/>
  <c r="S306" i="10"/>
  <c r="G307" i="10"/>
  <c r="S307" i="10"/>
  <c r="G308" i="10"/>
  <c r="S308" i="10"/>
  <c r="G309" i="10"/>
  <c r="S309" i="10"/>
  <c r="G310" i="10"/>
  <c r="S310" i="10"/>
  <c r="G311" i="10"/>
  <c r="S311" i="10"/>
  <c r="G312" i="10"/>
  <c r="S312" i="10"/>
  <c r="G313" i="10"/>
  <c r="S313" i="10"/>
  <c r="G314" i="10"/>
  <c r="S314" i="10"/>
  <c r="G315" i="10"/>
  <c r="S315" i="10"/>
  <c r="G316" i="10"/>
  <c r="S316" i="10"/>
  <c r="G317" i="10"/>
  <c r="S317" i="10"/>
  <c r="G318" i="10"/>
  <c r="S318" i="10"/>
  <c r="G319" i="10"/>
  <c r="S319" i="10"/>
  <c r="G320" i="10"/>
  <c r="S320" i="10"/>
  <c r="G321" i="10"/>
  <c r="S321" i="10"/>
  <c r="G322" i="10"/>
  <c r="S322" i="10"/>
  <c r="G323" i="10"/>
  <c r="S323" i="10"/>
  <c r="G324" i="10"/>
  <c r="S324" i="10"/>
  <c r="G325" i="10"/>
  <c r="S325" i="10"/>
  <c r="G326" i="10"/>
  <c r="S326" i="10"/>
  <c r="G327" i="10"/>
  <c r="S327" i="10"/>
  <c r="G328" i="10"/>
  <c r="S328" i="10"/>
  <c r="G329" i="10"/>
  <c r="S329" i="10"/>
  <c r="G330" i="10"/>
  <c r="S330" i="10"/>
  <c r="G331" i="10"/>
  <c r="S331" i="10"/>
  <c r="G332" i="10"/>
  <c r="S332" i="10"/>
  <c r="G333" i="10"/>
  <c r="S333" i="10"/>
  <c r="G334" i="10"/>
  <c r="S334" i="10"/>
  <c r="G335" i="10"/>
  <c r="S335" i="10"/>
  <c r="G336" i="10"/>
  <c r="S336" i="10"/>
  <c r="G337" i="10"/>
  <c r="S337" i="10"/>
  <c r="G338" i="10"/>
  <c r="S338" i="10"/>
  <c r="G339" i="10"/>
  <c r="S339" i="10"/>
  <c r="G340" i="10"/>
  <c r="S340" i="10"/>
  <c r="G341" i="10"/>
  <c r="S341" i="10"/>
  <c r="G342" i="10"/>
  <c r="S342" i="10"/>
  <c r="G343" i="10"/>
  <c r="S343" i="10"/>
  <c r="G344" i="10"/>
  <c r="S344" i="10"/>
  <c r="G345" i="10"/>
  <c r="S345" i="10"/>
  <c r="G346" i="10"/>
  <c r="S346" i="10"/>
  <c r="G347" i="10"/>
  <c r="S347" i="10"/>
  <c r="G348" i="10"/>
  <c r="S348" i="10"/>
  <c r="G349" i="10"/>
  <c r="S349" i="10"/>
  <c r="G350" i="10"/>
  <c r="S350" i="10"/>
  <c r="G351" i="10"/>
  <c r="S351" i="10"/>
  <c r="G352" i="10"/>
  <c r="S352" i="10"/>
  <c r="G353" i="10"/>
  <c r="S353" i="10"/>
  <c r="G354" i="10"/>
  <c r="S354" i="10"/>
  <c r="G355" i="10"/>
  <c r="S355" i="10"/>
  <c r="G356" i="10"/>
  <c r="S356" i="10"/>
  <c r="G357" i="10"/>
  <c r="S357" i="10"/>
  <c r="G358" i="10"/>
  <c r="S358" i="10"/>
  <c r="G359" i="10"/>
  <c r="S359" i="10"/>
  <c r="G360" i="10"/>
  <c r="S360" i="10"/>
  <c r="G361" i="10"/>
  <c r="S361" i="10"/>
  <c r="G362" i="10"/>
  <c r="S362" i="10"/>
  <c r="G363" i="10"/>
  <c r="S363" i="10"/>
  <c r="G364" i="10"/>
  <c r="S364" i="10"/>
  <c r="G365" i="10"/>
  <c r="S365" i="10"/>
  <c r="G366" i="10"/>
  <c r="S366" i="10"/>
  <c r="G367" i="10"/>
  <c r="S367" i="10"/>
  <c r="S368" i="10"/>
  <c r="H3" i="10"/>
  <c r="T3" i="10"/>
  <c r="H4" i="10"/>
  <c r="T4" i="10"/>
  <c r="H5" i="10"/>
  <c r="T5" i="10"/>
  <c r="H6" i="10"/>
  <c r="T6" i="10"/>
  <c r="H7" i="10"/>
  <c r="T7" i="10"/>
  <c r="H8" i="10"/>
  <c r="T8" i="10"/>
  <c r="H9" i="10"/>
  <c r="T9" i="10"/>
  <c r="H10" i="10"/>
  <c r="T10" i="10"/>
  <c r="H11" i="10"/>
  <c r="T11" i="10"/>
  <c r="H12" i="10"/>
  <c r="T12" i="10"/>
  <c r="H13" i="10"/>
  <c r="T13" i="10"/>
  <c r="H14" i="10"/>
  <c r="T14" i="10"/>
  <c r="H15" i="10"/>
  <c r="T15" i="10"/>
  <c r="H16" i="10"/>
  <c r="T16" i="10"/>
  <c r="H17" i="10"/>
  <c r="T17" i="10"/>
  <c r="H18" i="10"/>
  <c r="T18" i="10"/>
  <c r="H19" i="10"/>
  <c r="T19" i="10"/>
  <c r="H20" i="10"/>
  <c r="T20" i="10"/>
  <c r="H21" i="10"/>
  <c r="T21" i="10"/>
  <c r="H22" i="10"/>
  <c r="T22" i="10"/>
  <c r="H23" i="10"/>
  <c r="T23" i="10"/>
  <c r="H24" i="10"/>
  <c r="T24" i="10"/>
  <c r="H25" i="10"/>
  <c r="T25" i="10"/>
  <c r="H26" i="10"/>
  <c r="T26" i="10"/>
  <c r="H27" i="10"/>
  <c r="T27" i="10"/>
  <c r="H28" i="10"/>
  <c r="T28" i="10"/>
  <c r="H29" i="10"/>
  <c r="T29" i="10"/>
  <c r="H30" i="10"/>
  <c r="T30" i="10"/>
  <c r="H31" i="10"/>
  <c r="T31" i="10"/>
  <c r="H32" i="10"/>
  <c r="T32" i="10"/>
  <c r="H33" i="10"/>
  <c r="T33" i="10"/>
  <c r="H34" i="10"/>
  <c r="T34" i="10"/>
  <c r="H35" i="10"/>
  <c r="T35" i="10"/>
  <c r="H36" i="10"/>
  <c r="T36" i="10"/>
  <c r="H37" i="10"/>
  <c r="T37" i="10"/>
  <c r="H38" i="10"/>
  <c r="T38" i="10"/>
  <c r="H39" i="10"/>
  <c r="T39" i="10"/>
  <c r="H40" i="10"/>
  <c r="T40" i="10"/>
  <c r="H41" i="10"/>
  <c r="T41" i="10"/>
  <c r="H42" i="10"/>
  <c r="T42" i="10"/>
  <c r="H43" i="10"/>
  <c r="T43" i="10"/>
  <c r="H44" i="10"/>
  <c r="T44" i="10"/>
  <c r="H45" i="10"/>
  <c r="T45" i="10"/>
  <c r="H46" i="10"/>
  <c r="T46" i="10"/>
  <c r="H47" i="10"/>
  <c r="T47" i="10"/>
  <c r="H48" i="10"/>
  <c r="T48" i="10"/>
  <c r="H49" i="10"/>
  <c r="T49" i="10"/>
  <c r="H50" i="10"/>
  <c r="T50" i="10"/>
  <c r="H51" i="10"/>
  <c r="T51" i="10"/>
  <c r="H52" i="10"/>
  <c r="T52" i="10"/>
  <c r="H53" i="10"/>
  <c r="T53" i="10"/>
  <c r="H54" i="10"/>
  <c r="T54" i="10"/>
  <c r="H55" i="10"/>
  <c r="T55" i="10"/>
  <c r="H56" i="10"/>
  <c r="T56" i="10"/>
  <c r="H57" i="10"/>
  <c r="T57" i="10"/>
  <c r="H58" i="10"/>
  <c r="T58" i="10"/>
  <c r="H59" i="10"/>
  <c r="T59" i="10"/>
  <c r="H60" i="10"/>
  <c r="T60" i="10"/>
  <c r="H61" i="10"/>
  <c r="T61" i="10"/>
  <c r="H62" i="10"/>
  <c r="T62" i="10"/>
  <c r="H63" i="10"/>
  <c r="T63" i="10"/>
  <c r="H64" i="10"/>
  <c r="T64" i="10"/>
  <c r="H65" i="10"/>
  <c r="T65" i="10"/>
  <c r="H66" i="10"/>
  <c r="T66" i="10"/>
  <c r="H67" i="10"/>
  <c r="T67" i="10"/>
  <c r="H68" i="10"/>
  <c r="T68" i="10"/>
  <c r="H69" i="10"/>
  <c r="T69" i="10"/>
  <c r="H70" i="10"/>
  <c r="T70" i="10"/>
  <c r="H71" i="10"/>
  <c r="T71" i="10"/>
  <c r="H72" i="10"/>
  <c r="T72" i="10"/>
  <c r="H73" i="10"/>
  <c r="T73" i="10"/>
  <c r="H74" i="10"/>
  <c r="T74" i="10"/>
  <c r="H75" i="10"/>
  <c r="T75" i="10"/>
  <c r="H76" i="10"/>
  <c r="T76" i="10"/>
  <c r="H77" i="10"/>
  <c r="T77" i="10"/>
  <c r="H78" i="10"/>
  <c r="T78" i="10"/>
  <c r="H79" i="10"/>
  <c r="T79" i="10"/>
  <c r="H80" i="10"/>
  <c r="T80" i="10"/>
  <c r="H81" i="10"/>
  <c r="T81" i="10"/>
  <c r="H82" i="10"/>
  <c r="T82" i="10"/>
  <c r="H83" i="10"/>
  <c r="T83" i="10"/>
  <c r="H84" i="10"/>
  <c r="T84" i="10"/>
  <c r="H85" i="10"/>
  <c r="T85" i="10"/>
  <c r="H86" i="10"/>
  <c r="T86" i="10"/>
  <c r="H87" i="10"/>
  <c r="T87" i="10"/>
  <c r="H88" i="10"/>
  <c r="T88" i="10"/>
  <c r="H89" i="10"/>
  <c r="T89" i="10"/>
  <c r="H90" i="10"/>
  <c r="T90" i="10"/>
  <c r="H91" i="10"/>
  <c r="T91" i="10"/>
  <c r="H92" i="10"/>
  <c r="T92" i="10"/>
  <c r="H93" i="10"/>
  <c r="T93" i="10"/>
  <c r="H94" i="10"/>
  <c r="T94" i="10"/>
  <c r="H95" i="10"/>
  <c r="T95" i="10"/>
  <c r="H96" i="10"/>
  <c r="T96" i="10"/>
  <c r="H97" i="10"/>
  <c r="T97" i="10"/>
  <c r="H98" i="10"/>
  <c r="T98" i="10"/>
  <c r="H99" i="10"/>
  <c r="T99" i="10"/>
  <c r="H100" i="10"/>
  <c r="T100" i="10"/>
  <c r="H101" i="10"/>
  <c r="T101" i="10"/>
  <c r="H102" i="10"/>
  <c r="T102" i="10"/>
  <c r="H103" i="10"/>
  <c r="T103" i="10"/>
  <c r="H104" i="10"/>
  <c r="T104" i="10"/>
  <c r="H105" i="10"/>
  <c r="T105" i="10"/>
  <c r="H106" i="10"/>
  <c r="T106" i="10"/>
  <c r="H107" i="10"/>
  <c r="T107" i="10"/>
  <c r="H108" i="10"/>
  <c r="T108" i="10"/>
  <c r="H109" i="10"/>
  <c r="T109" i="10"/>
  <c r="H110" i="10"/>
  <c r="T110" i="10"/>
  <c r="H111" i="10"/>
  <c r="T111" i="10"/>
  <c r="H112" i="10"/>
  <c r="T112" i="10"/>
  <c r="H113" i="10"/>
  <c r="T113" i="10"/>
  <c r="H114" i="10"/>
  <c r="T114" i="10"/>
  <c r="H115" i="10"/>
  <c r="T115" i="10"/>
  <c r="H116" i="10"/>
  <c r="T116" i="10"/>
  <c r="H117" i="10"/>
  <c r="T117" i="10"/>
  <c r="H118" i="10"/>
  <c r="T118" i="10"/>
  <c r="H119" i="10"/>
  <c r="T119" i="10"/>
  <c r="H120" i="10"/>
  <c r="T120" i="10"/>
  <c r="H121" i="10"/>
  <c r="T121" i="10"/>
  <c r="H122" i="10"/>
  <c r="T122" i="10"/>
  <c r="H123" i="10"/>
  <c r="T123" i="10"/>
  <c r="H124" i="10"/>
  <c r="T124" i="10"/>
  <c r="H125" i="10"/>
  <c r="T125" i="10"/>
  <c r="H126" i="10"/>
  <c r="T126" i="10"/>
  <c r="H127" i="10"/>
  <c r="T127" i="10"/>
  <c r="H128" i="10"/>
  <c r="T128" i="10"/>
  <c r="H129" i="10"/>
  <c r="T129" i="10"/>
  <c r="H130" i="10"/>
  <c r="T130" i="10"/>
  <c r="H131" i="10"/>
  <c r="T131" i="10"/>
  <c r="H132" i="10"/>
  <c r="T132" i="10"/>
  <c r="H133" i="10"/>
  <c r="T133" i="10"/>
  <c r="H134" i="10"/>
  <c r="T134" i="10"/>
  <c r="H135" i="10"/>
  <c r="T135" i="10"/>
  <c r="H136" i="10"/>
  <c r="T136" i="10"/>
  <c r="H137" i="10"/>
  <c r="T137" i="10"/>
  <c r="H138" i="10"/>
  <c r="T138" i="10"/>
  <c r="H139" i="10"/>
  <c r="T139" i="10"/>
  <c r="H140" i="10"/>
  <c r="T140" i="10"/>
  <c r="H141" i="10"/>
  <c r="T141" i="10"/>
  <c r="H142" i="10"/>
  <c r="T142" i="10"/>
  <c r="H143" i="10"/>
  <c r="T143" i="10"/>
  <c r="H144" i="10"/>
  <c r="T144" i="10"/>
  <c r="H145" i="10"/>
  <c r="T145" i="10"/>
  <c r="H146" i="10"/>
  <c r="T146" i="10"/>
  <c r="H147" i="10"/>
  <c r="T147" i="10"/>
  <c r="H148" i="10"/>
  <c r="T148" i="10"/>
  <c r="H149" i="10"/>
  <c r="T149" i="10"/>
  <c r="H150" i="10"/>
  <c r="T150" i="10"/>
  <c r="H151" i="10"/>
  <c r="T151" i="10"/>
  <c r="H152" i="10"/>
  <c r="T152" i="10"/>
  <c r="H153" i="10"/>
  <c r="T153" i="10"/>
  <c r="H154" i="10"/>
  <c r="T154" i="10"/>
  <c r="H155" i="10"/>
  <c r="T155" i="10"/>
  <c r="H156" i="10"/>
  <c r="T156" i="10"/>
  <c r="H157" i="10"/>
  <c r="T157" i="10"/>
  <c r="H158" i="10"/>
  <c r="T158" i="10"/>
  <c r="H159" i="10"/>
  <c r="T159" i="10"/>
  <c r="H160" i="10"/>
  <c r="T160" i="10"/>
  <c r="H161" i="10"/>
  <c r="T161" i="10"/>
  <c r="H162" i="10"/>
  <c r="T162" i="10"/>
  <c r="H163" i="10"/>
  <c r="T163" i="10"/>
  <c r="H164" i="10"/>
  <c r="T164" i="10"/>
  <c r="H165" i="10"/>
  <c r="T165" i="10"/>
  <c r="H166" i="10"/>
  <c r="T166" i="10"/>
  <c r="H167" i="10"/>
  <c r="T167" i="10"/>
  <c r="H168" i="10"/>
  <c r="T168" i="10"/>
  <c r="H169" i="10"/>
  <c r="T169" i="10"/>
  <c r="H170" i="10"/>
  <c r="T170" i="10"/>
  <c r="H171" i="10"/>
  <c r="T171" i="10"/>
  <c r="H172" i="10"/>
  <c r="T172" i="10"/>
  <c r="H173" i="10"/>
  <c r="T173" i="10"/>
  <c r="H174" i="10"/>
  <c r="T174" i="10"/>
  <c r="H175" i="10"/>
  <c r="T175" i="10"/>
  <c r="H176" i="10"/>
  <c r="T176" i="10"/>
  <c r="H177" i="10"/>
  <c r="T177" i="10"/>
  <c r="H178" i="10"/>
  <c r="T178" i="10"/>
  <c r="H179" i="10"/>
  <c r="T179" i="10"/>
  <c r="H180" i="10"/>
  <c r="T180" i="10"/>
  <c r="H181" i="10"/>
  <c r="T181" i="10"/>
  <c r="H182" i="10"/>
  <c r="T182" i="10"/>
  <c r="H183" i="10"/>
  <c r="T183" i="10"/>
  <c r="H184" i="10"/>
  <c r="T184" i="10"/>
  <c r="H185" i="10"/>
  <c r="T185" i="10"/>
  <c r="H186" i="10"/>
  <c r="T186" i="10"/>
  <c r="H187" i="10"/>
  <c r="T187" i="10"/>
  <c r="H188" i="10"/>
  <c r="T188" i="10"/>
  <c r="H189" i="10"/>
  <c r="T189" i="10"/>
  <c r="H190" i="10"/>
  <c r="T190" i="10"/>
  <c r="H191" i="10"/>
  <c r="T191" i="10"/>
  <c r="H192" i="10"/>
  <c r="T192" i="10"/>
  <c r="H193" i="10"/>
  <c r="T193" i="10"/>
  <c r="H194" i="10"/>
  <c r="T194" i="10"/>
  <c r="H195" i="10"/>
  <c r="T195" i="10"/>
  <c r="H196" i="10"/>
  <c r="T196" i="10"/>
  <c r="H197" i="10"/>
  <c r="T197" i="10"/>
  <c r="H198" i="10"/>
  <c r="T198" i="10"/>
  <c r="H199" i="10"/>
  <c r="T199" i="10"/>
  <c r="H200" i="10"/>
  <c r="T200" i="10"/>
  <c r="H201" i="10"/>
  <c r="T201" i="10"/>
  <c r="H202" i="10"/>
  <c r="T202" i="10"/>
  <c r="H203" i="10"/>
  <c r="T203" i="10"/>
  <c r="H204" i="10"/>
  <c r="T204" i="10"/>
  <c r="H205" i="10"/>
  <c r="T205" i="10"/>
  <c r="H206" i="10"/>
  <c r="T206" i="10"/>
  <c r="H207" i="10"/>
  <c r="T207" i="10"/>
  <c r="H208" i="10"/>
  <c r="T208" i="10"/>
  <c r="H209" i="10"/>
  <c r="T209" i="10"/>
  <c r="H210" i="10"/>
  <c r="T210" i="10"/>
  <c r="H211" i="10"/>
  <c r="T211" i="10"/>
  <c r="H212" i="10"/>
  <c r="T212" i="10"/>
  <c r="H213" i="10"/>
  <c r="T213" i="10"/>
  <c r="H214" i="10"/>
  <c r="T214" i="10"/>
  <c r="H215" i="10"/>
  <c r="T215" i="10"/>
  <c r="H216" i="10"/>
  <c r="T216" i="10"/>
  <c r="H217" i="10"/>
  <c r="T217" i="10"/>
  <c r="H218" i="10"/>
  <c r="T218" i="10"/>
  <c r="H219" i="10"/>
  <c r="T219" i="10"/>
  <c r="H220" i="10"/>
  <c r="T220" i="10"/>
  <c r="H221" i="10"/>
  <c r="T221" i="10"/>
  <c r="H222" i="10"/>
  <c r="T222" i="10"/>
  <c r="H223" i="10"/>
  <c r="T223" i="10"/>
  <c r="H224" i="10"/>
  <c r="T224" i="10"/>
  <c r="H225" i="10"/>
  <c r="T225" i="10"/>
  <c r="H226" i="10"/>
  <c r="T226" i="10"/>
  <c r="H227" i="10"/>
  <c r="T227" i="10"/>
  <c r="H228" i="10"/>
  <c r="T228" i="10"/>
  <c r="H229" i="10"/>
  <c r="T229" i="10"/>
  <c r="H230" i="10"/>
  <c r="T230" i="10"/>
  <c r="H231" i="10"/>
  <c r="T231" i="10"/>
  <c r="H232" i="10"/>
  <c r="T232" i="10"/>
  <c r="H233" i="10"/>
  <c r="T233" i="10"/>
  <c r="H234" i="10"/>
  <c r="T234" i="10"/>
  <c r="H235" i="10"/>
  <c r="T235" i="10"/>
  <c r="H236" i="10"/>
  <c r="T236" i="10"/>
  <c r="H237" i="10"/>
  <c r="T237" i="10"/>
  <c r="H238" i="10"/>
  <c r="T238" i="10"/>
  <c r="H239" i="10"/>
  <c r="T239" i="10"/>
  <c r="H240" i="10"/>
  <c r="T240" i="10"/>
  <c r="H241" i="10"/>
  <c r="T241" i="10"/>
  <c r="H242" i="10"/>
  <c r="T242" i="10"/>
  <c r="H243" i="10"/>
  <c r="T243" i="10"/>
  <c r="H244" i="10"/>
  <c r="T244" i="10"/>
  <c r="H245" i="10"/>
  <c r="T245" i="10"/>
  <c r="H246" i="10"/>
  <c r="T246" i="10"/>
  <c r="H247" i="10"/>
  <c r="T247" i="10"/>
  <c r="H248" i="10"/>
  <c r="T248" i="10"/>
  <c r="H249" i="10"/>
  <c r="T249" i="10"/>
  <c r="H250" i="10"/>
  <c r="T250" i="10"/>
  <c r="H251" i="10"/>
  <c r="T251" i="10"/>
  <c r="H252" i="10"/>
  <c r="T252" i="10"/>
  <c r="H253" i="10"/>
  <c r="T253" i="10"/>
  <c r="H254" i="10"/>
  <c r="T254" i="10"/>
  <c r="H255" i="10"/>
  <c r="T255" i="10"/>
  <c r="H256" i="10"/>
  <c r="T256" i="10"/>
  <c r="H257" i="10"/>
  <c r="T257" i="10"/>
  <c r="H258" i="10"/>
  <c r="T258" i="10"/>
  <c r="H259" i="10"/>
  <c r="T259" i="10"/>
  <c r="H260" i="10"/>
  <c r="T260" i="10"/>
  <c r="H261" i="10"/>
  <c r="T261" i="10"/>
  <c r="H262" i="10"/>
  <c r="T262" i="10"/>
  <c r="H263" i="10"/>
  <c r="T263" i="10"/>
  <c r="H264" i="10"/>
  <c r="T264" i="10"/>
  <c r="H265" i="10"/>
  <c r="T265" i="10"/>
  <c r="H266" i="10"/>
  <c r="T266" i="10"/>
  <c r="H267" i="10"/>
  <c r="T267" i="10"/>
  <c r="H268" i="10"/>
  <c r="T268" i="10"/>
  <c r="H269" i="10"/>
  <c r="T269" i="10"/>
  <c r="H270" i="10"/>
  <c r="T270" i="10"/>
  <c r="H271" i="10"/>
  <c r="T271" i="10"/>
  <c r="H272" i="10"/>
  <c r="T272" i="10"/>
  <c r="H273" i="10"/>
  <c r="T273" i="10"/>
  <c r="H274" i="10"/>
  <c r="T274" i="10"/>
  <c r="H275" i="10"/>
  <c r="T275" i="10"/>
  <c r="H276" i="10"/>
  <c r="T276" i="10"/>
  <c r="H277" i="10"/>
  <c r="T277" i="10"/>
  <c r="H278" i="10"/>
  <c r="T278" i="10"/>
  <c r="H279" i="10"/>
  <c r="T279" i="10"/>
  <c r="H280" i="10"/>
  <c r="T280" i="10"/>
  <c r="H281" i="10"/>
  <c r="T281" i="10"/>
  <c r="H282" i="10"/>
  <c r="T282" i="10"/>
  <c r="H283" i="10"/>
  <c r="T283" i="10"/>
  <c r="H284" i="10"/>
  <c r="T284" i="10"/>
  <c r="H285" i="10"/>
  <c r="T285" i="10"/>
  <c r="H286" i="10"/>
  <c r="T286" i="10"/>
  <c r="H287" i="10"/>
  <c r="T287" i="10"/>
  <c r="H288" i="10"/>
  <c r="T288" i="10"/>
  <c r="H289" i="10"/>
  <c r="T289" i="10"/>
  <c r="H290" i="10"/>
  <c r="T290" i="10"/>
  <c r="H291" i="10"/>
  <c r="T291" i="10"/>
  <c r="H292" i="10"/>
  <c r="T292" i="10"/>
  <c r="H293" i="10"/>
  <c r="T293" i="10"/>
  <c r="H294" i="10"/>
  <c r="T294" i="10"/>
  <c r="H295" i="10"/>
  <c r="T295" i="10"/>
  <c r="H296" i="10"/>
  <c r="T296" i="10"/>
  <c r="H297" i="10"/>
  <c r="T297" i="10"/>
  <c r="H298" i="10"/>
  <c r="T298" i="10"/>
  <c r="H299" i="10"/>
  <c r="T299" i="10"/>
  <c r="H300" i="10"/>
  <c r="T300" i="10"/>
  <c r="H301" i="10"/>
  <c r="T301" i="10"/>
  <c r="H302" i="10"/>
  <c r="T302" i="10"/>
  <c r="H303" i="10"/>
  <c r="T303" i="10"/>
  <c r="H304" i="10"/>
  <c r="T304" i="10"/>
  <c r="H305" i="10"/>
  <c r="T305" i="10"/>
  <c r="H306" i="10"/>
  <c r="T306" i="10"/>
  <c r="H307" i="10"/>
  <c r="T307" i="10"/>
  <c r="H308" i="10"/>
  <c r="T308" i="10"/>
  <c r="H309" i="10"/>
  <c r="T309" i="10"/>
  <c r="H310" i="10"/>
  <c r="T310" i="10"/>
  <c r="H311" i="10"/>
  <c r="T311" i="10"/>
  <c r="H312" i="10"/>
  <c r="T312" i="10"/>
  <c r="H313" i="10"/>
  <c r="T313" i="10"/>
  <c r="H314" i="10"/>
  <c r="T314" i="10"/>
  <c r="H315" i="10"/>
  <c r="T315" i="10"/>
  <c r="H316" i="10"/>
  <c r="T316" i="10"/>
  <c r="H317" i="10"/>
  <c r="T317" i="10"/>
  <c r="H318" i="10"/>
  <c r="T318" i="10"/>
  <c r="H319" i="10"/>
  <c r="T319" i="10"/>
  <c r="H320" i="10"/>
  <c r="T320" i="10"/>
  <c r="H321" i="10"/>
  <c r="T321" i="10"/>
  <c r="H322" i="10"/>
  <c r="T322" i="10"/>
  <c r="H323" i="10"/>
  <c r="T323" i="10"/>
  <c r="H324" i="10"/>
  <c r="T324" i="10"/>
  <c r="H325" i="10"/>
  <c r="T325" i="10"/>
  <c r="H326" i="10"/>
  <c r="T326" i="10"/>
  <c r="H327" i="10"/>
  <c r="T327" i="10"/>
  <c r="H328" i="10"/>
  <c r="T328" i="10"/>
  <c r="H329" i="10"/>
  <c r="T329" i="10"/>
  <c r="H330" i="10"/>
  <c r="T330" i="10"/>
  <c r="H331" i="10"/>
  <c r="T331" i="10"/>
  <c r="H332" i="10"/>
  <c r="T332" i="10"/>
  <c r="H333" i="10"/>
  <c r="T333" i="10"/>
  <c r="H334" i="10"/>
  <c r="T334" i="10"/>
  <c r="H335" i="10"/>
  <c r="T335" i="10"/>
  <c r="H336" i="10"/>
  <c r="T336" i="10"/>
  <c r="H337" i="10"/>
  <c r="T337" i="10"/>
  <c r="H338" i="10"/>
  <c r="T338" i="10"/>
  <c r="H339" i="10"/>
  <c r="T339" i="10"/>
  <c r="H340" i="10"/>
  <c r="T340" i="10"/>
  <c r="H341" i="10"/>
  <c r="T341" i="10"/>
  <c r="H342" i="10"/>
  <c r="T342" i="10"/>
  <c r="H343" i="10"/>
  <c r="T343" i="10"/>
  <c r="H344" i="10"/>
  <c r="T344" i="10"/>
  <c r="H345" i="10"/>
  <c r="T345" i="10"/>
  <c r="H346" i="10"/>
  <c r="T346" i="10"/>
  <c r="H347" i="10"/>
  <c r="T347" i="10"/>
  <c r="H348" i="10"/>
  <c r="T348" i="10"/>
  <c r="H349" i="10"/>
  <c r="T349" i="10"/>
  <c r="H350" i="10"/>
  <c r="T350" i="10"/>
  <c r="H351" i="10"/>
  <c r="T351" i="10"/>
  <c r="H352" i="10"/>
  <c r="T352" i="10"/>
  <c r="H353" i="10"/>
  <c r="T353" i="10"/>
  <c r="H354" i="10"/>
  <c r="T354" i="10"/>
  <c r="H355" i="10"/>
  <c r="T355" i="10"/>
  <c r="H356" i="10"/>
  <c r="T356" i="10"/>
  <c r="H357" i="10"/>
  <c r="T357" i="10"/>
  <c r="H358" i="10"/>
  <c r="T358" i="10"/>
  <c r="H359" i="10"/>
  <c r="T359" i="10"/>
  <c r="H360" i="10"/>
  <c r="T360" i="10"/>
  <c r="H361" i="10"/>
  <c r="T361" i="10"/>
  <c r="H362" i="10"/>
  <c r="T362" i="10"/>
  <c r="H363" i="10"/>
  <c r="T363" i="10"/>
  <c r="H364" i="10"/>
  <c r="T364" i="10"/>
  <c r="H365" i="10"/>
  <c r="T365" i="10"/>
  <c r="H366" i="10"/>
  <c r="T366" i="10"/>
  <c r="H367" i="10"/>
  <c r="T367" i="10"/>
  <c r="T368" i="10"/>
  <c r="I3" i="10"/>
  <c r="U3" i="10"/>
  <c r="I4" i="10"/>
  <c r="U4" i="10"/>
  <c r="I5" i="10"/>
  <c r="U5" i="10"/>
  <c r="I6" i="10"/>
  <c r="U6" i="10"/>
  <c r="I7" i="10"/>
  <c r="U7" i="10"/>
  <c r="I8" i="10"/>
  <c r="U8" i="10"/>
  <c r="I9" i="10"/>
  <c r="U9" i="10"/>
  <c r="I10" i="10"/>
  <c r="U10" i="10"/>
  <c r="I11" i="10"/>
  <c r="U11" i="10"/>
  <c r="I12" i="10"/>
  <c r="U12" i="10"/>
  <c r="I13" i="10"/>
  <c r="U13" i="10"/>
  <c r="I14" i="10"/>
  <c r="U14" i="10"/>
  <c r="I15" i="10"/>
  <c r="U15" i="10"/>
  <c r="I16" i="10"/>
  <c r="U16" i="10"/>
  <c r="I17" i="10"/>
  <c r="U17" i="10"/>
  <c r="I18" i="10"/>
  <c r="U18" i="10"/>
  <c r="I19" i="10"/>
  <c r="U19" i="10"/>
  <c r="I20" i="10"/>
  <c r="U20" i="10"/>
  <c r="I21" i="10"/>
  <c r="U21" i="10"/>
  <c r="I22" i="10"/>
  <c r="U22" i="10"/>
  <c r="I23" i="10"/>
  <c r="U23" i="10"/>
  <c r="I24" i="10"/>
  <c r="U24" i="10"/>
  <c r="I25" i="10"/>
  <c r="U25" i="10"/>
  <c r="I26" i="10"/>
  <c r="U26" i="10"/>
  <c r="I27" i="10"/>
  <c r="U27" i="10"/>
  <c r="I28" i="10"/>
  <c r="U28" i="10"/>
  <c r="I29" i="10"/>
  <c r="U29" i="10"/>
  <c r="I30" i="10"/>
  <c r="U30" i="10"/>
  <c r="I31" i="10"/>
  <c r="U31" i="10"/>
  <c r="I32" i="10"/>
  <c r="U32" i="10"/>
  <c r="I33" i="10"/>
  <c r="U33" i="10"/>
  <c r="I34" i="10"/>
  <c r="U34" i="10"/>
  <c r="I35" i="10"/>
  <c r="U35" i="10"/>
  <c r="I36" i="10"/>
  <c r="U36" i="10"/>
  <c r="I37" i="10"/>
  <c r="U37" i="10"/>
  <c r="I38" i="10"/>
  <c r="U38" i="10"/>
  <c r="I39" i="10"/>
  <c r="U39" i="10"/>
  <c r="I40" i="10"/>
  <c r="U40" i="10"/>
  <c r="I41" i="10"/>
  <c r="U41" i="10"/>
  <c r="I42" i="10"/>
  <c r="U42" i="10"/>
  <c r="I43" i="10"/>
  <c r="U43" i="10"/>
  <c r="I44" i="10"/>
  <c r="U44" i="10"/>
  <c r="I45" i="10"/>
  <c r="U45" i="10"/>
  <c r="I46" i="10"/>
  <c r="U46" i="10"/>
  <c r="I47" i="10"/>
  <c r="U47" i="10"/>
  <c r="I48" i="10"/>
  <c r="U48" i="10"/>
  <c r="I49" i="10"/>
  <c r="U49" i="10"/>
  <c r="I50" i="10"/>
  <c r="U50" i="10"/>
  <c r="I51" i="10"/>
  <c r="U51" i="10"/>
  <c r="I52" i="10"/>
  <c r="U52" i="10"/>
  <c r="I53" i="10"/>
  <c r="U53" i="10"/>
  <c r="I54" i="10"/>
  <c r="U54" i="10"/>
  <c r="I55" i="10"/>
  <c r="U55" i="10"/>
  <c r="I56" i="10"/>
  <c r="U56" i="10"/>
  <c r="I57" i="10"/>
  <c r="U57" i="10"/>
  <c r="I58" i="10"/>
  <c r="U58" i="10"/>
  <c r="I59" i="10"/>
  <c r="U59" i="10"/>
  <c r="I60" i="10"/>
  <c r="U60" i="10"/>
  <c r="I61" i="10"/>
  <c r="U61" i="10"/>
  <c r="I62" i="10"/>
  <c r="U62" i="10"/>
  <c r="I63" i="10"/>
  <c r="U63" i="10"/>
  <c r="I64" i="10"/>
  <c r="U64" i="10"/>
  <c r="I65" i="10"/>
  <c r="U65" i="10"/>
  <c r="I66" i="10"/>
  <c r="U66" i="10"/>
  <c r="I67" i="10"/>
  <c r="U67" i="10"/>
  <c r="I68" i="10"/>
  <c r="U68" i="10"/>
  <c r="I69" i="10"/>
  <c r="U69" i="10"/>
  <c r="I70" i="10"/>
  <c r="U70" i="10"/>
  <c r="I71" i="10"/>
  <c r="U71" i="10"/>
  <c r="I72" i="10"/>
  <c r="U72" i="10"/>
  <c r="I73" i="10"/>
  <c r="U73" i="10"/>
  <c r="I74" i="10"/>
  <c r="U74" i="10"/>
  <c r="I75" i="10"/>
  <c r="U75" i="10"/>
  <c r="I76" i="10"/>
  <c r="U76" i="10"/>
  <c r="I77" i="10"/>
  <c r="U77" i="10"/>
  <c r="I78" i="10"/>
  <c r="U78" i="10"/>
  <c r="I79" i="10"/>
  <c r="U79" i="10"/>
  <c r="I80" i="10"/>
  <c r="U80" i="10"/>
  <c r="I81" i="10"/>
  <c r="U81" i="10"/>
  <c r="I82" i="10"/>
  <c r="U82" i="10"/>
  <c r="I83" i="10"/>
  <c r="U83" i="10"/>
  <c r="I84" i="10"/>
  <c r="U84" i="10"/>
  <c r="I85" i="10"/>
  <c r="U85" i="10"/>
  <c r="I86" i="10"/>
  <c r="U86" i="10"/>
  <c r="I87" i="10"/>
  <c r="U87" i="10"/>
  <c r="I88" i="10"/>
  <c r="U88" i="10"/>
  <c r="I89" i="10"/>
  <c r="U89" i="10"/>
  <c r="I90" i="10"/>
  <c r="U90" i="10"/>
  <c r="I91" i="10"/>
  <c r="U91" i="10"/>
  <c r="I92" i="10"/>
  <c r="U92" i="10"/>
  <c r="I93" i="10"/>
  <c r="U93" i="10"/>
  <c r="I94" i="10"/>
  <c r="U94" i="10"/>
  <c r="I95" i="10"/>
  <c r="U95" i="10"/>
  <c r="I96" i="10"/>
  <c r="U96" i="10"/>
  <c r="I97" i="10"/>
  <c r="U97" i="10"/>
  <c r="I98" i="10"/>
  <c r="U98" i="10"/>
  <c r="I99" i="10"/>
  <c r="U99" i="10"/>
  <c r="I100" i="10"/>
  <c r="U100" i="10"/>
  <c r="I101" i="10"/>
  <c r="U101" i="10"/>
  <c r="I102" i="10"/>
  <c r="U102" i="10"/>
  <c r="I103" i="10"/>
  <c r="U103" i="10"/>
  <c r="I104" i="10"/>
  <c r="U104" i="10"/>
  <c r="I105" i="10"/>
  <c r="U105" i="10"/>
  <c r="I106" i="10"/>
  <c r="U106" i="10"/>
  <c r="I107" i="10"/>
  <c r="U107" i="10"/>
  <c r="I108" i="10"/>
  <c r="U108" i="10"/>
  <c r="I109" i="10"/>
  <c r="U109" i="10"/>
  <c r="I110" i="10"/>
  <c r="U110" i="10"/>
  <c r="I111" i="10"/>
  <c r="U111" i="10"/>
  <c r="I112" i="10"/>
  <c r="U112" i="10"/>
  <c r="I113" i="10"/>
  <c r="U113" i="10"/>
  <c r="I114" i="10"/>
  <c r="U114" i="10"/>
  <c r="I115" i="10"/>
  <c r="U115" i="10"/>
  <c r="I116" i="10"/>
  <c r="U116" i="10"/>
  <c r="I117" i="10"/>
  <c r="U117" i="10"/>
  <c r="I118" i="10"/>
  <c r="U118" i="10"/>
  <c r="I119" i="10"/>
  <c r="U119" i="10"/>
  <c r="I120" i="10"/>
  <c r="U120" i="10"/>
  <c r="I121" i="10"/>
  <c r="U121" i="10"/>
  <c r="I122" i="10"/>
  <c r="U122" i="10"/>
  <c r="I123" i="10"/>
  <c r="U123" i="10"/>
  <c r="I124" i="10"/>
  <c r="U124" i="10"/>
  <c r="I125" i="10"/>
  <c r="U125" i="10"/>
  <c r="I126" i="10"/>
  <c r="U126" i="10"/>
  <c r="I127" i="10"/>
  <c r="U127" i="10"/>
  <c r="I128" i="10"/>
  <c r="U128" i="10"/>
  <c r="I129" i="10"/>
  <c r="U129" i="10"/>
  <c r="I130" i="10"/>
  <c r="U130" i="10"/>
  <c r="I131" i="10"/>
  <c r="U131" i="10"/>
  <c r="I132" i="10"/>
  <c r="U132" i="10"/>
  <c r="I133" i="10"/>
  <c r="U133" i="10"/>
  <c r="I134" i="10"/>
  <c r="U134" i="10"/>
  <c r="I135" i="10"/>
  <c r="U135" i="10"/>
  <c r="I136" i="10"/>
  <c r="U136" i="10"/>
  <c r="I137" i="10"/>
  <c r="U137" i="10"/>
  <c r="I138" i="10"/>
  <c r="U138" i="10"/>
  <c r="I139" i="10"/>
  <c r="U139" i="10"/>
  <c r="I140" i="10"/>
  <c r="U140" i="10"/>
  <c r="I141" i="10"/>
  <c r="U141" i="10"/>
  <c r="I142" i="10"/>
  <c r="U142" i="10"/>
  <c r="I143" i="10"/>
  <c r="U143" i="10"/>
  <c r="I144" i="10"/>
  <c r="U144" i="10"/>
  <c r="I145" i="10"/>
  <c r="U145" i="10"/>
  <c r="I146" i="10"/>
  <c r="U146" i="10"/>
  <c r="I147" i="10"/>
  <c r="U147" i="10"/>
  <c r="I148" i="10"/>
  <c r="U148" i="10"/>
  <c r="I149" i="10"/>
  <c r="U149" i="10"/>
  <c r="I150" i="10"/>
  <c r="U150" i="10"/>
  <c r="I151" i="10"/>
  <c r="U151" i="10"/>
  <c r="I152" i="10"/>
  <c r="U152" i="10"/>
  <c r="I153" i="10"/>
  <c r="U153" i="10"/>
  <c r="I154" i="10"/>
  <c r="U154" i="10"/>
  <c r="I155" i="10"/>
  <c r="U155" i="10"/>
  <c r="I156" i="10"/>
  <c r="U156" i="10"/>
  <c r="I157" i="10"/>
  <c r="U157" i="10"/>
  <c r="I158" i="10"/>
  <c r="U158" i="10"/>
  <c r="I159" i="10"/>
  <c r="U159" i="10"/>
  <c r="I160" i="10"/>
  <c r="U160" i="10"/>
  <c r="I161" i="10"/>
  <c r="U161" i="10"/>
  <c r="I162" i="10"/>
  <c r="U162" i="10"/>
  <c r="I163" i="10"/>
  <c r="U163" i="10"/>
  <c r="I164" i="10"/>
  <c r="U164" i="10"/>
  <c r="I165" i="10"/>
  <c r="U165" i="10"/>
  <c r="I166" i="10"/>
  <c r="U166" i="10"/>
  <c r="I167" i="10"/>
  <c r="U167" i="10"/>
  <c r="I168" i="10"/>
  <c r="U168" i="10"/>
  <c r="I169" i="10"/>
  <c r="U169" i="10"/>
  <c r="I170" i="10"/>
  <c r="U170" i="10"/>
  <c r="I171" i="10"/>
  <c r="U171" i="10"/>
  <c r="I172" i="10"/>
  <c r="U172" i="10"/>
  <c r="I173" i="10"/>
  <c r="U173" i="10"/>
  <c r="I174" i="10"/>
  <c r="U174" i="10"/>
  <c r="I175" i="10"/>
  <c r="U175" i="10"/>
  <c r="I176" i="10"/>
  <c r="U176" i="10"/>
  <c r="I177" i="10"/>
  <c r="U177" i="10"/>
  <c r="I178" i="10"/>
  <c r="U178" i="10"/>
  <c r="I179" i="10"/>
  <c r="U179" i="10"/>
  <c r="I180" i="10"/>
  <c r="U180" i="10"/>
  <c r="I181" i="10"/>
  <c r="U181" i="10"/>
  <c r="I182" i="10"/>
  <c r="U182" i="10"/>
  <c r="I183" i="10"/>
  <c r="U183" i="10"/>
  <c r="I184" i="10"/>
  <c r="U184" i="10"/>
  <c r="I185" i="10"/>
  <c r="U185" i="10"/>
  <c r="I186" i="10"/>
  <c r="U186" i="10"/>
  <c r="I187" i="10"/>
  <c r="U187" i="10"/>
  <c r="I188" i="10"/>
  <c r="U188" i="10"/>
  <c r="I189" i="10"/>
  <c r="U189" i="10"/>
  <c r="I190" i="10"/>
  <c r="U190" i="10"/>
  <c r="I191" i="10"/>
  <c r="U191" i="10"/>
  <c r="I192" i="10"/>
  <c r="U192" i="10"/>
  <c r="I193" i="10"/>
  <c r="U193" i="10"/>
  <c r="I194" i="10"/>
  <c r="U194" i="10"/>
  <c r="I195" i="10"/>
  <c r="U195" i="10"/>
  <c r="I196" i="10"/>
  <c r="U196" i="10"/>
  <c r="I197" i="10"/>
  <c r="U197" i="10"/>
  <c r="I198" i="10"/>
  <c r="U198" i="10"/>
  <c r="I199" i="10"/>
  <c r="U199" i="10"/>
  <c r="I200" i="10"/>
  <c r="U200" i="10"/>
  <c r="I201" i="10"/>
  <c r="U201" i="10"/>
  <c r="I202" i="10"/>
  <c r="U202" i="10"/>
  <c r="I203" i="10"/>
  <c r="U203" i="10"/>
  <c r="I204" i="10"/>
  <c r="U204" i="10"/>
  <c r="I205" i="10"/>
  <c r="U205" i="10"/>
  <c r="I206" i="10"/>
  <c r="U206" i="10"/>
  <c r="I207" i="10"/>
  <c r="U207" i="10"/>
  <c r="I208" i="10"/>
  <c r="U208" i="10"/>
  <c r="I209" i="10"/>
  <c r="U209" i="10"/>
  <c r="I210" i="10"/>
  <c r="U210" i="10"/>
  <c r="I211" i="10"/>
  <c r="U211" i="10"/>
  <c r="I212" i="10"/>
  <c r="U212" i="10"/>
  <c r="I213" i="10"/>
  <c r="U213" i="10"/>
  <c r="I214" i="10"/>
  <c r="U214" i="10"/>
  <c r="I215" i="10"/>
  <c r="U215" i="10"/>
  <c r="I216" i="10"/>
  <c r="U216" i="10"/>
  <c r="I217" i="10"/>
  <c r="U217" i="10"/>
  <c r="I218" i="10"/>
  <c r="U218" i="10"/>
  <c r="I219" i="10"/>
  <c r="U219" i="10"/>
  <c r="I220" i="10"/>
  <c r="U220" i="10"/>
  <c r="I221" i="10"/>
  <c r="U221" i="10"/>
  <c r="I222" i="10"/>
  <c r="U222" i="10"/>
  <c r="I223" i="10"/>
  <c r="U223" i="10"/>
  <c r="I224" i="10"/>
  <c r="U224" i="10"/>
  <c r="I225" i="10"/>
  <c r="U225" i="10"/>
  <c r="I226" i="10"/>
  <c r="U226" i="10"/>
  <c r="I227" i="10"/>
  <c r="U227" i="10"/>
  <c r="I228" i="10"/>
  <c r="U228" i="10"/>
  <c r="I229" i="10"/>
  <c r="U229" i="10"/>
  <c r="I230" i="10"/>
  <c r="U230" i="10"/>
  <c r="I231" i="10"/>
  <c r="U231" i="10"/>
  <c r="I232" i="10"/>
  <c r="U232" i="10"/>
  <c r="I233" i="10"/>
  <c r="U233" i="10"/>
  <c r="I234" i="10"/>
  <c r="U234" i="10"/>
  <c r="I235" i="10"/>
  <c r="U235" i="10"/>
  <c r="I236" i="10"/>
  <c r="U236" i="10"/>
  <c r="I237" i="10"/>
  <c r="U237" i="10"/>
  <c r="I238" i="10"/>
  <c r="U238" i="10"/>
  <c r="I239" i="10"/>
  <c r="U239" i="10"/>
  <c r="I240" i="10"/>
  <c r="U240" i="10"/>
  <c r="I241" i="10"/>
  <c r="U241" i="10"/>
  <c r="I242" i="10"/>
  <c r="U242" i="10"/>
  <c r="I243" i="10"/>
  <c r="U243" i="10"/>
  <c r="I244" i="10"/>
  <c r="U244" i="10"/>
  <c r="I245" i="10"/>
  <c r="U245" i="10"/>
  <c r="I246" i="10"/>
  <c r="U246" i="10"/>
  <c r="I247" i="10"/>
  <c r="U247" i="10"/>
  <c r="I248" i="10"/>
  <c r="U248" i="10"/>
  <c r="I249" i="10"/>
  <c r="U249" i="10"/>
  <c r="I250" i="10"/>
  <c r="U250" i="10"/>
  <c r="I251" i="10"/>
  <c r="U251" i="10"/>
  <c r="I252" i="10"/>
  <c r="U252" i="10"/>
  <c r="I253" i="10"/>
  <c r="U253" i="10"/>
  <c r="I254" i="10"/>
  <c r="U254" i="10"/>
  <c r="I255" i="10"/>
  <c r="U255" i="10"/>
  <c r="I256" i="10"/>
  <c r="U256" i="10"/>
  <c r="I257" i="10"/>
  <c r="U257" i="10"/>
  <c r="I258" i="10"/>
  <c r="U258" i="10"/>
  <c r="I259" i="10"/>
  <c r="U259" i="10"/>
  <c r="I260" i="10"/>
  <c r="U260" i="10"/>
  <c r="I261" i="10"/>
  <c r="U261" i="10"/>
  <c r="I262" i="10"/>
  <c r="U262" i="10"/>
  <c r="I263" i="10"/>
  <c r="U263" i="10"/>
  <c r="I264" i="10"/>
  <c r="U264" i="10"/>
  <c r="I265" i="10"/>
  <c r="U265" i="10"/>
  <c r="I266" i="10"/>
  <c r="U266" i="10"/>
  <c r="I267" i="10"/>
  <c r="U267" i="10"/>
  <c r="I268" i="10"/>
  <c r="U268" i="10"/>
  <c r="I269" i="10"/>
  <c r="U269" i="10"/>
  <c r="I270" i="10"/>
  <c r="U270" i="10"/>
  <c r="I271" i="10"/>
  <c r="U271" i="10"/>
  <c r="I272" i="10"/>
  <c r="U272" i="10"/>
  <c r="I273" i="10"/>
  <c r="U273" i="10"/>
  <c r="I274" i="10"/>
  <c r="U274" i="10"/>
  <c r="I275" i="10"/>
  <c r="U275" i="10"/>
  <c r="I276" i="10"/>
  <c r="U276" i="10"/>
  <c r="I277" i="10"/>
  <c r="U277" i="10"/>
  <c r="I278" i="10"/>
  <c r="U278" i="10"/>
  <c r="I279" i="10"/>
  <c r="U279" i="10"/>
  <c r="I280" i="10"/>
  <c r="U280" i="10"/>
  <c r="I281" i="10"/>
  <c r="U281" i="10"/>
  <c r="I282" i="10"/>
  <c r="U282" i="10"/>
  <c r="I283" i="10"/>
  <c r="U283" i="10"/>
  <c r="I284" i="10"/>
  <c r="U284" i="10"/>
  <c r="I285" i="10"/>
  <c r="U285" i="10"/>
  <c r="I286" i="10"/>
  <c r="U286" i="10"/>
  <c r="I287" i="10"/>
  <c r="U287" i="10"/>
  <c r="I288" i="10"/>
  <c r="U288" i="10"/>
  <c r="I289" i="10"/>
  <c r="U289" i="10"/>
  <c r="I290" i="10"/>
  <c r="U290" i="10"/>
  <c r="I291" i="10"/>
  <c r="U291" i="10"/>
  <c r="I292" i="10"/>
  <c r="U292" i="10"/>
  <c r="I293" i="10"/>
  <c r="U293" i="10"/>
  <c r="I294" i="10"/>
  <c r="U294" i="10"/>
  <c r="I295" i="10"/>
  <c r="U295" i="10"/>
  <c r="I296" i="10"/>
  <c r="U296" i="10"/>
  <c r="I297" i="10"/>
  <c r="U297" i="10"/>
  <c r="I298" i="10"/>
  <c r="U298" i="10"/>
  <c r="I299" i="10"/>
  <c r="U299" i="10"/>
  <c r="I300" i="10"/>
  <c r="U300" i="10"/>
  <c r="I301" i="10"/>
  <c r="U301" i="10"/>
  <c r="I302" i="10"/>
  <c r="U302" i="10"/>
  <c r="I303" i="10"/>
  <c r="U303" i="10"/>
  <c r="I304" i="10"/>
  <c r="U304" i="10"/>
  <c r="I305" i="10"/>
  <c r="U305" i="10"/>
  <c r="I306" i="10"/>
  <c r="U306" i="10"/>
  <c r="I307" i="10"/>
  <c r="U307" i="10"/>
  <c r="I308" i="10"/>
  <c r="U308" i="10"/>
  <c r="I309" i="10"/>
  <c r="U309" i="10"/>
  <c r="I310" i="10"/>
  <c r="U310" i="10"/>
  <c r="I311" i="10"/>
  <c r="U311" i="10"/>
  <c r="I312" i="10"/>
  <c r="U312" i="10"/>
  <c r="I313" i="10"/>
  <c r="U313" i="10"/>
  <c r="I314" i="10"/>
  <c r="U314" i="10"/>
  <c r="I315" i="10"/>
  <c r="U315" i="10"/>
  <c r="I316" i="10"/>
  <c r="U316" i="10"/>
  <c r="I317" i="10"/>
  <c r="U317" i="10"/>
  <c r="I318" i="10"/>
  <c r="U318" i="10"/>
  <c r="I319" i="10"/>
  <c r="U319" i="10"/>
  <c r="I320" i="10"/>
  <c r="U320" i="10"/>
  <c r="I321" i="10"/>
  <c r="U321" i="10"/>
  <c r="I322" i="10"/>
  <c r="U322" i="10"/>
  <c r="I323" i="10"/>
  <c r="U323" i="10"/>
  <c r="I324" i="10"/>
  <c r="U324" i="10"/>
  <c r="I325" i="10"/>
  <c r="U325" i="10"/>
  <c r="I326" i="10"/>
  <c r="U326" i="10"/>
  <c r="I327" i="10"/>
  <c r="U327" i="10"/>
  <c r="I328" i="10"/>
  <c r="U328" i="10"/>
  <c r="I329" i="10"/>
  <c r="U329" i="10"/>
  <c r="I330" i="10"/>
  <c r="U330" i="10"/>
  <c r="I331" i="10"/>
  <c r="U331" i="10"/>
  <c r="I332" i="10"/>
  <c r="U332" i="10"/>
  <c r="I333" i="10"/>
  <c r="U333" i="10"/>
  <c r="I334" i="10"/>
  <c r="U334" i="10"/>
  <c r="I335" i="10"/>
  <c r="U335" i="10"/>
  <c r="I336" i="10"/>
  <c r="U336" i="10"/>
  <c r="I337" i="10"/>
  <c r="U337" i="10"/>
  <c r="I338" i="10"/>
  <c r="U338" i="10"/>
  <c r="I339" i="10"/>
  <c r="U339" i="10"/>
  <c r="I340" i="10"/>
  <c r="U340" i="10"/>
  <c r="I341" i="10"/>
  <c r="U341" i="10"/>
  <c r="I342" i="10"/>
  <c r="U342" i="10"/>
  <c r="I343" i="10"/>
  <c r="U343" i="10"/>
  <c r="I344" i="10"/>
  <c r="U344" i="10"/>
  <c r="I345" i="10"/>
  <c r="U345" i="10"/>
  <c r="I346" i="10"/>
  <c r="U346" i="10"/>
  <c r="I347" i="10"/>
  <c r="U347" i="10"/>
  <c r="I348" i="10"/>
  <c r="U348" i="10"/>
  <c r="I349" i="10"/>
  <c r="U349" i="10"/>
  <c r="I350" i="10"/>
  <c r="U350" i="10"/>
  <c r="I351" i="10"/>
  <c r="U351" i="10"/>
  <c r="I352" i="10"/>
  <c r="U352" i="10"/>
  <c r="I353" i="10"/>
  <c r="U353" i="10"/>
  <c r="I354" i="10"/>
  <c r="U354" i="10"/>
  <c r="I355" i="10"/>
  <c r="U355" i="10"/>
  <c r="I356" i="10"/>
  <c r="U356" i="10"/>
  <c r="I357" i="10"/>
  <c r="U357" i="10"/>
  <c r="I358" i="10"/>
  <c r="U358" i="10"/>
  <c r="I359" i="10"/>
  <c r="U359" i="10"/>
  <c r="I360" i="10"/>
  <c r="U360" i="10"/>
  <c r="I361" i="10"/>
  <c r="U361" i="10"/>
  <c r="I362" i="10"/>
  <c r="U362" i="10"/>
  <c r="I363" i="10"/>
  <c r="U363" i="10"/>
  <c r="I364" i="10"/>
  <c r="U364" i="10"/>
  <c r="I365" i="10"/>
  <c r="U365" i="10"/>
  <c r="I366" i="10"/>
  <c r="U366" i="10"/>
  <c r="I367" i="10"/>
  <c r="U367" i="10"/>
  <c r="U368" i="10"/>
  <c r="J3" i="10"/>
  <c r="V3" i="10"/>
  <c r="J4" i="10"/>
  <c r="V4" i="10"/>
  <c r="J5" i="10"/>
  <c r="V5" i="10"/>
  <c r="J6" i="10"/>
  <c r="V6" i="10"/>
  <c r="J7" i="10"/>
  <c r="V7" i="10"/>
  <c r="J8" i="10"/>
  <c r="V8" i="10"/>
  <c r="J9" i="10"/>
  <c r="V9" i="10"/>
  <c r="J10" i="10"/>
  <c r="V10" i="10"/>
  <c r="J11" i="10"/>
  <c r="V11" i="10"/>
  <c r="J12" i="10"/>
  <c r="V12" i="10"/>
  <c r="J13" i="10"/>
  <c r="V13" i="10"/>
  <c r="J14" i="10"/>
  <c r="V14" i="10"/>
  <c r="J15" i="10"/>
  <c r="V15" i="10"/>
  <c r="J16" i="10"/>
  <c r="V16" i="10"/>
  <c r="J17" i="10"/>
  <c r="V17" i="10"/>
  <c r="J18" i="10"/>
  <c r="V18" i="10"/>
  <c r="J19" i="10"/>
  <c r="V19" i="10"/>
  <c r="J20" i="10"/>
  <c r="V20" i="10"/>
  <c r="J21" i="10"/>
  <c r="V21" i="10"/>
  <c r="J22" i="10"/>
  <c r="V22" i="10"/>
  <c r="J23" i="10"/>
  <c r="V23" i="10"/>
  <c r="J24" i="10"/>
  <c r="V24" i="10"/>
  <c r="J25" i="10"/>
  <c r="V25" i="10"/>
  <c r="J26" i="10"/>
  <c r="V26" i="10"/>
  <c r="J27" i="10"/>
  <c r="V27" i="10"/>
  <c r="J28" i="10"/>
  <c r="V28" i="10"/>
  <c r="J29" i="10"/>
  <c r="V29" i="10"/>
  <c r="J30" i="10"/>
  <c r="V30" i="10"/>
  <c r="J31" i="10"/>
  <c r="V31" i="10"/>
  <c r="J32" i="10"/>
  <c r="V32" i="10"/>
  <c r="J33" i="10"/>
  <c r="V33" i="10"/>
  <c r="J34" i="10"/>
  <c r="V34" i="10"/>
  <c r="J35" i="10"/>
  <c r="V35" i="10"/>
  <c r="J36" i="10"/>
  <c r="V36" i="10"/>
  <c r="J37" i="10"/>
  <c r="V37" i="10"/>
  <c r="J38" i="10"/>
  <c r="V38" i="10"/>
  <c r="J39" i="10"/>
  <c r="V39" i="10"/>
  <c r="J40" i="10"/>
  <c r="V40" i="10"/>
  <c r="J41" i="10"/>
  <c r="V41" i="10"/>
  <c r="J42" i="10"/>
  <c r="V42" i="10"/>
  <c r="J43" i="10"/>
  <c r="V43" i="10"/>
  <c r="J44" i="10"/>
  <c r="V44" i="10"/>
  <c r="J45" i="10"/>
  <c r="V45" i="10"/>
  <c r="J46" i="10"/>
  <c r="V46" i="10"/>
  <c r="J47" i="10"/>
  <c r="V47" i="10"/>
  <c r="J48" i="10"/>
  <c r="V48" i="10"/>
  <c r="J49" i="10"/>
  <c r="V49" i="10"/>
  <c r="J50" i="10"/>
  <c r="V50" i="10"/>
  <c r="J51" i="10"/>
  <c r="V51" i="10"/>
  <c r="J52" i="10"/>
  <c r="V52" i="10"/>
  <c r="J53" i="10"/>
  <c r="V53" i="10"/>
  <c r="J54" i="10"/>
  <c r="V54" i="10"/>
  <c r="J55" i="10"/>
  <c r="V55" i="10"/>
  <c r="J56" i="10"/>
  <c r="V56" i="10"/>
  <c r="J57" i="10"/>
  <c r="V57" i="10"/>
  <c r="J58" i="10"/>
  <c r="V58" i="10"/>
  <c r="J59" i="10"/>
  <c r="V59" i="10"/>
  <c r="J60" i="10"/>
  <c r="V60" i="10"/>
  <c r="J61" i="10"/>
  <c r="V61" i="10"/>
  <c r="J62" i="10"/>
  <c r="V62" i="10"/>
  <c r="J63" i="10"/>
  <c r="V63" i="10"/>
  <c r="J64" i="10"/>
  <c r="V64" i="10"/>
  <c r="J65" i="10"/>
  <c r="V65" i="10"/>
  <c r="J66" i="10"/>
  <c r="V66" i="10"/>
  <c r="J67" i="10"/>
  <c r="V67" i="10"/>
  <c r="J68" i="10"/>
  <c r="V68" i="10"/>
  <c r="J69" i="10"/>
  <c r="V69" i="10"/>
  <c r="J70" i="10"/>
  <c r="V70" i="10"/>
  <c r="J71" i="10"/>
  <c r="V71" i="10"/>
  <c r="J72" i="10"/>
  <c r="V72" i="10"/>
  <c r="J73" i="10"/>
  <c r="V73" i="10"/>
  <c r="J74" i="10"/>
  <c r="V74" i="10"/>
  <c r="J75" i="10"/>
  <c r="V75" i="10"/>
  <c r="J76" i="10"/>
  <c r="V76" i="10"/>
  <c r="J77" i="10"/>
  <c r="V77" i="10"/>
  <c r="J78" i="10"/>
  <c r="V78" i="10"/>
  <c r="J79" i="10"/>
  <c r="V79" i="10"/>
  <c r="J80" i="10"/>
  <c r="V80" i="10"/>
  <c r="J81" i="10"/>
  <c r="V81" i="10"/>
  <c r="J82" i="10"/>
  <c r="V82" i="10"/>
  <c r="J83" i="10"/>
  <c r="V83" i="10"/>
  <c r="J84" i="10"/>
  <c r="V84" i="10"/>
  <c r="J85" i="10"/>
  <c r="V85" i="10"/>
  <c r="J86" i="10"/>
  <c r="V86" i="10"/>
  <c r="J87" i="10"/>
  <c r="V87" i="10"/>
  <c r="J88" i="10"/>
  <c r="V88" i="10"/>
  <c r="J89" i="10"/>
  <c r="V89" i="10"/>
  <c r="J90" i="10"/>
  <c r="V90" i="10"/>
  <c r="J91" i="10"/>
  <c r="V91" i="10"/>
  <c r="J92" i="10"/>
  <c r="V92" i="10"/>
  <c r="J93" i="10"/>
  <c r="V93" i="10"/>
  <c r="J94" i="10"/>
  <c r="V94" i="10"/>
  <c r="J95" i="10"/>
  <c r="V95" i="10"/>
  <c r="J96" i="10"/>
  <c r="V96" i="10"/>
  <c r="J97" i="10"/>
  <c r="V97" i="10"/>
  <c r="J98" i="10"/>
  <c r="V98" i="10"/>
  <c r="J99" i="10"/>
  <c r="V99" i="10"/>
  <c r="J100" i="10"/>
  <c r="V100" i="10"/>
  <c r="J101" i="10"/>
  <c r="V101" i="10"/>
  <c r="J102" i="10"/>
  <c r="V102" i="10"/>
  <c r="J103" i="10"/>
  <c r="V103" i="10"/>
  <c r="J104" i="10"/>
  <c r="V104" i="10"/>
  <c r="J105" i="10"/>
  <c r="V105" i="10"/>
  <c r="J106" i="10"/>
  <c r="V106" i="10"/>
  <c r="J107" i="10"/>
  <c r="V107" i="10"/>
  <c r="J108" i="10"/>
  <c r="V108" i="10"/>
  <c r="J109" i="10"/>
  <c r="V109" i="10"/>
  <c r="J110" i="10"/>
  <c r="V110" i="10"/>
  <c r="J111" i="10"/>
  <c r="V111" i="10"/>
  <c r="J112" i="10"/>
  <c r="V112" i="10"/>
  <c r="J113" i="10"/>
  <c r="V113" i="10"/>
  <c r="J114" i="10"/>
  <c r="V114" i="10"/>
  <c r="J115" i="10"/>
  <c r="V115" i="10"/>
  <c r="J116" i="10"/>
  <c r="V116" i="10"/>
  <c r="J117" i="10"/>
  <c r="V117" i="10"/>
  <c r="J118" i="10"/>
  <c r="V118" i="10"/>
  <c r="J119" i="10"/>
  <c r="V119" i="10"/>
  <c r="J120" i="10"/>
  <c r="V120" i="10"/>
  <c r="J121" i="10"/>
  <c r="V121" i="10"/>
  <c r="J122" i="10"/>
  <c r="V122" i="10"/>
  <c r="J123" i="10"/>
  <c r="V123" i="10"/>
  <c r="J124" i="10"/>
  <c r="V124" i="10"/>
  <c r="J125" i="10"/>
  <c r="V125" i="10"/>
  <c r="J126" i="10"/>
  <c r="V126" i="10"/>
  <c r="J127" i="10"/>
  <c r="V127" i="10"/>
  <c r="J128" i="10"/>
  <c r="V128" i="10"/>
  <c r="J129" i="10"/>
  <c r="V129" i="10"/>
  <c r="J130" i="10"/>
  <c r="V130" i="10"/>
  <c r="J131" i="10"/>
  <c r="V131" i="10"/>
  <c r="J132" i="10"/>
  <c r="V132" i="10"/>
  <c r="J133" i="10"/>
  <c r="V133" i="10"/>
  <c r="J134" i="10"/>
  <c r="V134" i="10"/>
  <c r="J135" i="10"/>
  <c r="V135" i="10"/>
  <c r="J136" i="10"/>
  <c r="V136" i="10"/>
  <c r="J137" i="10"/>
  <c r="V137" i="10"/>
  <c r="J138" i="10"/>
  <c r="V138" i="10"/>
  <c r="J139" i="10"/>
  <c r="V139" i="10"/>
  <c r="J140" i="10"/>
  <c r="V140" i="10"/>
  <c r="J141" i="10"/>
  <c r="V141" i="10"/>
  <c r="J142" i="10"/>
  <c r="V142" i="10"/>
  <c r="J143" i="10"/>
  <c r="V143" i="10"/>
  <c r="J144" i="10"/>
  <c r="V144" i="10"/>
  <c r="J145" i="10"/>
  <c r="V145" i="10"/>
  <c r="J146" i="10"/>
  <c r="V146" i="10"/>
  <c r="J147" i="10"/>
  <c r="V147" i="10"/>
  <c r="J148" i="10"/>
  <c r="V148" i="10"/>
  <c r="J149" i="10"/>
  <c r="V149" i="10"/>
  <c r="J150" i="10"/>
  <c r="V150" i="10"/>
  <c r="J151" i="10"/>
  <c r="V151" i="10"/>
  <c r="J152" i="10"/>
  <c r="V152" i="10"/>
  <c r="J153" i="10"/>
  <c r="V153" i="10"/>
  <c r="J154" i="10"/>
  <c r="V154" i="10"/>
  <c r="J155" i="10"/>
  <c r="V155" i="10"/>
  <c r="J156" i="10"/>
  <c r="V156" i="10"/>
  <c r="J157" i="10"/>
  <c r="V157" i="10"/>
  <c r="J158" i="10"/>
  <c r="V158" i="10"/>
  <c r="J159" i="10"/>
  <c r="V159" i="10"/>
  <c r="J160" i="10"/>
  <c r="V160" i="10"/>
  <c r="J161" i="10"/>
  <c r="V161" i="10"/>
  <c r="J162" i="10"/>
  <c r="V162" i="10"/>
  <c r="J163" i="10"/>
  <c r="V163" i="10"/>
  <c r="J164" i="10"/>
  <c r="V164" i="10"/>
  <c r="J165" i="10"/>
  <c r="V165" i="10"/>
  <c r="J166" i="10"/>
  <c r="V166" i="10"/>
  <c r="J167" i="10"/>
  <c r="V167" i="10"/>
  <c r="J168" i="10"/>
  <c r="V168" i="10"/>
  <c r="J169" i="10"/>
  <c r="V169" i="10"/>
  <c r="J170" i="10"/>
  <c r="V170" i="10"/>
  <c r="J171" i="10"/>
  <c r="V171" i="10"/>
  <c r="J172" i="10"/>
  <c r="V172" i="10"/>
  <c r="J173" i="10"/>
  <c r="V173" i="10"/>
  <c r="J174" i="10"/>
  <c r="V174" i="10"/>
  <c r="J175" i="10"/>
  <c r="V175" i="10"/>
  <c r="J176" i="10"/>
  <c r="V176" i="10"/>
  <c r="J177" i="10"/>
  <c r="V177" i="10"/>
  <c r="J178" i="10"/>
  <c r="V178" i="10"/>
  <c r="J179" i="10"/>
  <c r="V179" i="10"/>
  <c r="J180" i="10"/>
  <c r="V180" i="10"/>
  <c r="J181" i="10"/>
  <c r="V181" i="10"/>
  <c r="J182" i="10"/>
  <c r="V182" i="10"/>
  <c r="J183" i="10"/>
  <c r="V183" i="10"/>
  <c r="J184" i="10"/>
  <c r="V184" i="10"/>
  <c r="J185" i="10"/>
  <c r="V185" i="10"/>
  <c r="J186" i="10"/>
  <c r="V186" i="10"/>
  <c r="J187" i="10"/>
  <c r="V187" i="10"/>
  <c r="J188" i="10"/>
  <c r="V188" i="10"/>
  <c r="J189" i="10"/>
  <c r="V189" i="10"/>
  <c r="J190" i="10"/>
  <c r="V190" i="10"/>
  <c r="J191" i="10"/>
  <c r="V191" i="10"/>
  <c r="J192" i="10"/>
  <c r="V192" i="10"/>
  <c r="J193" i="10"/>
  <c r="V193" i="10"/>
  <c r="J194" i="10"/>
  <c r="V194" i="10"/>
  <c r="J195" i="10"/>
  <c r="V195" i="10"/>
  <c r="J196" i="10"/>
  <c r="V196" i="10"/>
  <c r="J197" i="10"/>
  <c r="V197" i="10"/>
  <c r="J198" i="10"/>
  <c r="V198" i="10"/>
  <c r="J199" i="10"/>
  <c r="V199" i="10"/>
  <c r="J200" i="10"/>
  <c r="V200" i="10"/>
  <c r="J201" i="10"/>
  <c r="V201" i="10"/>
  <c r="J202" i="10"/>
  <c r="V202" i="10"/>
  <c r="J203" i="10"/>
  <c r="V203" i="10"/>
  <c r="J204" i="10"/>
  <c r="V204" i="10"/>
  <c r="J205" i="10"/>
  <c r="V205" i="10"/>
  <c r="J206" i="10"/>
  <c r="V206" i="10"/>
  <c r="J207" i="10"/>
  <c r="V207" i="10"/>
  <c r="J208" i="10"/>
  <c r="V208" i="10"/>
  <c r="J209" i="10"/>
  <c r="V209" i="10"/>
  <c r="J210" i="10"/>
  <c r="V210" i="10"/>
  <c r="J211" i="10"/>
  <c r="V211" i="10"/>
  <c r="J212" i="10"/>
  <c r="V212" i="10"/>
  <c r="J213" i="10"/>
  <c r="V213" i="10"/>
  <c r="J214" i="10"/>
  <c r="V214" i="10"/>
  <c r="J215" i="10"/>
  <c r="V215" i="10"/>
  <c r="J216" i="10"/>
  <c r="V216" i="10"/>
  <c r="J217" i="10"/>
  <c r="V217" i="10"/>
  <c r="J218" i="10"/>
  <c r="V218" i="10"/>
  <c r="J219" i="10"/>
  <c r="V219" i="10"/>
  <c r="J220" i="10"/>
  <c r="V220" i="10"/>
  <c r="J221" i="10"/>
  <c r="V221" i="10"/>
  <c r="J222" i="10"/>
  <c r="V222" i="10"/>
  <c r="J223" i="10"/>
  <c r="V223" i="10"/>
  <c r="J224" i="10"/>
  <c r="V224" i="10"/>
  <c r="J225" i="10"/>
  <c r="V225" i="10"/>
  <c r="J226" i="10"/>
  <c r="V226" i="10"/>
  <c r="J227" i="10"/>
  <c r="V227" i="10"/>
  <c r="J228" i="10"/>
  <c r="V228" i="10"/>
  <c r="J229" i="10"/>
  <c r="V229" i="10"/>
  <c r="J230" i="10"/>
  <c r="V230" i="10"/>
  <c r="J231" i="10"/>
  <c r="V231" i="10"/>
  <c r="J232" i="10"/>
  <c r="V232" i="10"/>
  <c r="J233" i="10"/>
  <c r="V233" i="10"/>
  <c r="J234" i="10"/>
  <c r="V234" i="10"/>
  <c r="J235" i="10"/>
  <c r="V235" i="10"/>
  <c r="J236" i="10"/>
  <c r="V236" i="10"/>
  <c r="J237" i="10"/>
  <c r="V237" i="10"/>
  <c r="J238" i="10"/>
  <c r="V238" i="10"/>
  <c r="J239" i="10"/>
  <c r="V239" i="10"/>
  <c r="J240" i="10"/>
  <c r="V240" i="10"/>
  <c r="J241" i="10"/>
  <c r="V241" i="10"/>
  <c r="J242" i="10"/>
  <c r="V242" i="10"/>
  <c r="J243" i="10"/>
  <c r="V243" i="10"/>
  <c r="J244" i="10"/>
  <c r="V244" i="10"/>
  <c r="J245" i="10"/>
  <c r="V245" i="10"/>
  <c r="J246" i="10"/>
  <c r="V246" i="10"/>
  <c r="J247" i="10"/>
  <c r="V247" i="10"/>
  <c r="J248" i="10"/>
  <c r="V248" i="10"/>
  <c r="J249" i="10"/>
  <c r="V249" i="10"/>
  <c r="J250" i="10"/>
  <c r="V250" i="10"/>
  <c r="J251" i="10"/>
  <c r="V251" i="10"/>
  <c r="J252" i="10"/>
  <c r="V252" i="10"/>
  <c r="J253" i="10"/>
  <c r="V253" i="10"/>
  <c r="J254" i="10"/>
  <c r="V254" i="10"/>
  <c r="J255" i="10"/>
  <c r="V255" i="10"/>
  <c r="J256" i="10"/>
  <c r="V256" i="10"/>
  <c r="J257" i="10"/>
  <c r="V257" i="10"/>
  <c r="J258" i="10"/>
  <c r="V258" i="10"/>
  <c r="J259" i="10"/>
  <c r="V259" i="10"/>
  <c r="J260" i="10"/>
  <c r="V260" i="10"/>
  <c r="J261" i="10"/>
  <c r="V261" i="10"/>
  <c r="J262" i="10"/>
  <c r="V262" i="10"/>
  <c r="J263" i="10"/>
  <c r="V263" i="10"/>
  <c r="J264" i="10"/>
  <c r="V264" i="10"/>
  <c r="J265" i="10"/>
  <c r="V265" i="10"/>
  <c r="J266" i="10"/>
  <c r="V266" i="10"/>
  <c r="J267" i="10"/>
  <c r="V267" i="10"/>
  <c r="J268" i="10"/>
  <c r="V268" i="10"/>
  <c r="J269" i="10"/>
  <c r="V269" i="10"/>
  <c r="J270" i="10"/>
  <c r="V270" i="10"/>
  <c r="J271" i="10"/>
  <c r="V271" i="10"/>
  <c r="J272" i="10"/>
  <c r="V272" i="10"/>
  <c r="J273" i="10"/>
  <c r="V273" i="10"/>
  <c r="J274" i="10"/>
  <c r="V274" i="10"/>
  <c r="J275" i="10"/>
  <c r="V275" i="10"/>
  <c r="J276" i="10"/>
  <c r="V276" i="10"/>
  <c r="J277" i="10"/>
  <c r="V277" i="10"/>
  <c r="J278" i="10"/>
  <c r="V278" i="10"/>
  <c r="J279" i="10"/>
  <c r="V279" i="10"/>
  <c r="J280" i="10"/>
  <c r="V280" i="10"/>
  <c r="J281" i="10"/>
  <c r="V281" i="10"/>
  <c r="J282" i="10"/>
  <c r="V282" i="10"/>
  <c r="J283" i="10"/>
  <c r="V283" i="10"/>
  <c r="J284" i="10"/>
  <c r="V284" i="10"/>
  <c r="J285" i="10"/>
  <c r="V285" i="10"/>
  <c r="J286" i="10"/>
  <c r="V286" i="10"/>
  <c r="J287" i="10"/>
  <c r="V287" i="10"/>
  <c r="J288" i="10"/>
  <c r="V288" i="10"/>
  <c r="J289" i="10"/>
  <c r="V289" i="10"/>
  <c r="J290" i="10"/>
  <c r="V290" i="10"/>
  <c r="J291" i="10"/>
  <c r="V291" i="10"/>
  <c r="J292" i="10"/>
  <c r="V292" i="10"/>
  <c r="J293" i="10"/>
  <c r="V293" i="10"/>
  <c r="J294" i="10"/>
  <c r="V294" i="10"/>
  <c r="J295" i="10"/>
  <c r="V295" i="10"/>
  <c r="J296" i="10"/>
  <c r="V296" i="10"/>
  <c r="J297" i="10"/>
  <c r="V297" i="10"/>
  <c r="J298" i="10"/>
  <c r="V298" i="10"/>
  <c r="J299" i="10"/>
  <c r="V299" i="10"/>
  <c r="J300" i="10"/>
  <c r="V300" i="10"/>
  <c r="J301" i="10"/>
  <c r="V301" i="10"/>
  <c r="J302" i="10"/>
  <c r="V302" i="10"/>
  <c r="J303" i="10"/>
  <c r="V303" i="10"/>
  <c r="J304" i="10"/>
  <c r="V304" i="10"/>
  <c r="J305" i="10"/>
  <c r="V305" i="10"/>
  <c r="J306" i="10"/>
  <c r="V306" i="10"/>
  <c r="J307" i="10"/>
  <c r="V307" i="10"/>
  <c r="J308" i="10"/>
  <c r="V308" i="10"/>
  <c r="J309" i="10"/>
  <c r="V309" i="10"/>
  <c r="J310" i="10"/>
  <c r="V310" i="10"/>
  <c r="J311" i="10"/>
  <c r="V311" i="10"/>
  <c r="J312" i="10"/>
  <c r="V312" i="10"/>
  <c r="J313" i="10"/>
  <c r="V313" i="10"/>
  <c r="J314" i="10"/>
  <c r="V314" i="10"/>
  <c r="J315" i="10"/>
  <c r="V315" i="10"/>
  <c r="J316" i="10"/>
  <c r="V316" i="10"/>
  <c r="J317" i="10"/>
  <c r="V317" i="10"/>
  <c r="J318" i="10"/>
  <c r="V318" i="10"/>
  <c r="J319" i="10"/>
  <c r="V319" i="10"/>
  <c r="J320" i="10"/>
  <c r="V320" i="10"/>
  <c r="J321" i="10"/>
  <c r="V321" i="10"/>
  <c r="J322" i="10"/>
  <c r="V322" i="10"/>
  <c r="J323" i="10"/>
  <c r="V323" i="10"/>
  <c r="J324" i="10"/>
  <c r="V324" i="10"/>
  <c r="J325" i="10"/>
  <c r="V325" i="10"/>
  <c r="J326" i="10"/>
  <c r="V326" i="10"/>
  <c r="J327" i="10"/>
  <c r="V327" i="10"/>
  <c r="J328" i="10"/>
  <c r="V328" i="10"/>
  <c r="J329" i="10"/>
  <c r="V329" i="10"/>
  <c r="J330" i="10"/>
  <c r="V330" i="10"/>
  <c r="J331" i="10"/>
  <c r="V331" i="10"/>
  <c r="J332" i="10"/>
  <c r="V332" i="10"/>
  <c r="J333" i="10"/>
  <c r="V333" i="10"/>
  <c r="J334" i="10"/>
  <c r="V334" i="10"/>
  <c r="J335" i="10"/>
  <c r="V335" i="10"/>
  <c r="J336" i="10"/>
  <c r="V336" i="10"/>
  <c r="J337" i="10"/>
  <c r="V337" i="10"/>
  <c r="J338" i="10"/>
  <c r="V338" i="10"/>
  <c r="J339" i="10"/>
  <c r="V339" i="10"/>
  <c r="J340" i="10"/>
  <c r="V340" i="10"/>
  <c r="J341" i="10"/>
  <c r="V341" i="10"/>
  <c r="J342" i="10"/>
  <c r="V342" i="10"/>
  <c r="J343" i="10"/>
  <c r="V343" i="10"/>
  <c r="J344" i="10"/>
  <c r="V344" i="10"/>
  <c r="J345" i="10"/>
  <c r="V345" i="10"/>
  <c r="J346" i="10"/>
  <c r="V346" i="10"/>
  <c r="J347" i="10"/>
  <c r="V347" i="10"/>
  <c r="J348" i="10"/>
  <c r="V348" i="10"/>
  <c r="J349" i="10"/>
  <c r="V349" i="10"/>
  <c r="J350" i="10"/>
  <c r="V350" i="10"/>
  <c r="J351" i="10"/>
  <c r="V351" i="10"/>
  <c r="J352" i="10"/>
  <c r="V352" i="10"/>
  <c r="J353" i="10"/>
  <c r="V353" i="10"/>
  <c r="J354" i="10"/>
  <c r="V354" i="10"/>
  <c r="J355" i="10"/>
  <c r="V355" i="10"/>
  <c r="J356" i="10"/>
  <c r="V356" i="10"/>
  <c r="J357" i="10"/>
  <c r="V357" i="10"/>
  <c r="J358" i="10"/>
  <c r="V358" i="10"/>
  <c r="J359" i="10"/>
  <c r="V359" i="10"/>
  <c r="J360" i="10"/>
  <c r="V360" i="10"/>
  <c r="J361" i="10"/>
  <c r="V361" i="10"/>
  <c r="J362" i="10"/>
  <c r="V362" i="10"/>
  <c r="J363" i="10"/>
  <c r="V363" i="10"/>
  <c r="J364" i="10"/>
  <c r="V364" i="10"/>
  <c r="J365" i="10"/>
  <c r="V365" i="10"/>
  <c r="J366" i="10"/>
  <c r="V366" i="10"/>
  <c r="J367" i="10"/>
  <c r="V367" i="10"/>
  <c r="V368" i="10"/>
  <c r="K3" i="10"/>
  <c r="W3" i="10"/>
  <c r="K4" i="10"/>
  <c r="W4" i="10"/>
  <c r="K5" i="10"/>
  <c r="W5" i="10"/>
  <c r="K6" i="10"/>
  <c r="W6" i="10"/>
  <c r="K7" i="10"/>
  <c r="W7" i="10"/>
  <c r="K8" i="10"/>
  <c r="W8" i="10"/>
  <c r="K9" i="10"/>
  <c r="W9" i="10"/>
  <c r="K10" i="10"/>
  <c r="W10" i="10"/>
  <c r="K11" i="10"/>
  <c r="W11" i="10"/>
  <c r="K12" i="10"/>
  <c r="W12" i="10"/>
  <c r="K13" i="10"/>
  <c r="W13" i="10"/>
  <c r="K14" i="10"/>
  <c r="W14" i="10"/>
  <c r="K15" i="10"/>
  <c r="W15" i="10"/>
  <c r="K16" i="10"/>
  <c r="W16" i="10"/>
  <c r="K17" i="10"/>
  <c r="W17" i="10"/>
  <c r="K18" i="10"/>
  <c r="W18" i="10"/>
  <c r="K19" i="10"/>
  <c r="W19" i="10"/>
  <c r="K20" i="10"/>
  <c r="W20" i="10"/>
  <c r="K21" i="10"/>
  <c r="W21" i="10"/>
  <c r="K22" i="10"/>
  <c r="W22" i="10"/>
  <c r="K23" i="10"/>
  <c r="W23" i="10"/>
  <c r="K24" i="10"/>
  <c r="W24" i="10"/>
  <c r="K25" i="10"/>
  <c r="W25" i="10"/>
  <c r="K26" i="10"/>
  <c r="W26" i="10"/>
  <c r="K27" i="10"/>
  <c r="W27" i="10"/>
  <c r="K28" i="10"/>
  <c r="W28" i="10"/>
  <c r="K29" i="10"/>
  <c r="W29" i="10"/>
  <c r="K30" i="10"/>
  <c r="W30" i="10"/>
  <c r="K31" i="10"/>
  <c r="W31" i="10"/>
  <c r="K32" i="10"/>
  <c r="W32" i="10"/>
  <c r="K33" i="10"/>
  <c r="W33" i="10"/>
  <c r="K34" i="10"/>
  <c r="W34" i="10"/>
  <c r="K35" i="10"/>
  <c r="W35" i="10"/>
  <c r="K36" i="10"/>
  <c r="W36" i="10"/>
  <c r="K37" i="10"/>
  <c r="W37" i="10"/>
  <c r="K38" i="10"/>
  <c r="W38" i="10"/>
  <c r="K39" i="10"/>
  <c r="W39" i="10"/>
  <c r="K40" i="10"/>
  <c r="W40" i="10"/>
  <c r="K41" i="10"/>
  <c r="W41" i="10"/>
  <c r="K42" i="10"/>
  <c r="W42" i="10"/>
  <c r="K43" i="10"/>
  <c r="W43" i="10"/>
  <c r="K44" i="10"/>
  <c r="W44" i="10"/>
  <c r="K45" i="10"/>
  <c r="W45" i="10"/>
  <c r="K46" i="10"/>
  <c r="W46" i="10"/>
  <c r="K47" i="10"/>
  <c r="W47" i="10"/>
  <c r="K48" i="10"/>
  <c r="W48" i="10"/>
  <c r="K49" i="10"/>
  <c r="W49" i="10"/>
  <c r="K50" i="10"/>
  <c r="W50" i="10"/>
  <c r="K51" i="10"/>
  <c r="W51" i="10"/>
  <c r="K52" i="10"/>
  <c r="W52" i="10"/>
  <c r="K53" i="10"/>
  <c r="W53" i="10"/>
  <c r="K54" i="10"/>
  <c r="W54" i="10"/>
  <c r="K55" i="10"/>
  <c r="W55" i="10"/>
  <c r="K56" i="10"/>
  <c r="W56" i="10"/>
  <c r="K57" i="10"/>
  <c r="W57" i="10"/>
  <c r="K58" i="10"/>
  <c r="W58" i="10"/>
  <c r="K59" i="10"/>
  <c r="W59" i="10"/>
  <c r="K60" i="10"/>
  <c r="W60" i="10"/>
  <c r="K61" i="10"/>
  <c r="W61" i="10"/>
  <c r="K62" i="10"/>
  <c r="W62" i="10"/>
  <c r="K63" i="10"/>
  <c r="W63" i="10"/>
  <c r="K64" i="10"/>
  <c r="W64" i="10"/>
  <c r="K65" i="10"/>
  <c r="W65" i="10"/>
  <c r="K66" i="10"/>
  <c r="W66" i="10"/>
  <c r="K67" i="10"/>
  <c r="W67" i="10"/>
  <c r="K68" i="10"/>
  <c r="W68" i="10"/>
  <c r="K69" i="10"/>
  <c r="W69" i="10"/>
  <c r="K70" i="10"/>
  <c r="W70" i="10"/>
  <c r="K71" i="10"/>
  <c r="W71" i="10"/>
  <c r="K72" i="10"/>
  <c r="W72" i="10"/>
  <c r="K73" i="10"/>
  <c r="W73" i="10"/>
  <c r="K74" i="10"/>
  <c r="W74" i="10"/>
  <c r="K75" i="10"/>
  <c r="W75" i="10"/>
  <c r="K76" i="10"/>
  <c r="W76" i="10"/>
  <c r="K77" i="10"/>
  <c r="W77" i="10"/>
  <c r="K78" i="10"/>
  <c r="W78" i="10"/>
  <c r="K79" i="10"/>
  <c r="W79" i="10"/>
  <c r="K80" i="10"/>
  <c r="W80" i="10"/>
  <c r="K81" i="10"/>
  <c r="W81" i="10"/>
  <c r="K82" i="10"/>
  <c r="W82" i="10"/>
  <c r="K83" i="10"/>
  <c r="W83" i="10"/>
  <c r="K84" i="10"/>
  <c r="W84" i="10"/>
  <c r="K85" i="10"/>
  <c r="W85" i="10"/>
  <c r="K86" i="10"/>
  <c r="W86" i="10"/>
  <c r="K87" i="10"/>
  <c r="W87" i="10"/>
  <c r="K88" i="10"/>
  <c r="W88" i="10"/>
  <c r="K89" i="10"/>
  <c r="W89" i="10"/>
  <c r="K90" i="10"/>
  <c r="W90" i="10"/>
  <c r="K91" i="10"/>
  <c r="W91" i="10"/>
  <c r="K92" i="10"/>
  <c r="W92" i="10"/>
  <c r="K93" i="10"/>
  <c r="W93" i="10"/>
  <c r="K94" i="10"/>
  <c r="W94" i="10"/>
  <c r="K95" i="10"/>
  <c r="W95" i="10"/>
  <c r="K96" i="10"/>
  <c r="W96" i="10"/>
  <c r="K97" i="10"/>
  <c r="W97" i="10"/>
  <c r="K98" i="10"/>
  <c r="W98" i="10"/>
  <c r="K99" i="10"/>
  <c r="W99" i="10"/>
  <c r="K100" i="10"/>
  <c r="W100" i="10"/>
  <c r="K101" i="10"/>
  <c r="W101" i="10"/>
  <c r="K102" i="10"/>
  <c r="W102" i="10"/>
  <c r="K103" i="10"/>
  <c r="W103" i="10"/>
  <c r="K104" i="10"/>
  <c r="W104" i="10"/>
  <c r="K105" i="10"/>
  <c r="W105" i="10"/>
  <c r="K106" i="10"/>
  <c r="W106" i="10"/>
  <c r="K107" i="10"/>
  <c r="W107" i="10"/>
  <c r="K108" i="10"/>
  <c r="W108" i="10"/>
  <c r="K109" i="10"/>
  <c r="W109" i="10"/>
  <c r="K110" i="10"/>
  <c r="W110" i="10"/>
  <c r="K111" i="10"/>
  <c r="W111" i="10"/>
  <c r="K112" i="10"/>
  <c r="W112" i="10"/>
  <c r="K113" i="10"/>
  <c r="W113" i="10"/>
  <c r="K114" i="10"/>
  <c r="W114" i="10"/>
  <c r="K115" i="10"/>
  <c r="W115" i="10"/>
  <c r="K116" i="10"/>
  <c r="W116" i="10"/>
  <c r="K117" i="10"/>
  <c r="W117" i="10"/>
  <c r="K118" i="10"/>
  <c r="W118" i="10"/>
  <c r="K119" i="10"/>
  <c r="W119" i="10"/>
  <c r="K120" i="10"/>
  <c r="W120" i="10"/>
  <c r="K121" i="10"/>
  <c r="W121" i="10"/>
  <c r="K122" i="10"/>
  <c r="W122" i="10"/>
  <c r="K123" i="10"/>
  <c r="W123" i="10"/>
  <c r="K124" i="10"/>
  <c r="W124" i="10"/>
  <c r="K125" i="10"/>
  <c r="W125" i="10"/>
  <c r="K126" i="10"/>
  <c r="W126" i="10"/>
  <c r="K127" i="10"/>
  <c r="W127" i="10"/>
  <c r="K128" i="10"/>
  <c r="W128" i="10"/>
  <c r="K129" i="10"/>
  <c r="W129" i="10"/>
  <c r="K130" i="10"/>
  <c r="W130" i="10"/>
  <c r="K131" i="10"/>
  <c r="W131" i="10"/>
  <c r="K132" i="10"/>
  <c r="W132" i="10"/>
  <c r="K133" i="10"/>
  <c r="W133" i="10"/>
  <c r="K134" i="10"/>
  <c r="W134" i="10"/>
  <c r="K135" i="10"/>
  <c r="W135" i="10"/>
  <c r="K136" i="10"/>
  <c r="W136" i="10"/>
  <c r="K137" i="10"/>
  <c r="W137" i="10"/>
  <c r="K138" i="10"/>
  <c r="W138" i="10"/>
  <c r="K139" i="10"/>
  <c r="W139" i="10"/>
  <c r="K140" i="10"/>
  <c r="W140" i="10"/>
  <c r="K141" i="10"/>
  <c r="W141" i="10"/>
  <c r="K142" i="10"/>
  <c r="W142" i="10"/>
  <c r="K143" i="10"/>
  <c r="W143" i="10"/>
  <c r="K144" i="10"/>
  <c r="W144" i="10"/>
  <c r="K145" i="10"/>
  <c r="W145" i="10"/>
  <c r="K146" i="10"/>
  <c r="W146" i="10"/>
  <c r="K147" i="10"/>
  <c r="W147" i="10"/>
  <c r="K148" i="10"/>
  <c r="W148" i="10"/>
  <c r="K149" i="10"/>
  <c r="W149" i="10"/>
  <c r="K150" i="10"/>
  <c r="W150" i="10"/>
  <c r="K151" i="10"/>
  <c r="W151" i="10"/>
  <c r="K152" i="10"/>
  <c r="W152" i="10"/>
  <c r="K153" i="10"/>
  <c r="W153" i="10"/>
  <c r="K154" i="10"/>
  <c r="W154" i="10"/>
  <c r="K155" i="10"/>
  <c r="W155" i="10"/>
  <c r="K156" i="10"/>
  <c r="W156" i="10"/>
  <c r="K157" i="10"/>
  <c r="W157" i="10"/>
  <c r="K158" i="10"/>
  <c r="W158" i="10"/>
  <c r="K159" i="10"/>
  <c r="W159" i="10"/>
  <c r="K160" i="10"/>
  <c r="W160" i="10"/>
  <c r="K161" i="10"/>
  <c r="W161" i="10"/>
  <c r="K162" i="10"/>
  <c r="W162" i="10"/>
  <c r="K163" i="10"/>
  <c r="W163" i="10"/>
  <c r="K164" i="10"/>
  <c r="W164" i="10"/>
  <c r="K165" i="10"/>
  <c r="W165" i="10"/>
  <c r="K166" i="10"/>
  <c r="W166" i="10"/>
  <c r="K167" i="10"/>
  <c r="W167" i="10"/>
  <c r="K168" i="10"/>
  <c r="W168" i="10"/>
  <c r="K169" i="10"/>
  <c r="W169" i="10"/>
  <c r="K170" i="10"/>
  <c r="W170" i="10"/>
  <c r="K171" i="10"/>
  <c r="W171" i="10"/>
  <c r="K172" i="10"/>
  <c r="W172" i="10"/>
  <c r="K173" i="10"/>
  <c r="W173" i="10"/>
  <c r="K174" i="10"/>
  <c r="W174" i="10"/>
  <c r="K175" i="10"/>
  <c r="W175" i="10"/>
  <c r="K176" i="10"/>
  <c r="W176" i="10"/>
  <c r="K177" i="10"/>
  <c r="W177" i="10"/>
  <c r="K178" i="10"/>
  <c r="W178" i="10"/>
  <c r="K179" i="10"/>
  <c r="W179" i="10"/>
  <c r="K180" i="10"/>
  <c r="W180" i="10"/>
  <c r="K181" i="10"/>
  <c r="W181" i="10"/>
  <c r="K182" i="10"/>
  <c r="W182" i="10"/>
  <c r="K183" i="10"/>
  <c r="W183" i="10"/>
  <c r="K184" i="10"/>
  <c r="W184" i="10"/>
  <c r="K185" i="10"/>
  <c r="W185" i="10"/>
  <c r="K186" i="10"/>
  <c r="W186" i="10"/>
  <c r="K187" i="10"/>
  <c r="W187" i="10"/>
  <c r="K188" i="10"/>
  <c r="W188" i="10"/>
  <c r="K189" i="10"/>
  <c r="W189" i="10"/>
  <c r="K190" i="10"/>
  <c r="W190" i="10"/>
  <c r="K191" i="10"/>
  <c r="W191" i="10"/>
  <c r="K192" i="10"/>
  <c r="W192" i="10"/>
  <c r="K193" i="10"/>
  <c r="W193" i="10"/>
  <c r="K194" i="10"/>
  <c r="W194" i="10"/>
  <c r="K195" i="10"/>
  <c r="W195" i="10"/>
  <c r="K196" i="10"/>
  <c r="W196" i="10"/>
  <c r="K197" i="10"/>
  <c r="W197" i="10"/>
  <c r="K198" i="10"/>
  <c r="W198" i="10"/>
  <c r="K199" i="10"/>
  <c r="W199" i="10"/>
  <c r="K200" i="10"/>
  <c r="W200" i="10"/>
  <c r="K201" i="10"/>
  <c r="W201" i="10"/>
  <c r="K202" i="10"/>
  <c r="W202" i="10"/>
  <c r="K203" i="10"/>
  <c r="W203" i="10"/>
  <c r="K204" i="10"/>
  <c r="W204" i="10"/>
  <c r="K205" i="10"/>
  <c r="W205" i="10"/>
  <c r="K206" i="10"/>
  <c r="W206" i="10"/>
  <c r="K207" i="10"/>
  <c r="W207" i="10"/>
  <c r="K208" i="10"/>
  <c r="W208" i="10"/>
  <c r="K209" i="10"/>
  <c r="W209" i="10"/>
  <c r="K210" i="10"/>
  <c r="W210" i="10"/>
  <c r="K211" i="10"/>
  <c r="W211" i="10"/>
  <c r="K212" i="10"/>
  <c r="W212" i="10"/>
  <c r="K213" i="10"/>
  <c r="W213" i="10"/>
  <c r="K214" i="10"/>
  <c r="W214" i="10"/>
  <c r="K215" i="10"/>
  <c r="W215" i="10"/>
  <c r="K216" i="10"/>
  <c r="W216" i="10"/>
  <c r="K217" i="10"/>
  <c r="W217" i="10"/>
  <c r="K218" i="10"/>
  <c r="W218" i="10"/>
  <c r="K219" i="10"/>
  <c r="W219" i="10"/>
  <c r="K220" i="10"/>
  <c r="W220" i="10"/>
  <c r="K221" i="10"/>
  <c r="W221" i="10"/>
  <c r="K222" i="10"/>
  <c r="W222" i="10"/>
  <c r="K223" i="10"/>
  <c r="W223" i="10"/>
  <c r="K224" i="10"/>
  <c r="W224" i="10"/>
  <c r="K225" i="10"/>
  <c r="W225" i="10"/>
  <c r="K226" i="10"/>
  <c r="W226" i="10"/>
  <c r="K227" i="10"/>
  <c r="W227" i="10"/>
  <c r="K228" i="10"/>
  <c r="W228" i="10"/>
  <c r="K229" i="10"/>
  <c r="W229" i="10"/>
  <c r="K230" i="10"/>
  <c r="W230" i="10"/>
  <c r="K231" i="10"/>
  <c r="W231" i="10"/>
  <c r="K232" i="10"/>
  <c r="W232" i="10"/>
  <c r="K233" i="10"/>
  <c r="W233" i="10"/>
  <c r="K234" i="10"/>
  <c r="W234" i="10"/>
  <c r="K235" i="10"/>
  <c r="W235" i="10"/>
  <c r="K236" i="10"/>
  <c r="W236" i="10"/>
  <c r="K237" i="10"/>
  <c r="W237" i="10"/>
  <c r="K238" i="10"/>
  <c r="W238" i="10"/>
  <c r="K239" i="10"/>
  <c r="W239" i="10"/>
  <c r="K240" i="10"/>
  <c r="W240" i="10"/>
  <c r="K241" i="10"/>
  <c r="W241" i="10"/>
  <c r="K242" i="10"/>
  <c r="W242" i="10"/>
  <c r="K243" i="10"/>
  <c r="W243" i="10"/>
  <c r="K244" i="10"/>
  <c r="W244" i="10"/>
  <c r="K245" i="10"/>
  <c r="W245" i="10"/>
  <c r="K246" i="10"/>
  <c r="W246" i="10"/>
  <c r="K247" i="10"/>
  <c r="W247" i="10"/>
  <c r="K248" i="10"/>
  <c r="W248" i="10"/>
  <c r="K249" i="10"/>
  <c r="W249" i="10"/>
  <c r="K250" i="10"/>
  <c r="W250" i="10"/>
  <c r="K251" i="10"/>
  <c r="W251" i="10"/>
  <c r="K252" i="10"/>
  <c r="W252" i="10"/>
  <c r="K253" i="10"/>
  <c r="W253" i="10"/>
  <c r="K254" i="10"/>
  <c r="W254" i="10"/>
  <c r="K255" i="10"/>
  <c r="W255" i="10"/>
  <c r="K256" i="10"/>
  <c r="W256" i="10"/>
  <c r="K257" i="10"/>
  <c r="W257" i="10"/>
  <c r="K258" i="10"/>
  <c r="W258" i="10"/>
  <c r="K259" i="10"/>
  <c r="W259" i="10"/>
  <c r="K260" i="10"/>
  <c r="W260" i="10"/>
  <c r="K261" i="10"/>
  <c r="W261" i="10"/>
  <c r="K262" i="10"/>
  <c r="W262" i="10"/>
  <c r="K263" i="10"/>
  <c r="W263" i="10"/>
  <c r="K264" i="10"/>
  <c r="W264" i="10"/>
  <c r="K265" i="10"/>
  <c r="W265" i="10"/>
  <c r="K266" i="10"/>
  <c r="W266" i="10"/>
  <c r="K267" i="10"/>
  <c r="W267" i="10"/>
  <c r="K268" i="10"/>
  <c r="W268" i="10"/>
  <c r="K269" i="10"/>
  <c r="W269" i="10"/>
  <c r="K270" i="10"/>
  <c r="W270" i="10"/>
  <c r="K271" i="10"/>
  <c r="W271" i="10"/>
  <c r="K272" i="10"/>
  <c r="W272" i="10"/>
  <c r="K273" i="10"/>
  <c r="W273" i="10"/>
  <c r="K274" i="10"/>
  <c r="W274" i="10"/>
  <c r="K275" i="10"/>
  <c r="W275" i="10"/>
  <c r="K276" i="10"/>
  <c r="W276" i="10"/>
  <c r="K277" i="10"/>
  <c r="W277" i="10"/>
  <c r="K278" i="10"/>
  <c r="W278" i="10"/>
  <c r="K279" i="10"/>
  <c r="W279" i="10"/>
  <c r="K280" i="10"/>
  <c r="W280" i="10"/>
  <c r="K281" i="10"/>
  <c r="W281" i="10"/>
  <c r="K282" i="10"/>
  <c r="W282" i="10"/>
  <c r="K283" i="10"/>
  <c r="W283" i="10"/>
  <c r="K284" i="10"/>
  <c r="W284" i="10"/>
  <c r="K285" i="10"/>
  <c r="W285" i="10"/>
  <c r="K286" i="10"/>
  <c r="W286" i="10"/>
  <c r="K287" i="10"/>
  <c r="W287" i="10"/>
  <c r="K288" i="10"/>
  <c r="W288" i="10"/>
  <c r="K289" i="10"/>
  <c r="W289" i="10"/>
  <c r="K290" i="10"/>
  <c r="W290" i="10"/>
  <c r="K291" i="10"/>
  <c r="W291" i="10"/>
  <c r="K292" i="10"/>
  <c r="W292" i="10"/>
  <c r="K293" i="10"/>
  <c r="W293" i="10"/>
  <c r="K294" i="10"/>
  <c r="W294" i="10"/>
  <c r="K295" i="10"/>
  <c r="W295" i="10"/>
  <c r="K296" i="10"/>
  <c r="W296" i="10"/>
  <c r="K297" i="10"/>
  <c r="W297" i="10"/>
  <c r="K298" i="10"/>
  <c r="W298" i="10"/>
  <c r="K299" i="10"/>
  <c r="W299" i="10"/>
  <c r="K300" i="10"/>
  <c r="W300" i="10"/>
  <c r="K301" i="10"/>
  <c r="W301" i="10"/>
  <c r="K302" i="10"/>
  <c r="W302" i="10"/>
  <c r="K303" i="10"/>
  <c r="W303" i="10"/>
  <c r="K304" i="10"/>
  <c r="W304" i="10"/>
  <c r="K305" i="10"/>
  <c r="W305" i="10"/>
  <c r="K306" i="10"/>
  <c r="W306" i="10"/>
  <c r="K307" i="10"/>
  <c r="W307" i="10"/>
  <c r="K308" i="10"/>
  <c r="W308" i="10"/>
  <c r="K309" i="10"/>
  <c r="W309" i="10"/>
  <c r="K310" i="10"/>
  <c r="W310" i="10"/>
  <c r="K311" i="10"/>
  <c r="W311" i="10"/>
  <c r="K312" i="10"/>
  <c r="W312" i="10"/>
  <c r="K313" i="10"/>
  <c r="W313" i="10"/>
  <c r="K314" i="10"/>
  <c r="W314" i="10"/>
  <c r="K315" i="10"/>
  <c r="W315" i="10"/>
  <c r="K316" i="10"/>
  <c r="W316" i="10"/>
  <c r="K317" i="10"/>
  <c r="W317" i="10"/>
  <c r="K318" i="10"/>
  <c r="W318" i="10"/>
  <c r="K319" i="10"/>
  <c r="W319" i="10"/>
  <c r="K320" i="10"/>
  <c r="W320" i="10"/>
  <c r="K321" i="10"/>
  <c r="W321" i="10"/>
  <c r="K322" i="10"/>
  <c r="W322" i="10"/>
  <c r="K323" i="10"/>
  <c r="W323" i="10"/>
  <c r="K324" i="10"/>
  <c r="W324" i="10"/>
  <c r="K325" i="10"/>
  <c r="W325" i="10"/>
  <c r="K326" i="10"/>
  <c r="W326" i="10"/>
  <c r="K327" i="10"/>
  <c r="W327" i="10"/>
  <c r="K328" i="10"/>
  <c r="W328" i="10"/>
  <c r="K329" i="10"/>
  <c r="W329" i="10"/>
  <c r="K330" i="10"/>
  <c r="W330" i="10"/>
  <c r="K331" i="10"/>
  <c r="W331" i="10"/>
  <c r="K332" i="10"/>
  <c r="W332" i="10"/>
  <c r="K333" i="10"/>
  <c r="W333" i="10"/>
  <c r="K334" i="10"/>
  <c r="W334" i="10"/>
  <c r="K335" i="10"/>
  <c r="W335" i="10"/>
  <c r="K336" i="10"/>
  <c r="W336" i="10"/>
  <c r="K337" i="10"/>
  <c r="W337" i="10"/>
  <c r="K338" i="10"/>
  <c r="W338" i="10"/>
  <c r="K339" i="10"/>
  <c r="W339" i="10"/>
  <c r="K340" i="10"/>
  <c r="W340" i="10"/>
  <c r="K341" i="10"/>
  <c r="W341" i="10"/>
  <c r="K342" i="10"/>
  <c r="W342" i="10"/>
  <c r="K343" i="10"/>
  <c r="W343" i="10"/>
  <c r="K344" i="10"/>
  <c r="W344" i="10"/>
  <c r="K345" i="10"/>
  <c r="W345" i="10"/>
  <c r="K346" i="10"/>
  <c r="W346" i="10"/>
  <c r="K347" i="10"/>
  <c r="W347" i="10"/>
  <c r="K348" i="10"/>
  <c r="W348" i="10"/>
  <c r="K349" i="10"/>
  <c r="W349" i="10"/>
  <c r="K350" i="10"/>
  <c r="W350" i="10"/>
  <c r="K351" i="10"/>
  <c r="W351" i="10"/>
  <c r="K352" i="10"/>
  <c r="W352" i="10"/>
  <c r="K353" i="10"/>
  <c r="W353" i="10"/>
  <c r="K354" i="10"/>
  <c r="W354" i="10"/>
  <c r="K355" i="10"/>
  <c r="W355" i="10"/>
  <c r="K356" i="10"/>
  <c r="W356" i="10"/>
  <c r="K357" i="10"/>
  <c r="W357" i="10"/>
  <c r="K358" i="10"/>
  <c r="W358" i="10"/>
  <c r="K359" i="10"/>
  <c r="W359" i="10"/>
  <c r="K360" i="10"/>
  <c r="W360" i="10"/>
  <c r="K361" i="10"/>
  <c r="W361" i="10"/>
  <c r="K362" i="10"/>
  <c r="W362" i="10"/>
  <c r="K363" i="10"/>
  <c r="W363" i="10"/>
  <c r="K364" i="10"/>
  <c r="W364" i="10"/>
  <c r="K365" i="10"/>
  <c r="W365" i="10"/>
  <c r="K366" i="10"/>
  <c r="W366" i="10"/>
  <c r="K367" i="10"/>
  <c r="W367" i="10"/>
  <c r="W368" i="10"/>
  <c r="L3" i="10"/>
  <c r="X3" i="10"/>
  <c r="L4" i="10"/>
  <c r="X4" i="10"/>
  <c r="L5" i="10"/>
  <c r="X5" i="10"/>
  <c r="L6" i="10"/>
  <c r="X6" i="10"/>
  <c r="L7" i="10"/>
  <c r="X7" i="10"/>
  <c r="L8" i="10"/>
  <c r="X8" i="10"/>
  <c r="L9" i="10"/>
  <c r="X9" i="10"/>
  <c r="L10" i="10"/>
  <c r="X10" i="10"/>
  <c r="L11" i="10"/>
  <c r="X11" i="10"/>
  <c r="L12" i="10"/>
  <c r="X12" i="10"/>
  <c r="L13" i="10"/>
  <c r="X13" i="10"/>
  <c r="L14" i="10"/>
  <c r="X14" i="10"/>
  <c r="L15" i="10"/>
  <c r="X15" i="10"/>
  <c r="L16" i="10"/>
  <c r="X16" i="10"/>
  <c r="L17" i="10"/>
  <c r="X17" i="10"/>
  <c r="L18" i="10"/>
  <c r="X18" i="10"/>
  <c r="L19" i="10"/>
  <c r="X19" i="10"/>
  <c r="L20" i="10"/>
  <c r="X20" i="10"/>
  <c r="L21" i="10"/>
  <c r="X21" i="10"/>
  <c r="L22" i="10"/>
  <c r="X22" i="10"/>
  <c r="L23" i="10"/>
  <c r="X23" i="10"/>
  <c r="L24" i="10"/>
  <c r="X24" i="10"/>
  <c r="L25" i="10"/>
  <c r="X25" i="10"/>
  <c r="L26" i="10"/>
  <c r="X26" i="10"/>
  <c r="L27" i="10"/>
  <c r="X27" i="10"/>
  <c r="L28" i="10"/>
  <c r="X28" i="10"/>
  <c r="L29" i="10"/>
  <c r="X29" i="10"/>
  <c r="L30" i="10"/>
  <c r="X30" i="10"/>
  <c r="L31" i="10"/>
  <c r="X31" i="10"/>
  <c r="L32" i="10"/>
  <c r="X32" i="10"/>
  <c r="L33" i="10"/>
  <c r="X33" i="10"/>
  <c r="L34" i="10"/>
  <c r="X34" i="10"/>
  <c r="L35" i="10"/>
  <c r="X35" i="10"/>
  <c r="L36" i="10"/>
  <c r="X36" i="10"/>
  <c r="L37" i="10"/>
  <c r="X37" i="10"/>
  <c r="L38" i="10"/>
  <c r="X38" i="10"/>
  <c r="L39" i="10"/>
  <c r="X39" i="10"/>
  <c r="L40" i="10"/>
  <c r="X40" i="10"/>
  <c r="L41" i="10"/>
  <c r="X41" i="10"/>
  <c r="L42" i="10"/>
  <c r="X42" i="10"/>
  <c r="L43" i="10"/>
  <c r="X43" i="10"/>
  <c r="L44" i="10"/>
  <c r="X44" i="10"/>
  <c r="L45" i="10"/>
  <c r="X45" i="10"/>
  <c r="L46" i="10"/>
  <c r="X46" i="10"/>
  <c r="L47" i="10"/>
  <c r="X47" i="10"/>
  <c r="L48" i="10"/>
  <c r="X48" i="10"/>
  <c r="L49" i="10"/>
  <c r="X49" i="10"/>
  <c r="L50" i="10"/>
  <c r="X50" i="10"/>
  <c r="L51" i="10"/>
  <c r="X51" i="10"/>
  <c r="L52" i="10"/>
  <c r="X52" i="10"/>
  <c r="L53" i="10"/>
  <c r="X53" i="10"/>
  <c r="L54" i="10"/>
  <c r="X54" i="10"/>
  <c r="L55" i="10"/>
  <c r="X55" i="10"/>
  <c r="L56" i="10"/>
  <c r="X56" i="10"/>
  <c r="L57" i="10"/>
  <c r="X57" i="10"/>
  <c r="L58" i="10"/>
  <c r="X58" i="10"/>
  <c r="L59" i="10"/>
  <c r="X59" i="10"/>
  <c r="L60" i="10"/>
  <c r="X60" i="10"/>
  <c r="L61" i="10"/>
  <c r="X61" i="10"/>
  <c r="L62" i="10"/>
  <c r="X62" i="10"/>
  <c r="L63" i="10"/>
  <c r="X63" i="10"/>
  <c r="L64" i="10"/>
  <c r="X64" i="10"/>
  <c r="L65" i="10"/>
  <c r="X65" i="10"/>
  <c r="L66" i="10"/>
  <c r="X66" i="10"/>
  <c r="L67" i="10"/>
  <c r="X67" i="10"/>
  <c r="L68" i="10"/>
  <c r="X68" i="10"/>
  <c r="L69" i="10"/>
  <c r="X69" i="10"/>
  <c r="L70" i="10"/>
  <c r="X70" i="10"/>
  <c r="L71" i="10"/>
  <c r="X71" i="10"/>
  <c r="L72" i="10"/>
  <c r="X72" i="10"/>
  <c r="L73" i="10"/>
  <c r="X73" i="10"/>
  <c r="L74" i="10"/>
  <c r="X74" i="10"/>
  <c r="L75" i="10"/>
  <c r="X75" i="10"/>
  <c r="L76" i="10"/>
  <c r="X76" i="10"/>
  <c r="L77" i="10"/>
  <c r="X77" i="10"/>
  <c r="L78" i="10"/>
  <c r="X78" i="10"/>
  <c r="L79" i="10"/>
  <c r="X79" i="10"/>
  <c r="L80" i="10"/>
  <c r="X80" i="10"/>
  <c r="L81" i="10"/>
  <c r="X81" i="10"/>
  <c r="L82" i="10"/>
  <c r="X82" i="10"/>
  <c r="L83" i="10"/>
  <c r="X83" i="10"/>
  <c r="L84" i="10"/>
  <c r="X84" i="10"/>
  <c r="L85" i="10"/>
  <c r="X85" i="10"/>
  <c r="L86" i="10"/>
  <c r="X86" i="10"/>
  <c r="L87" i="10"/>
  <c r="X87" i="10"/>
  <c r="L88" i="10"/>
  <c r="X88" i="10"/>
  <c r="L89" i="10"/>
  <c r="X89" i="10"/>
  <c r="L90" i="10"/>
  <c r="X90" i="10"/>
  <c r="L91" i="10"/>
  <c r="X91" i="10"/>
  <c r="L92" i="10"/>
  <c r="X92" i="10"/>
  <c r="L93" i="10"/>
  <c r="X93" i="10"/>
  <c r="L94" i="10"/>
  <c r="X94" i="10"/>
  <c r="L95" i="10"/>
  <c r="X95" i="10"/>
  <c r="L96" i="10"/>
  <c r="X96" i="10"/>
  <c r="L97" i="10"/>
  <c r="X97" i="10"/>
  <c r="L98" i="10"/>
  <c r="X98" i="10"/>
  <c r="L99" i="10"/>
  <c r="X99" i="10"/>
  <c r="L100" i="10"/>
  <c r="X100" i="10"/>
  <c r="L101" i="10"/>
  <c r="X101" i="10"/>
  <c r="L102" i="10"/>
  <c r="X102" i="10"/>
  <c r="L103" i="10"/>
  <c r="X103" i="10"/>
  <c r="L104" i="10"/>
  <c r="X104" i="10"/>
  <c r="L105" i="10"/>
  <c r="X105" i="10"/>
  <c r="L106" i="10"/>
  <c r="X106" i="10"/>
  <c r="L107" i="10"/>
  <c r="X107" i="10"/>
  <c r="L108" i="10"/>
  <c r="X108" i="10"/>
  <c r="L109" i="10"/>
  <c r="X109" i="10"/>
  <c r="L110" i="10"/>
  <c r="X110" i="10"/>
  <c r="L111" i="10"/>
  <c r="X111" i="10"/>
  <c r="L112" i="10"/>
  <c r="X112" i="10"/>
  <c r="L113" i="10"/>
  <c r="X113" i="10"/>
  <c r="L114" i="10"/>
  <c r="X114" i="10"/>
  <c r="L115" i="10"/>
  <c r="X115" i="10"/>
  <c r="L116" i="10"/>
  <c r="X116" i="10"/>
  <c r="L117" i="10"/>
  <c r="X117" i="10"/>
  <c r="L118" i="10"/>
  <c r="X118" i="10"/>
  <c r="L119" i="10"/>
  <c r="X119" i="10"/>
  <c r="L120" i="10"/>
  <c r="X120" i="10"/>
  <c r="L121" i="10"/>
  <c r="X121" i="10"/>
  <c r="L122" i="10"/>
  <c r="X122" i="10"/>
  <c r="L123" i="10"/>
  <c r="X123" i="10"/>
  <c r="L124" i="10"/>
  <c r="X124" i="10"/>
  <c r="L125" i="10"/>
  <c r="X125" i="10"/>
  <c r="L126" i="10"/>
  <c r="X126" i="10"/>
  <c r="L127" i="10"/>
  <c r="X127" i="10"/>
  <c r="L128" i="10"/>
  <c r="X128" i="10"/>
  <c r="L129" i="10"/>
  <c r="X129" i="10"/>
  <c r="L130" i="10"/>
  <c r="X130" i="10"/>
  <c r="L131" i="10"/>
  <c r="X131" i="10"/>
  <c r="L132" i="10"/>
  <c r="X132" i="10"/>
  <c r="L133" i="10"/>
  <c r="X133" i="10"/>
  <c r="L134" i="10"/>
  <c r="X134" i="10"/>
  <c r="L135" i="10"/>
  <c r="X135" i="10"/>
  <c r="L136" i="10"/>
  <c r="X136" i="10"/>
  <c r="L137" i="10"/>
  <c r="X137" i="10"/>
  <c r="L138" i="10"/>
  <c r="X138" i="10"/>
  <c r="L139" i="10"/>
  <c r="X139" i="10"/>
  <c r="L140" i="10"/>
  <c r="X140" i="10"/>
  <c r="L141" i="10"/>
  <c r="X141" i="10"/>
  <c r="L142" i="10"/>
  <c r="X142" i="10"/>
  <c r="L143" i="10"/>
  <c r="X143" i="10"/>
  <c r="L144" i="10"/>
  <c r="X144" i="10"/>
  <c r="L145" i="10"/>
  <c r="X145" i="10"/>
  <c r="L146" i="10"/>
  <c r="X146" i="10"/>
  <c r="L147" i="10"/>
  <c r="X147" i="10"/>
  <c r="L148" i="10"/>
  <c r="X148" i="10"/>
  <c r="L149" i="10"/>
  <c r="X149" i="10"/>
  <c r="L150" i="10"/>
  <c r="X150" i="10"/>
  <c r="L151" i="10"/>
  <c r="X151" i="10"/>
  <c r="L152" i="10"/>
  <c r="X152" i="10"/>
  <c r="L153" i="10"/>
  <c r="X153" i="10"/>
  <c r="L154" i="10"/>
  <c r="X154" i="10"/>
  <c r="L155" i="10"/>
  <c r="X155" i="10"/>
  <c r="L156" i="10"/>
  <c r="X156" i="10"/>
  <c r="L157" i="10"/>
  <c r="X157" i="10"/>
  <c r="L158" i="10"/>
  <c r="X158" i="10"/>
  <c r="L159" i="10"/>
  <c r="X159" i="10"/>
  <c r="L160" i="10"/>
  <c r="X160" i="10"/>
  <c r="L161" i="10"/>
  <c r="X161" i="10"/>
  <c r="L162" i="10"/>
  <c r="X162" i="10"/>
  <c r="L163" i="10"/>
  <c r="X163" i="10"/>
  <c r="L164" i="10"/>
  <c r="X164" i="10"/>
  <c r="L165" i="10"/>
  <c r="X165" i="10"/>
  <c r="L166" i="10"/>
  <c r="X166" i="10"/>
  <c r="L167" i="10"/>
  <c r="X167" i="10"/>
  <c r="L168" i="10"/>
  <c r="X168" i="10"/>
  <c r="L169" i="10"/>
  <c r="X169" i="10"/>
  <c r="L170" i="10"/>
  <c r="X170" i="10"/>
  <c r="L171" i="10"/>
  <c r="X171" i="10"/>
  <c r="L172" i="10"/>
  <c r="X172" i="10"/>
  <c r="L173" i="10"/>
  <c r="X173" i="10"/>
  <c r="L174" i="10"/>
  <c r="X174" i="10"/>
  <c r="L175" i="10"/>
  <c r="X175" i="10"/>
  <c r="L176" i="10"/>
  <c r="X176" i="10"/>
  <c r="L177" i="10"/>
  <c r="X177" i="10"/>
  <c r="L178" i="10"/>
  <c r="X178" i="10"/>
  <c r="L179" i="10"/>
  <c r="X179" i="10"/>
  <c r="L180" i="10"/>
  <c r="X180" i="10"/>
  <c r="L181" i="10"/>
  <c r="X181" i="10"/>
  <c r="L182" i="10"/>
  <c r="X182" i="10"/>
  <c r="L183" i="10"/>
  <c r="X183" i="10"/>
  <c r="L184" i="10"/>
  <c r="X184" i="10"/>
  <c r="L185" i="10"/>
  <c r="X185" i="10"/>
  <c r="L186" i="10"/>
  <c r="X186" i="10"/>
  <c r="L187" i="10"/>
  <c r="X187" i="10"/>
  <c r="L188" i="10"/>
  <c r="X188" i="10"/>
  <c r="L189" i="10"/>
  <c r="X189" i="10"/>
  <c r="L190" i="10"/>
  <c r="X190" i="10"/>
  <c r="L191" i="10"/>
  <c r="X191" i="10"/>
  <c r="L192" i="10"/>
  <c r="X192" i="10"/>
  <c r="L193" i="10"/>
  <c r="X193" i="10"/>
  <c r="L194" i="10"/>
  <c r="X194" i="10"/>
  <c r="L195" i="10"/>
  <c r="X195" i="10"/>
  <c r="L196" i="10"/>
  <c r="X196" i="10"/>
  <c r="L197" i="10"/>
  <c r="X197" i="10"/>
  <c r="L198" i="10"/>
  <c r="X198" i="10"/>
  <c r="L199" i="10"/>
  <c r="X199" i="10"/>
  <c r="L200" i="10"/>
  <c r="X200" i="10"/>
  <c r="L201" i="10"/>
  <c r="X201" i="10"/>
  <c r="L202" i="10"/>
  <c r="X202" i="10"/>
  <c r="L203" i="10"/>
  <c r="X203" i="10"/>
  <c r="L204" i="10"/>
  <c r="X204" i="10"/>
  <c r="L205" i="10"/>
  <c r="X205" i="10"/>
  <c r="L206" i="10"/>
  <c r="X206" i="10"/>
  <c r="L207" i="10"/>
  <c r="X207" i="10"/>
  <c r="L208" i="10"/>
  <c r="X208" i="10"/>
  <c r="L209" i="10"/>
  <c r="X209" i="10"/>
  <c r="L210" i="10"/>
  <c r="X210" i="10"/>
  <c r="L211" i="10"/>
  <c r="X211" i="10"/>
  <c r="L212" i="10"/>
  <c r="X212" i="10"/>
  <c r="L213" i="10"/>
  <c r="X213" i="10"/>
  <c r="L214" i="10"/>
  <c r="X214" i="10"/>
  <c r="L215" i="10"/>
  <c r="X215" i="10"/>
  <c r="L216" i="10"/>
  <c r="X216" i="10"/>
  <c r="L217" i="10"/>
  <c r="X217" i="10"/>
  <c r="L218" i="10"/>
  <c r="X218" i="10"/>
  <c r="L219" i="10"/>
  <c r="X219" i="10"/>
  <c r="L220" i="10"/>
  <c r="X220" i="10"/>
  <c r="L221" i="10"/>
  <c r="X221" i="10"/>
  <c r="L222" i="10"/>
  <c r="X222" i="10"/>
  <c r="L223" i="10"/>
  <c r="X223" i="10"/>
  <c r="L224" i="10"/>
  <c r="X224" i="10"/>
  <c r="L225" i="10"/>
  <c r="X225" i="10"/>
  <c r="L226" i="10"/>
  <c r="X226" i="10"/>
  <c r="L227" i="10"/>
  <c r="X227" i="10"/>
  <c r="L228" i="10"/>
  <c r="X228" i="10"/>
  <c r="L229" i="10"/>
  <c r="X229" i="10"/>
  <c r="L230" i="10"/>
  <c r="X230" i="10"/>
  <c r="L231" i="10"/>
  <c r="X231" i="10"/>
  <c r="L232" i="10"/>
  <c r="X232" i="10"/>
  <c r="L233" i="10"/>
  <c r="X233" i="10"/>
  <c r="L234" i="10"/>
  <c r="X234" i="10"/>
  <c r="L235" i="10"/>
  <c r="X235" i="10"/>
  <c r="L236" i="10"/>
  <c r="X236" i="10"/>
  <c r="L237" i="10"/>
  <c r="X237" i="10"/>
  <c r="L238" i="10"/>
  <c r="X238" i="10"/>
  <c r="L239" i="10"/>
  <c r="X239" i="10"/>
  <c r="L240" i="10"/>
  <c r="X240" i="10"/>
  <c r="L241" i="10"/>
  <c r="X241" i="10"/>
  <c r="L242" i="10"/>
  <c r="X242" i="10"/>
  <c r="L243" i="10"/>
  <c r="X243" i="10"/>
  <c r="L244" i="10"/>
  <c r="X244" i="10"/>
  <c r="L245" i="10"/>
  <c r="X245" i="10"/>
  <c r="L246" i="10"/>
  <c r="X246" i="10"/>
  <c r="L247" i="10"/>
  <c r="X247" i="10"/>
  <c r="L248" i="10"/>
  <c r="X248" i="10"/>
  <c r="L249" i="10"/>
  <c r="X249" i="10"/>
  <c r="L250" i="10"/>
  <c r="X250" i="10"/>
  <c r="L251" i="10"/>
  <c r="X251" i="10"/>
  <c r="L252" i="10"/>
  <c r="X252" i="10"/>
  <c r="L253" i="10"/>
  <c r="X253" i="10"/>
  <c r="L254" i="10"/>
  <c r="X254" i="10"/>
  <c r="L255" i="10"/>
  <c r="X255" i="10"/>
  <c r="L256" i="10"/>
  <c r="X256" i="10"/>
  <c r="L257" i="10"/>
  <c r="X257" i="10"/>
  <c r="L258" i="10"/>
  <c r="X258" i="10"/>
  <c r="L259" i="10"/>
  <c r="X259" i="10"/>
  <c r="L260" i="10"/>
  <c r="X260" i="10"/>
  <c r="L261" i="10"/>
  <c r="X261" i="10"/>
  <c r="L262" i="10"/>
  <c r="X262" i="10"/>
  <c r="L263" i="10"/>
  <c r="X263" i="10"/>
  <c r="L264" i="10"/>
  <c r="X264" i="10"/>
  <c r="L265" i="10"/>
  <c r="X265" i="10"/>
  <c r="L266" i="10"/>
  <c r="X266" i="10"/>
  <c r="L267" i="10"/>
  <c r="X267" i="10"/>
  <c r="L268" i="10"/>
  <c r="X268" i="10"/>
  <c r="L269" i="10"/>
  <c r="X269" i="10"/>
  <c r="L270" i="10"/>
  <c r="X270" i="10"/>
  <c r="L271" i="10"/>
  <c r="X271" i="10"/>
  <c r="L272" i="10"/>
  <c r="X272" i="10"/>
  <c r="L273" i="10"/>
  <c r="X273" i="10"/>
  <c r="L274" i="10"/>
  <c r="X274" i="10"/>
  <c r="L275" i="10"/>
  <c r="X275" i="10"/>
  <c r="L276" i="10"/>
  <c r="X276" i="10"/>
  <c r="L277" i="10"/>
  <c r="X277" i="10"/>
  <c r="L278" i="10"/>
  <c r="X278" i="10"/>
  <c r="L279" i="10"/>
  <c r="X279" i="10"/>
  <c r="L280" i="10"/>
  <c r="X280" i="10"/>
  <c r="L281" i="10"/>
  <c r="X281" i="10"/>
  <c r="L282" i="10"/>
  <c r="X282" i="10"/>
  <c r="L283" i="10"/>
  <c r="X283" i="10"/>
  <c r="L284" i="10"/>
  <c r="X284" i="10"/>
  <c r="L285" i="10"/>
  <c r="X285" i="10"/>
  <c r="L286" i="10"/>
  <c r="X286" i="10"/>
  <c r="L287" i="10"/>
  <c r="X287" i="10"/>
  <c r="L288" i="10"/>
  <c r="X288" i="10"/>
  <c r="L289" i="10"/>
  <c r="X289" i="10"/>
  <c r="L290" i="10"/>
  <c r="X290" i="10"/>
  <c r="L291" i="10"/>
  <c r="X291" i="10"/>
  <c r="L292" i="10"/>
  <c r="X292" i="10"/>
  <c r="L293" i="10"/>
  <c r="X293" i="10"/>
  <c r="L294" i="10"/>
  <c r="X294" i="10"/>
  <c r="L295" i="10"/>
  <c r="X295" i="10"/>
  <c r="L296" i="10"/>
  <c r="X296" i="10"/>
  <c r="L297" i="10"/>
  <c r="X297" i="10"/>
  <c r="L298" i="10"/>
  <c r="X298" i="10"/>
  <c r="L299" i="10"/>
  <c r="X299" i="10"/>
  <c r="L300" i="10"/>
  <c r="X300" i="10"/>
  <c r="L301" i="10"/>
  <c r="X301" i="10"/>
  <c r="L302" i="10"/>
  <c r="X302" i="10"/>
  <c r="L303" i="10"/>
  <c r="X303" i="10"/>
  <c r="L304" i="10"/>
  <c r="X304" i="10"/>
  <c r="L305" i="10"/>
  <c r="X305" i="10"/>
  <c r="L306" i="10"/>
  <c r="X306" i="10"/>
  <c r="L307" i="10"/>
  <c r="X307" i="10"/>
  <c r="L308" i="10"/>
  <c r="X308" i="10"/>
  <c r="L309" i="10"/>
  <c r="X309" i="10"/>
  <c r="L310" i="10"/>
  <c r="X310" i="10"/>
  <c r="L311" i="10"/>
  <c r="X311" i="10"/>
  <c r="L312" i="10"/>
  <c r="X312" i="10"/>
  <c r="L313" i="10"/>
  <c r="X313" i="10"/>
  <c r="L314" i="10"/>
  <c r="X314" i="10"/>
  <c r="L315" i="10"/>
  <c r="X315" i="10"/>
  <c r="L316" i="10"/>
  <c r="X316" i="10"/>
  <c r="L317" i="10"/>
  <c r="X317" i="10"/>
  <c r="L318" i="10"/>
  <c r="X318" i="10"/>
  <c r="L319" i="10"/>
  <c r="X319" i="10"/>
  <c r="L320" i="10"/>
  <c r="X320" i="10"/>
  <c r="L321" i="10"/>
  <c r="X321" i="10"/>
  <c r="L322" i="10"/>
  <c r="X322" i="10"/>
  <c r="L323" i="10"/>
  <c r="X323" i="10"/>
  <c r="L324" i="10"/>
  <c r="X324" i="10"/>
  <c r="L325" i="10"/>
  <c r="X325" i="10"/>
  <c r="L326" i="10"/>
  <c r="X326" i="10"/>
  <c r="L327" i="10"/>
  <c r="X327" i="10"/>
  <c r="L328" i="10"/>
  <c r="X328" i="10"/>
  <c r="L329" i="10"/>
  <c r="X329" i="10"/>
  <c r="L330" i="10"/>
  <c r="X330" i="10"/>
  <c r="L331" i="10"/>
  <c r="X331" i="10"/>
  <c r="L332" i="10"/>
  <c r="X332" i="10"/>
  <c r="L333" i="10"/>
  <c r="X333" i="10"/>
  <c r="L334" i="10"/>
  <c r="X334" i="10"/>
  <c r="L335" i="10"/>
  <c r="X335" i="10"/>
  <c r="L336" i="10"/>
  <c r="X336" i="10"/>
  <c r="L337" i="10"/>
  <c r="X337" i="10"/>
  <c r="L338" i="10"/>
  <c r="X338" i="10"/>
  <c r="L339" i="10"/>
  <c r="X339" i="10"/>
  <c r="L340" i="10"/>
  <c r="X340" i="10"/>
  <c r="L341" i="10"/>
  <c r="X341" i="10"/>
  <c r="L342" i="10"/>
  <c r="X342" i="10"/>
  <c r="L343" i="10"/>
  <c r="X343" i="10"/>
  <c r="L344" i="10"/>
  <c r="X344" i="10"/>
  <c r="L345" i="10"/>
  <c r="X345" i="10"/>
  <c r="L346" i="10"/>
  <c r="X346" i="10"/>
  <c r="L347" i="10"/>
  <c r="X347" i="10"/>
  <c r="L348" i="10"/>
  <c r="X348" i="10"/>
  <c r="L349" i="10"/>
  <c r="X349" i="10"/>
  <c r="L350" i="10"/>
  <c r="X350" i="10"/>
  <c r="L351" i="10"/>
  <c r="X351" i="10"/>
  <c r="L352" i="10"/>
  <c r="X352" i="10"/>
  <c r="L353" i="10"/>
  <c r="X353" i="10"/>
  <c r="L354" i="10"/>
  <c r="X354" i="10"/>
  <c r="L355" i="10"/>
  <c r="X355" i="10"/>
  <c r="L356" i="10"/>
  <c r="X356" i="10"/>
  <c r="L357" i="10"/>
  <c r="X357" i="10"/>
  <c r="L358" i="10"/>
  <c r="X358" i="10"/>
  <c r="L359" i="10"/>
  <c r="X359" i="10"/>
  <c r="L360" i="10"/>
  <c r="X360" i="10"/>
  <c r="L361" i="10"/>
  <c r="X361" i="10"/>
  <c r="L362" i="10"/>
  <c r="X362" i="10"/>
  <c r="L363" i="10"/>
  <c r="X363" i="10"/>
  <c r="L364" i="10"/>
  <c r="X364" i="10"/>
  <c r="L365" i="10"/>
  <c r="X365" i="10"/>
  <c r="L366" i="10"/>
  <c r="X366" i="10"/>
  <c r="L367" i="10"/>
  <c r="X367" i="10"/>
  <c r="X368" i="10"/>
  <c r="M3" i="10"/>
  <c r="Y3" i="10"/>
  <c r="M4" i="10"/>
  <c r="Y4" i="10"/>
  <c r="M5" i="10"/>
  <c r="Y5" i="10"/>
  <c r="M6" i="10"/>
  <c r="Y6" i="10"/>
  <c r="M7" i="10"/>
  <c r="Y7" i="10"/>
  <c r="M8" i="10"/>
  <c r="Y8" i="10"/>
  <c r="M9" i="10"/>
  <c r="Y9" i="10"/>
  <c r="M10" i="10"/>
  <c r="Y10" i="10"/>
  <c r="M11" i="10"/>
  <c r="Y11" i="10"/>
  <c r="M12" i="10"/>
  <c r="Y12" i="10"/>
  <c r="M13" i="10"/>
  <c r="Y13" i="10"/>
  <c r="M14" i="10"/>
  <c r="Y14" i="10"/>
  <c r="M15" i="10"/>
  <c r="Y15" i="10"/>
  <c r="M16" i="10"/>
  <c r="Y16" i="10"/>
  <c r="M17" i="10"/>
  <c r="Y17" i="10"/>
  <c r="M18" i="10"/>
  <c r="Y18" i="10"/>
  <c r="M19" i="10"/>
  <c r="Y19" i="10"/>
  <c r="M20" i="10"/>
  <c r="Y20" i="10"/>
  <c r="M21" i="10"/>
  <c r="Y21" i="10"/>
  <c r="M22" i="10"/>
  <c r="Y22" i="10"/>
  <c r="M23" i="10"/>
  <c r="Y23" i="10"/>
  <c r="M24" i="10"/>
  <c r="Y24" i="10"/>
  <c r="M25" i="10"/>
  <c r="Y25" i="10"/>
  <c r="M26" i="10"/>
  <c r="Y26" i="10"/>
  <c r="M27" i="10"/>
  <c r="Y27" i="10"/>
  <c r="M28" i="10"/>
  <c r="Y28" i="10"/>
  <c r="M29" i="10"/>
  <c r="Y29" i="10"/>
  <c r="M30" i="10"/>
  <c r="Y30" i="10"/>
  <c r="M31" i="10"/>
  <c r="Y31" i="10"/>
  <c r="M32" i="10"/>
  <c r="Y32" i="10"/>
  <c r="M33" i="10"/>
  <c r="Y33" i="10"/>
  <c r="M34" i="10"/>
  <c r="Y34" i="10"/>
  <c r="M35" i="10"/>
  <c r="Y35" i="10"/>
  <c r="M36" i="10"/>
  <c r="Y36" i="10"/>
  <c r="M37" i="10"/>
  <c r="Y37" i="10"/>
  <c r="M38" i="10"/>
  <c r="Y38" i="10"/>
  <c r="M39" i="10"/>
  <c r="Y39" i="10"/>
  <c r="M40" i="10"/>
  <c r="Y40" i="10"/>
  <c r="M41" i="10"/>
  <c r="Y41" i="10"/>
  <c r="M42" i="10"/>
  <c r="Y42" i="10"/>
  <c r="M43" i="10"/>
  <c r="Y43" i="10"/>
  <c r="M44" i="10"/>
  <c r="Y44" i="10"/>
  <c r="M45" i="10"/>
  <c r="Y45" i="10"/>
  <c r="M46" i="10"/>
  <c r="Y46" i="10"/>
  <c r="M47" i="10"/>
  <c r="Y47" i="10"/>
  <c r="M48" i="10"/>
  <c r="Y48" i="10"/>
  <c r="M49" i="10"/>
  <c r="Y49" i="10"/>
  <c r="M50" i="10"/>
  <c r="Y50" i="10"/>
  <c r="M51" i="10"/>
  <c r="Y51" i="10"/>
  <c r="M52" i="10"/>
  <c r="Y52" i="10"/>
  <c r="M53" i="10"/>
  <c r="Y53" i="10"/>
  <c r="M54" i="10"/>
  <c r="Y54" i="10"/>
  <c r="M55" i="10"/>
  <c r="Y55" i="10"/>
  <c r="M56" i="10"/>
  <c r="Y56" i="10"/>
  <c r="M57" i="10"/>
  <c r="Y57" i="10"/>
  <c r="M58" i="10"/>
  <c r="Y58" i="10"/>
  <c r="M59" i="10"/>
  <c r="Y59" i="10"/>
  <c r="M60" i="10"/>
  <c r="Y60" i="10"/>
  <c r="M61" i="10"/>
  <c r="Y61" i="10"/>
  <c r="M62" i="10"/>
  <c r="Y62" i="10"/>
  <c r="M63" i="10"/>
  <c r="Y63" i="10"/>
  <c r="M64" i="10"/>
  <c r="Y64" i="10"/>
  <c r="M65" i="10"/>
  <c r="Y65" i="10"/>
  <c r="M66" i="10"/>
  <c r="Y66" i="10"/>
  <c r="M67" i="10"/>
  <c r="Y67" i="10"/>
  <c r="M68" i="10"/>
  <c r="Y68" i="10"/>
  <c r="M69" i="10"/>
  <c r="Y69" i="10"/>
  <c r="M70" i="10"/>
  <c r="Y70" i="10"/>
  <c r="M71" i="10"/>
  <c r="Y71" i="10"/>
  <c r="M72" i="10"/>
  <c r="Y72" i="10"/>
  <c r="M73" i="10"/>
  <c r="Y73" i="10"/>
  <c r="M74" i="10"/>
  <c r="Y74" i="10"/>
  <c r="M75" i="10"/>
  <c r="Y75" i="10"/>
  <c r="M76" i="10"/>
  <c r="Y76" i="10"/>
  <c r="M77" i="10"/>
  <c r="Y77" i="10"/>
  <c r="M78" i="10"/>
  <c r="Y78" i="10"/>
  <c r="M79" i="10"/>
  <c r="Y79" i="10"/>
  <c r="M80" i="10"/>
  <c r="Y80" i="10"/>
  <c r="M81" i="10"/>
  <c r="Y81" i="10"/>
  <c r="M82" i="10"/>
  <c r="Y82" i="10"/>
  <c r="M83" i="10"/>
  <c r="Y83" i="10"/>
  <c r="M84" i="10"/>
  <c r="Y84" i="10"/>
  <c r="M85" i="10"/>
  <c r="Y85" i="10"/>
  <c r="M86" i="10"/>
  <c r="Y86" i="10"/>
  <c r="M87" i="10"/>
  <c r="Y87" i="10"/>
  <c r="M88" i="10"/>
  <c r="Y88" i="10"/>
  <c r="M89" i="10"/>
  <c r="Y89" i="10"/>
  <c r="M90" i="10"/>
  <c r="Y90" i="10"/>
  <c r="M91" i="10"/>
  <c r="Y91" i="10"/>
  <c r="M92" i="10"/>
  <c r="Y92" i="10"/>
  <c r="M93" i="10"/>
  <c r="Y93" i="10"/>
  <c r="M94" i="10"/>
  <c r="Y94" i="10"/>
  <c r="M95" i="10"/>
  <c r="Y95" i="10"/>
  <c r="M96" i="10"/>
  <c r="Y96" i="10"/>
  <c r="M97" i="10"/>
  <c r="Y97" i="10"/>
  <c r="M98" i="10"/>
  <c r="Y98" i="10"/>
  <c r="M99" i="10"/>
  <c r="Y99" i="10"/>
  <c r="M100" i="10"/>
  <c r="Y100" i="10"/>
  <c r="M101" i="10"/>
  <c r="Y101" i="10"/>
  <c r="M102" i="10"/>
  <c r="Y102" i="10"/>
  <c r="M103" i="10"/>
  <c r="Y103" i="10"/>
  <c r="M104" i="10"/>
  <c r="Y104" i="10"/>
  <c r="M105" i="10"/>
  <c r="Y105" i="10"/>
  <c r="M106" i="10"/>
  <c r="Y106" i="10"/>
  <c r="M107" i="10"/>
  <c r="Y107" i="10"/>
  <c r="M108" i="10"/>
  <c r="Y108" i="10"/>
  <c r="M109" i="10"/>
  <c r="Y109" i="10"/>
  <c r="M110" i="10"/>
  <c r="Y110" i="10"/>
  <c r="M111" i="10"/>
  <c r="Y111" i="10"/>
  <c r="M112" i="10"/>
  <c r="Y112" i="10"/>
  <c r="M113" i="10"/>
  <c r="Y113" i="10"/>
  <c r="M114" i="10"/>
  <c r="Y114" i="10"/>
  <c r="M115" i="10"/>
  <c r="Y115" i="10"/>
  <c r="M116" i="10"/>
  <c r="Y116" i="10"/>
  <c r="M117" i="10"/>
  <c r="Y117" i="10"/>
  <c r="M118" i="10"/>
  <c r="Y118" i="10"/>
  <c r="M119" i="10"/>
  <c r="Y119" i="10"/>
  <c r="M120" i="10"/>
  <c r="Y120" i="10"/>
  <c r="M121" i="10"/>
  <c r="Y121" i="10"/>
  <c r="M122" i="10"/>
  <c r="Y122" i="10"/>
  <c r="M123" i="10"/>
  <c r="Y123" i="10"/>
  <c r="M124" i="10"/>
  <c r="Y124" i="10"/>
  <c r="M125" i="10"/>
  <c r="Y125" i="10"/>
  <c r="M126" i="10"/>
  <c r="Y126" i="10"/>
  <c r="M127" i="10"/>
  <c r="Y127" i="10"/>
  <c r="M128" i="10"/>
  <c r="Y128" i="10"/>
  <c r="M129" i="10"/>
  <c r="Y129" i="10"/>
  <c r="M130" i="10"/>
  <c r="Y130" i="10"/>
  <c r="M131" i="10"/>
  <c r="Y131" i="10"/>
  <c r="M132" i="10"/>
  <c r="Y132" i="10"/>
  <c r="M133" i="10"/>
  <c r="Y133" i="10"/>
  <c r="M134" i="10"/>
  <c r="Y134" i="10"/>
  <c r="M135" i="10"/>
  <c r="Y135" i="10"/>
  <c r="M136" i="10"/>
  <c r="Y136" i="10"/>
  <c r="M137" i="10"/>
  <c r="Y137" i="10"/>
  <c r="M138" i="10"/>
  <c r="Y138" i="10"/>
  <c r="M139" i="10"/>
  <c r="Y139" i="10"/>
  <c r="M140" i="10"/>
  <c r="Y140" i="10"/>
  <c r="M141" i="10"/>
  <c r="Y141" i="10"/>
  <c r="M142" i="10"/>
  <c r="Y142" i="10"/>
  <c r="M143" i="10"/>
  <c r="Y143" i="10"/>
  <c r="M144" i="10"/>
  <c r="Y144" i="10"/>
  <c r="M145" i="10"/>
  <c r="Y145" i="10"/>
  <c r="M146" i="10"/>
  <c r="Y146" i="10"/>
  <c r="M147" i="10"/>
  <c r="Y147" i="10"/>
  <c r="M148" i="10"/>
  <c r="Y148" i="10"/>
  <c r="M149" i="10"/>
  <c r="Y149" i="10"/>
  <c r="M150" i="10"/>
  <c r="Y150" i="10"/>
  <c r="M151" i="10"/>
  <c r="Y151" i="10"/>
  <c r="M152" i="10"/>
  <c r="Y152" i="10"/>
  <c r="M153" i="10"/>
  <c r="Y153" i="10"/>
  <c r="M154" i="10"/>
  <c r="Y154" i="10"/>
  <c r="M155" i="10"/>
  <c r="Y155" i="10"/>
  <c r="M156" i="10"/>
  <c r="Y156" i="10"/>
  <c r="M157" i="10"/>
  <c r="Y157" i="10"/>
  <c r="M158" i="10"/>
  <c r="Y158" i="10"/>
  <c r="M159" i="10"/>
  <c r="Y159" i="10"/>
  <c r="M160" i="10"/>
  <c r="Y160" i="10"/>
  <c r="M161" i="10"/>
  <c r="Y161" i="10"/>
  <c r="M162" i="10"/>
  <c r="Y162" i="10"/>
  <c r="M163" i="10"/>
  <c r="Y163" i="10"/>
  <c r="M164" i="10"/>
  <c r="Y164" i="10"/>
  <c r="M165" i="10"/>
  <c r="Y165" i="10"/>
  <c r="M166" i="10"/>
  <c r="Y166" i="10"/>
  <c r="M167" i="10"/>
  <c r="Y167" i="10"/>
  <c r="M168" i="10"/>
  <c r="Y168" i="10"/>
  <c r="M169" i="10"/>
  <c r="Y169" i="10"/>
  <c r="M170" i="10"/>
  <c r="Y170" i="10"/>
  <c r="M171" i="10"/>
  <c r="Y171" i="10"/>
  <c r="M172" i="10"/>
  <c r="Y172" i="10"/>
  <c r="M173" i="10"/>
  <c r="Y173" i="10"/>
  <c r="M174" i="10"/>
  <c r="Y174" i="10"/>
  <c r="M175" i="10"/>
  <c r="Y175" i="10"/>
  <c r="M176" i="10"/>
  <c r="Y176" i="10"/>
  <c r="M177" i="10"/>
  <c r="Y177" i="10"/>
  <c r="M178" i="10"/>
  <c r="Y178" i="10"/>
  <c r="M179" i="10"/>
  <c r="Y179" i="10"/>
  <c r="M180" i="10"/>
  <c r="Y180" i="10"/>
  <c r="M181" i="10"/>
  <c r="Y181" i="10"/>
  <c r="M182" i="10"/>
  <c r="Y182" i="10"/>
  <c r="M183" i="10"/>
  <c r="Y183" i="10"/>
  <c r="M184" i="10"/>
  <c r="Y184" i="10"/>
  <c r="M185" i="10"/>
  <c r="Y185" i="10"/>
  <c r="M186" i="10"/>
  <c r="Y186" i="10"/>
  <c r="M187" i="10"/>
  <c r="Y187" i="10"/>
  <c r="M188" i="10"/>
  <c r="Y188" i="10"/>
  <c r="M189" i="10"/>
  <c r="Y189" i="10"/>
  <c r="M190" i="10"/>
  <c r="Y190" i="10"/>
  <c r="M191" i="10"/>
  <c r="Y191" i="10"/>
  <c r="M192" i="10"/>
  <c r="Y192" i="10"/>
  <c r="M193" i="10"/>
  <c r="Y193" i="10"/>
  <c r="M194" i="10"/>
  <c r="Y194" i="10"/>
  <c r="M195" i="10"/>
  <c r="Y195" i="10"/>
  <c r="M196" i="10"/>
  <c r="Y196" i="10"/>
  <c r="M197" i="10"/>
  <c r="Y197" i="10"/>
  <c r="M198" i="10"/>
  <c r="Y198" i="10"/>
  <c r="M199" i="10"/>
  <c r="Y199" i="10"/>
  <c r="M200" i="10"/>
  <c r="Y200" i="10"/>
  <c r="M201" i="10"/>
  <c r="Y201" i="10"/>
  <c r="M202" i="10"/>
  <c r="Y202" i="10"/>
  <c r="M203" i="10"/>
  <c r="Y203" i="10"/>
  <c r="M204" i="10"/>
  <c r="Y204" i="10"/>
  <c r="M205" i="10"/>
  <c r="Y205" i="10"/>
  <c r="M206" i="10"/>
  <c r="Y206" i="10"/>
  <c r="M207" i="10"/>
  <c r="Y207" i="10"/>
  <c r="M208" i="10"/>
  <c r="Y208" i="10"/>
  <c r="M209" i="10"/>
  <c r="Y209" i="10"/>
  <c r="M210" i="10"/>
  <c r="Y210" i="10"/>
  <c r="M211" i="10"/>
  <c r="Y211" i="10"/>
  <c r="M212" i="10"/>
  <c r="Y212" i="10"/>
  <c r="M213" i="10"/>
  <c r="Y213" i="10"/>
  <c r="M214" i="10"/>
  <c r="Y214" i="10"/>
  <c r="M215" i="10"/>
  <c r="Y215" i="10"/>
  <c r="M216" i="10"/>
  <c r="Y216" i="10"/>
  <c r="M217" i="10"/>
  <c r="Y217" i="10"/>
  <c r="M218" i="10"/>
  <c r="Y218" i="10"/>
  <c r="M219" i="10"/>
  <c r="Y219" i="10"/>
  <c r="M220" i="10"/>
  <c r="Y220" i="10"/>
  <c r="M221" i="10"/>
  <c r="Y221" i="10"/>
  <c r="M222" i="10"/>
  <c r="Y222" i="10"/>
  <c r="M223" i="10"/>
  <c r="Y223" i="10"/>
  <c r="M224" i="10"/>
  <c r="Y224" i="10"/>
  <c r="M225" i="10"/>
  <c r="Y225" i="10"/>
  <c r="M226" i="10"/>
  <c r="Y226" i="10"/>
  <c r="M227" i="10"/>
  <c r="Y227" i="10"/>
  <c r="M228" i="10"/>
  <c r="Y228" i="10"/>
  <c r="M229" i="10"/>
  <c r="Y229" i="10"/>
  <c r="M230" i="10"/>
  <c r="Y230" i="10"/>
  <c r="M231" i="10"/>
  <c r="Y231" i="10"/>
  <c r="M232" i="10"/>
  <c r="Y232" i="10"/>
  <c r="M233" i="10"/>
  <c r="Y233" i="10"/>
  <c r="M234" i="10"/>
  <c r="Y234" i="10"/>
  <c r="M235" i="10"/>
  <c r="Y235" i="10"/>
  <c r="M236" i="10"/>
  <c r="Y236" i="10"/>
  <c r="M237" i="10"/>
  <c r="Y237" i="10"/>
  <c r="M238" i="10"/>
  <c r="Y238" i="10"/>
  <c r="M239" i="10"/>
  <c r="Y239" i="10"/>
  <c r="M240" i="10"/>
  <c r="Y240" i="10"/>
  <c r="M241" i="10"/>
  <c r="Y241" i="10"/>
  <c r="M242" i="10"/>
  <c r="Y242" i="10"/>
  <c r="M243" i="10"/>
  <c r="Y243" i="10"/>
  <c r="M244" i="10"/>
  <c r="Y244" i="10"/>
  <c r="M245" i="10"/>
  <c r="Y245" i="10"/>
  <c r="M246" i="10"/>
  <c r="Y246" i="10"/>
  <c r="M247" i="10"/>
  <c r="Y247" i="10"/>
  <c r="M248" i="10"/>
  <c r="Y248" i="10"/>
  <c r="M249" i="10"/>
  <c r="Y249" i="10"/>
  <c r="M250" i="10"/>
  <c r="Y250" i="10"/>
  <c r="M251" i="10"/>
  <c r="Y251" i="10"/>
  <c r="M252" i="10"/>
  <c r="Y252" i="10"/>
  <c r="M253" i="10"/>
  <c r="Y253" i="10"/>
  <c r="M254" i="10"/>
  <c r="Y254" i="10"/>
  <c r="M255" i="10"/>
  <c r="Y255" i="10"/>
  <c r="M256" i="10"/>
  <c r="Y256" i="10"/>
  <c r="M257" i="10"/>
  <c r="Y257" i="10"/>
  <c r="M258" i="10"/>
  <c r="Y258" i="10"/>
  <c r="M259" i="10"/>
  <c r="Y259" i="10"/>
  <c r="M260" i="10"/>
  <c r="Y260" i="10"/>
  <c r="M261" i="10"/>
  <c r="Y261" i="10"/>
  <c r="M262" i="10"/>
  <c r="Y262" i="10"/>
  <c r="M263" i="10"/>
  <c r="Y263" i="10"/>
  <c r="M264" i="10"/>
  <c r="Y264" i="10"/>
  <c r="M265" i="10"/>
  <c r="Y265" i="10"/>
  <c r="M266" i="10"/>
  <c r="Y266" i="10"/>
  <c r="M267" i="10"/>
  <c r="Y267" i="10"/>
  <c r="M268" i="10"/>
  <c r="Y268" i="10"/>
  <c r="M269" i="10"/>
  <c r="Y269" i="10"/>
  <c r="M270" i="10"/>
  <c r="Y270" i="10"/>
  <c r="M271" i="10"/>
  <c r="Y271" i="10"/>
  <c r="M272" i="10"/>
  <c r="Y272" i="10"/>
  <c r="M273" i="10"/>
  <c r="Y273" i="10"/>
  <c r="M274" i="10"/>
  <c r="Y274" i="10"/>
  <c r="M275" i="10"/>
  <c r="Y275" i="10"/>
  <c r="M276" i="10"/>
  <c r="Y276" i="10"/>
  <c r="M277" i="10"/>
  <c r="Y277" i="10"/>
  <c r="M278" i="10"/>
  <c r="Y278" i="10"/>
  <c r="M279" i="10"/>
  <c r="Y279" i="10"/>
  <c r="M280" i="10"/>
  <c r="Y280" i="10"/>
  <c r="M281" i="10"/>
  <c r="Y281" i="10"/>
  <c r="M282" i="10"/>
  <c r="Y282" i="10"/>
  <c r="M283" i="10"/>
  <c r="Y283" i="10"/>
  <c r="M284" i="10"/>
  <c r="Y284" i="10"/>
  <c r="M285" i="10"/>
  <c r="Y285" i="10"/>
  <c r="M286" i="10"/>
  <c r="Y286" i="10"/>
  <c r="M287" i="10"/>
  <c r="Y287" i="10"/>
  <c r="M288" i="10"/>
  <c r="Y288" i="10"/>
  <c r="M289" i="10"/>
  <c r="Y289" i="10"/>
  <c r="M290" i="10"/>
  <c r="Y290" i="10"/>
  <c r="M291" i="10"/>
  <c r="Y291" i="10"/>
  <c r="M292" i="10"/>
  <c r="Y292" i="10"/>
  <c r="M293" i="10"/>
  <c r="Y293" i="10"/>
  <c r="M294" i="10"/>
  <c r="Y294" i="10"/>
  <c r="M295" i="10"/>
  <c r="Y295" i="10"/>
  <c r="M296" i="10"/>
  <c r="Y296" i="10"/>
  <c r="M297" i="10"/>
  <c r="Y297" i="10"/>
  <c r="M298" i="10"/>
  <c r="Y298" i="10"/>
  <c r="M299" i="10"/>
  <c r="Y299" i="10"/>
  <c r="M300" i="10"/>
  <c r="Y300" i="10"/>
  <c r="M301" i="10"/>
  <c r="Y301" i="10"/>
  <c r="M302" i="10"/>
  <c r="Y302" i="10"/>
  <c r="M303" i="10"/>
  <c r="Y303" i="10"/>
  <c r="M304" i="10"/>
  <c r="Y304" i="10"/>
  <c r="M305" i="10"/>
  <c r="Y305" i="10"/>
  <c r="M306" i="10"/>
  <c r="Y306" i="10"/>
  <c r="M307" i="10"/>
  <c r="Y307" i="10"/>
  <c r="M308" i="10"/>
  <c r="Y308" i="10"/>
  <c r="M309" i="10"/>
  <c r="Y309" i="10"/>
  <c r="M310" i="10"/>
  <c r="Y310" i="10"/>
  <c r="M311" i="10"/>
  <c r="Y311" i="10"/>
  <c r="M312" i="10"/>
  <c r="Y312" i="10"/>
  <c r="M313" i="10"/>
  <c r="Y313" i="10"/>
  <c r="M314" i="10"/>
  <c r="Y314" i="10"/>
  <c r="M315" i="10"/>
  <c r="Y315" i="10"/>
  <c r="M316" i="10"/>
  <c r="Y316" i="10"/>
  <c r="M317" i="10"/>
  <c r="Y317" i="10"/>
  <c r="M318" i="10"/>
  <c r="Y318" i="10"/>
  <c r="M319" i="10"/>
  <c r="Y319" i="10"/>
  <c r="M320" i="10"/>
  <c r="Y320" i="10"/>
  <c r="M321" i="10"/>
  <c r="Y321" i="10"/>
  <c r="M322" i="10"/>
  <c r="Y322" i="10"/>
  <c r="M323" i="10"/>
  <c r="Y323" i="10"/>
  <c r="M324" i="10"/>
  <c r="Y324" i="10"/>
  <c r="M325" i="10"/>
  <c r="Y325" i="10"/>
  <c r="M326" i="10"/>
  <c r="Y326" i="10"/>
  <c r="M327" i="10"/>
  <c r="Y327" i="10"/>
  <c r="M328" i="10"/>
  <c r="Y328" i="10"/>
  <c r="M329" i="10"/>
  <c r="Y329" i="10"/>
  <c r="M330" i="10"/>
  <c r="Y330" i="10"/>
  <c r="M331" i="10"/>
  <c r="Y331" i="10"/>
  <c r="M332" i="10"/>
  <c r="Y332" i="10"/>
  <c r="M333" i="10"/>
  <c r="Y333" i="10"/>
  <c r="M334" i="10"/>
  <c r="Y334" i="10"/>
  <c r="M335" i="10"/>
  <c r="Y335" i="10"/>
  <c r="M336" i="10"/>
  <c r="Y336" i="10"/>
  <c r="M337" i="10"/>
  <c r="Y337" i="10"/>
  <c r="M338" i="10"/>
  <c r="Y338" i="10"/>
  <c r="M339" i="10"/>
  <c r="Y339" i="10"/>
  <c r="M340" i="10"/>
  <c r="Y340" i="10"/>
  <c r="M341" i="10"/>
  <c r="Y341" i="10"/>
  <c r="M342" i="10"/>
  <c r="Y342" i="10"/>
  <c r="M343" i="10"/>
  <c r="Y343" i="10"/>
  <c r="M344" i="10"/>
  <c r="Y344" i="10"/>
  <c r="M345" i="10"/>
  <c r="Y345" i="10"/>
  <c r="M346" i="10"/>
  <c r="Y346" i="10"/>
  <c r="M347" i="10"/>
  <c r="Y347" i="10"/>
  <c r="M348" i="10"/>
  <c r="Y348" i="10"/>
  <c r="M349" i="10"/>
  <c r="Y349" i="10"/>
  <c r="M350" i="10"/>
  <c r="Y350" i="10"/>
  <c r="M351" i="10"/>
  <c r="Y351" i="10"/>
  <c r="M352" i="10"/>
  <c r="Y352" i="10"/>
  <c r="M353" i="10"/>
  <c r="Y353" i="10"/>
  <c r="M354" i="10"/>
  <c r="Y354" i="10"/>
  <c r="M355" i="10"/>
  <c r="Y355" i="10"/>
  <c r="M356" i="10"/>
  <c r="Y356" i="10"/>
  <c r="M357" i="10"/>
  <c r="Y357" i="10"/>
  <c r="M358" i="10"/>
  <c r="Y358" i="10"/>
  <c r="M359" i="10"/>
  <c r="Y359" i="10"/>
  <c r="M360" i="10"/>
  <c r="Y360" i="10"/>
  <c r="M361" i="10"/>
  <c r="Y361" i="10"/>
  <c r="M362" i="10"/>
  <c r="Y362" i="10"/>
  <c r="M363" i="10"/>
  <c r="Y363" i="10"/>
  <c r="M364" i="10"/>
  <c r="Y364" i="10"/>
  <c r="M365" i="10"/>
  <c r="Y365" i="10"/>
  <c r="M366" i="10"/>
  <c r="Y366" i="10"/>
  <c r="M367" i="10"/>
  <c r="Y367" i="10"/>
  <c r="Y368" i="10"/>
  <c r="N3" i="10"/>
  <c r="Z3" i="10"/>
  <c r="N4" i="10"/>
  <c r="Z4" i="10"/>
  <c r="N5" i="10"/>
  <c r="Z5" i="10"/>
  <c r="N6" i="10"/>
  <c r="Z6" i="10"/>
  <c r="N7" i="10"/>
  <c r="Z7" i="10"/>
  <c r="N8" i="10"/>
  <c r="Z8" i="10"/>
  <c r="N9" i="10"/>
  <c r="Z9" i="10"/>
  <c r="N10" i="10"/>
  <c r="Z10" i="10"/>
  <c r="N11" i="10"/>
  <c r="Z11" i="10"/>
  <c r="N12" i="10"/>
  <c r="Z12" i="10"/>
  <c r="N13" i="10"/>
  <c r="Z13" i="10"/>
  <c r="N14" i="10"/>
  <c r="Z14" i="10"/>
  <c r="N15" i="10"/>
  <c r="Z15" i="10"/>
  <c r="N16" i="10"/>
  <c r="Z16" i="10"/>
  <c r="N17" i="10"/>
  <c r="Z17" i="10"/>
  <c r="N18" i="10"/>
  <c r="Z18" i="10"/>
  <c r="N19" i="10"/>
  <c r="Z19" i="10"/>
  <c r="N20" i="10"/>
  <c r="Z20" i="10"/>
  <c r="N21" i="10"/>
  <c r="Z21" i="10"/>
  <c r="N22" i="10"/>
  <c r="Z22" i="10"/>
  <c r="N23" i="10"/>
  <c r="Z23" i="10"/>
  <c r="N24" i="10"/>
  <c r="Z24" i="10"/>
  <c r="N25" i="10"/>
  <c r="Z25" i="10"/>
  <c r="N26" i="10"/>
  <c r="Z26" i="10"/>
  <c r="N27" i="10"/>
  <c r="Z27" i="10"/>
  <c r="N28" i="10"/>
  <c r="Z28" i="10"/>
  <c r="N29" i="10"/>
  <c r="Z29" i="10"/>
  <c r="N30" i="10"/>
  <c r="Z30" i="10"/>
  <c r="N31" i="10"/>
  <c r="Z31" i="10"/>
  <c r="N32" i="10"/>
  <c r="Z32" i="10"/>
  <c r="N33" i="10"/>
  <c r="Z33" i="10"/>
  <c r="N34" i="10"/>
  <c r="Z34" i="10"/>
  <c r="N35" i="10"/>
  <c r="Z35" i="10"/>
  <c r="N36" i="10"/>
  <c r="Z36" i="10"/>
  <c r="N37" i="10"/>
  <c r="Z37" i="10"/>
  <c r="N38" i="10"/>
  <c r="Z38" i="10"/>
  <c r="N39" i="10"/>
  <c r="Z39" i="10"/>
  <c r="N40" i="10"/>
  <c r="Z40" i="10"/>
  <c r="N41" i="10"/>
  <c r="Z41" i="10"/>
  <c r="N42" i="10"/>
  <c r="Z42" i="10"/>
  <c r="N43" i="10"/>
  <c r="Z43" i="10"/>
  <c r="N44" i="10"/>
  <c r="Z44" i="10"/>
  <c r="N45" i="10"/>
  <c r="Z45" i="10"/>
  <c r="N46" i="10"/>
  <c r="Z46" i="10"/>
  <c r="N47" i="10"/>
  <c r="Z47" i="10"/>
  <c r="N48" i="10"/>
  <c r="Z48" i="10"/>
  <c r="N49" i="10"/>
  <c r="Z49" i="10"/>
  <c r="N50" i="10"/>
  <c r="Z50" i="10"/>
  <c r="N51" i="10"/>
  <c r="Z51" i="10"/>
  <c r="N52" i="10"/>
  <c r="Z52" i="10"/>
  <c r="N53" i="10"/>
  <c r="Z53" i="10"/>
  <c r="N54" i="10"/>
  <c r="Z54" i="10"/>
  <c r="N55" i="10"/>
  <c r="Z55" i="10"/>
  <c r="N56" i="10"/>
  <c r="Z56" i="10"/>
  <c r="N57" i="10"/>
  <c r="Z57" i="10"/>
  <c r="N58" i="10"/>
  <c r="Z58" i="10"/>
  <c r="N59" i="10"/>
  <c r="Z59" i="10"/>
  <c r="N60" i="10"/>
  <c r="Z60" i="10"/>
  <c r="N61" i="10"/>
  <c r="Z61" i="10"/>
  <c r="N62" i="10"/>
  <c r="Z62" i="10"/>
  <c r="N63" i="10"/>
  <c r="Z63" i="10"/>
  <c r="N64" i="10"/>
  <c r="Z64" i="10"/>
  <c r="N65" i="10"/>
  <c r="Z65" i="10"/>
  <c r="N66" i="10"/>
  <c r="Z66" i="10"/>
  <c r="N67" i="10"/>
  <c r="Z67" i="10"/>
  <c r="N68" i="10"/>
  <c r="Z68" i="10"/>
  <c r="N69" i="10"/>
  <c r="Z69" i="10"/>
  <c r="N70" i="10"/>
  <c r="Z70" i="10"/>
  <c r="N71" i="10"/>
  <c r="Z71" i="10"/>
  <c r="N72" i="10"/>
  <c r="Z72" i="10"/>
  <c r="N73" i="10"/>
  <c r="Z73" i="10"/>
  <c r="N74" i="10"/>
  <c r="Z74" i="10"/>
  <c r="N75" i="10"/>
  <c r="Z75" i="10"/>
  <c r="N76" i="10"/>
  <c r="Z76" i="10"/>
  <c r="N77" i="10"/>
  <c r="Z77" i="10"/>
  <c r="N78" i="10"/>
  <c r="Z78" i="10"/>
  <c r="N79" i="10"/>
  <c r="Z79" i="10"/>
  <c r="N80" i="10"/>
  <c r="Z80" i="10"/>
  <c r="N81" i="10"/>
  <c r="Z81" i="10"/>
  <c r="N82" i="10"/>
  <c r="Z82" i="10"/>
  <c r="N83" i="10"/>
  <c r="Z83" i="10"/>
  <c r="N84" i="10"/>
  <c r="Z84" i="10"/>
  <c r="N85" i="10"/>
  <c r="Z85" i="10"/>
  <c r="N86" i="10"/>
  <c r="Z86" i="10"/>
  <c r="N87" i="10"/>
  <c r="Z87" i="10"/>
  <c r="N88" i="10"/>
  <c r="Z88" i="10"/>
  <c r="N89" i="10"/>
  <c r="Z89" i="10"/>
  <c r="N90" i="10"/>
  <c r="Z90" i="10"/>
  <c r="N91" i="10"/>
  <c r="Z91" i="10"/>
  <c r="N92" i="10"/>
  <c r="Z92" i="10"/>
  <c r="N93" i="10"/>
  <c r="Z93" i="10"/>
  <c r="N94" i="10"/>
  <c r="Z94" i="10"/>
  <c r="N95" i="10"/>
  <c r="Z95" i="10"/>
  <c r="N96" i="10"/>
  <c r="Z96" i="10"/>
  <c r="N97" i="10"/>
  <c r="Z97" i="10"/>
  <c r="N98" i="10"/>
  <c r="Z98" i="10"/>
  <c r="N99" i="10"/>
  <c r="Z99" i="10"/>
  <c r="N100" i="10"/>
  <c r="Z100" i="10"/>
  <c r="N101" i="10"/>
  <c r="Z101" i="10"/>
  <c r="N102" i="10"/>
  <c r="Z102" i="10"/>
  <c r="N103" i="10"/>
  <c r="Z103" i="10"/>
  <c r="N104" i="10"/>
  <c r="Z104" i="10"/>
  <c r="N105" i="10"/>
  <c r="Z105" i="10"/>
  <c r="N106" i="10"/>
  <c r="Z106" i="10"/>
  <c r="N107" i="10"/>
  <c r="Z107" i="10"/>
  <c r="N108" i="10"/>
  <c r="Z108" i="10"/>
  <c r="N109" i="10"/>
  <c r="Z109" i="10"/>
  <c r="N110" i="10"/>
  <c r="Z110" i="10"/>
  <c r="N111" i="10"/>
  <c r="Z111" i="10"/>
  <c r="N112" i="10"/>
  <c r="Z112" i="10"/>
  <c r="N113" i="10"/>
  <c r="Z113" i="10"/>
  <c r="N114" i="10"/>
  <c r="Z114" i="10"/>
  <c r="N115" i="10"/>
  <c r="Z115" i="10"/>
  <c r="N116" i="10"/>
  <c r="Z116" i="10"/>
  <c r="N117" i="10"/>
  <c r="Z117" i="10"/>
  <c r="N118" i="10"/>
  <c r="Z118" i="10"/>
  <c r="N119" i="10"/>
  <c r="Z119" i="10"/>
  <c r="N120" i="10"/>
  <c r="Z120" i="10"/>
  <c r="N121" i="10"/>
  <c r="Z121" i="10"/>
  <c r="N122" i="10"/>
  <c r="Z122" i="10"/>
  <c r="N123" i="10"/>
  <c r="Z123" i="10"/>
  <c r="N124" i="10"/>
  <c r="Z124" i="10"/>
  <c r="N125" i="10"/>
  <c r="Z125" i="10"/>
  <c r="N126" i="10"/>
  <c r="Z126" i="10"/>
  <c r="N127" i="10"/>
  <c r="Z127" i="10"/>
  <c r="N128" i="10"/>
  <c r="Z128" i="10"/>
  <c r="N129" i="10"/>
  <c r="Z129" i="10"/>
  <c r="N130" i="10"/>
  <c r="Z130" i="10"/>
  <c r="N131" i="10"/>
  <c r="Z131" i="10"/>
  <c r="N132" i="10"/>
  <c r="Z132" i="10"/>
  <c r="N133" i="10"/>
  <c r="Z133" i="10"/>
  <c r="N134" i="10"/>
  <c r="Z134" i="10"/>
  <c r="N135" i="10"/>
  <c r="Z135" i="10"/>
  <c r="N136" i="10"/>
  <c r="Z136" i="10"/>
  <c r="N137" i="10"/>
  <c r="Z137" i="10"/>
  <c r="N138" i="10"/>
  <c r="Z138" i="10"/>
  <c r="N139" i="10"/>
  <c r="Z139" i="10"/>
  <c r="N140" i="10"/>
  <c r="Z140" i="10"/>
  <c r="N141" i="10"/>
  <c r="Z141" i="10"/>
  <c r="N142" i="10"/>
  <c r="Z142" i="10"/>
  <c r="N143" i="10"/>
  <c r="Z143" i="10"/>
  <c r="N144" i="10"/>
  <c r="Z144" i="10"/>
  <c r="N145" i="10"/>
  <c r="Z145" i="10"/>
  <c r="N146" i="10"/>
  <c r="Z146" i="10"/>
  <c r="N147" i="10"/>
  <c r="Z147" i="10"/>
  <c r="N148" i="10"/>
  <c r="Z148" i="10"/>
  <c r="N149" i="10"/>
  <c r="Z149" i="10"/>
  <c r="N150" i="10"/>
  <c r="Z150" i="10"/>
  <c r="N151" i="10"/>
  <c r="Z151" i="10"/>
  <c r="N152" i="10"/>
  <c r="Z152" i="10"/>
  <c r="N153" i="10"/>
  <c r="Z153" i="10"/>
  <c r="N154" i="10"/>
  <c r="Z154" i="10"/>
  <c r="N155" i="10"/>
  <c r="Z155" i="10"/>
  <c r="N156" i="10"/>
  <c r="Z156" i="10"/>
  <c r="N157" i="10"/>
  <c r="Z157" i="10"/>
  <c r="N158" i="10"/>
  <c r="Z158" i="10"/>
  <c r="N159" i="10"/>
  <c r="Z159" i="10"/>
  <c r="N160" i="10"/>
  <c r="Z160" i="10"/>
  <c r="N161" i="10"/>
  <c r="Z161" i="10"/>
  <c r="N162" i="10"/>
  <c r="Z162" i="10"/>
  <c r="N163" i="10"/>
  <c r="Z163" i="10"/>
  <c r="N164" i="10"/>
  <c r="Z164" i="10"/>
  <c r="N165" i="10"/>
  <c r="Z165" i="10"/>
  <c r="N166" i="10"/>
  <c r="Z166" i="10"/>
  <c r="N167" i="10"/>
  <c r="Z167" i="10"/>
  <c r="N168" i="10"/>
  <c r="Z168" i="10"/>
  <c r="N169" i="10"/>
  <c r="Z169" i="10"/>
  <c r="N170" i="10"/>
  <c r="Z170" i="10"/>
  <c r="N171" i="10"/>
  <c r="Z171" i="10"/>
  <c r="N172" i="10"/>
  <c r="Z172" i="10"/>
  <c r="N173" i="10"/>
  <c r="Z173" i="10"/>
  <c r="N174" i="10"/>
  <c r="Z174" i="10"/>
  <c r="N175" i="10"/>
  <c r="Z175" i="10"/>
  <c r="N176" i="10"/>
  <c r="Z176" i="10"/>
  <c r="N177" i="10"/>
  <c r="Z177" i="10"/>
  <c r="N178" i="10"/>
  <c r="Z178" i="10"/>
  <c r="N179" i="10"/>
  <c r="Z179" i="10"/>
  <c r="N180" i="10"/>
  <c r="Z180" i="10"/>
  <c r="N181" i="10"/>
  <c r="Z181" i="10"/>
  <c r="N182" i="10"/>
  <c r="Z182" i="10"/>
  <c r="N183" i="10"/>
  <c r="Z183" i="10"/>
  <c r="N184" i="10"/>
  <c r="Z184" i="10"/>
  <c r="N185" i="10"/>
  <c r="Z185" i="10"/>
  <c r="N186" i="10"/>
  <c r="Z186" i="10"/>
  <c r="N187" i="10"/>
  <c r="Z187" i="10"/>
  <c r="N188" i="10"/>
  <c r="Z188" i="10"/>
  <c r="N189" i="10"/>
  <c r="Z189" i="10"/>
  <c r="N190" i="10"/>
  <c r="Z190" i="10"/>
  <c r="N191" i="10"/>
  <c r="Z191" i="10"/>
  <c r="N192" i="10"/>
  <c r="Z192" i="10"/>
  <c r="N193" i="10"/>
  <c r="Z193" i="10"/>
  <c r="N194" i="10"/>
  <c r="Z194" i="10"/>
  <c r="N195" i="10"/>
  <c r="Z195" i="10"/>
  <c r="N196" i="10"/>
  <c r="Z196" i="10"/>
  <c r="N197" i="10"/>
  <c r="Z197" i="10"/>
  <c r="N198" i="10"/>
  <c r="Z198" i="10"/>
  <c r="N199" i="10"/>
  <c r="Z199" i="10"/>
  <c r="N200" i="10"/>
  <c r="Z200" i="10"/>
  <c r="N201" i="10"/>
  <c r="Z201" i="10"/>
  <c r="N202" i="10"/>
  <c r="Z202" i="10"/>
  <c r="N203" i="10"/>
  <c r="Z203" i="10"/>
  <c r="N204" i="10"/>
  <c r="Z204" i="10"/>
  <c r="N205" i="10"/>
  <c r="Z205" i="10"/>
  <c r="N206" i="10"/>
  <c r="Z206" i="10"/>
  <c r="N207" i="10"/>
  <c r="Z207" i="10"/>
  <c r="N208" i="10"/>
  <c r="Z208" i="10"/>
  <c r="N209" i="10"/>
  <c r="Z209" i="10"/>
  <c r="N210" i="10"/>
  <c r="Z210" i="10"/>
  <c r="N211" i="10"/>
  <c r="Z211" i="10"/>
  <c r="N212" i="10"/>
  <c r="Z212" i="10"/>
  <c r="N213" i="10"/>
  <c r="Z213" i="10"/>
  <c r="N214" i="10"/>
  <c r="Z214" i="10"/>
  <c r="N215" i="10"/>
  <c r="Z215" i="10"/>
  <c r="N216" i="10"/>
  <c r="Z216" i="10"/>
  <c r="N217" i="10"/>
  <c r="Z217" i="10"/>
  <c r="N218" i="10"/>
  <c r="Z218" i="10"/>
  <c r="N219" i="10"/>
  <c r="Z219" i="10"/>
  <c r="N220" i="10"/>
  <c r="Z220" i="10"/>
  <c r="N221" i="10"/>
  <c r="Z221" i="10"/>
  <c r="N222" i="10"/>
  <c r="Z222" i="10"/>
  <c r="N223" i="10"/>
  <c r="Z223" i="10"/>
  <c r="N224" i="10"/>
  <c r="Z224" i="10"/>
  <c r="N225" i="10"/>
  <c r="Z225" i="10"/>
  <c r="N226" i="10"/>
  <c r="Z226" i="10"/>
  <c r="N227" i="10"/>
  <c r="Z227" i="10"/>
  <c r="N228" i="10"/>
  <c r="Z228" i="10"/>
  <c r="N229" i="10"/>
  <c r="Z229" i="10"/>
  <c r="N230" i="10"/>
  <c r="Z230" i="10"/>
  <c r="N231" i="10"/>
  <c r="Z231" i="10"/>
  <c r="N232" i="10"/>
  <c r="Z232" i="10"/>
  <c r="N233" i="10"/>
  <c r="Z233" i="10"/>
  <c r="N234" i="10"/>
  <c r="Z234" i="10"/>
  <c r="N235" i="10"/>
  <c r="Z235" i="10"/>
  <c r="N236" i="10"/>
  <c r="Z236" i="10"/>
  <c r="N237" i="10"/>
  <c r="Z237" i="10"/>
  <c r="N238" i="10"/>
  <c r="Z238" i="10"/>
  <c r="N239" i="10"/>
  <c r="Z239" i="10"/>
  <c r="N240" i="10"/>
  <c r="Z240" i="10"/>
  <c r="N241" i="10"/>
  <c r="Z241" i="10"/>
  <c r="N242" i="10"/>
  <c r="Z242" i="10"/>
  <c r="N243" i="10"/>
  <c r="Z243" i="10"/>
  <c r="N244" i="10"/>
  <c r="Z244" i="10"/>
  <c r="N245" i="10"/>
  <c r="Z245" i="10"/>
  <c r="N246" i="10"/>
  <c r="Z246" i="10"/>
  <c r="N247" i="10"/>
  <c r="Z247" i="10"/>
  <c r="N248" i="10"/>
  <c r="Z248" i="10"/>
  <c r="N249" i="10"/>
  <c r="Z249" i="10"/>
  <c r="N250" i="10"/>
  <c r="Z250" i="10"/>
  <c r="N251" i="10"/>
  <c r="Z251" i="10"/>
  <c r="N252" i="10"/>
  <c r="Z252" i="10"/>
  <c r="N253" i="10"/>
  <c r="Z253" i="10"/>
  <c r="N254" i="10"/>
  <c r="Z254" i="10"/>
  <c r="N255" i="10"/>
  <c r="Z255" i="10"/>
  <c r="N256" i="10"/>
  <c r="Z256" i="10"/>
  <c r="N257" i="10"/>
  <c r="Z257" i="10"/>
  <c r="N258" i="10"/>
  <c r="Z258" i="10"/>
  <c r="N259" i="10"/>
  <c r="Z259" i="10"/>
  <c r="N260" i="10"/>
  <c r="Z260" i="10"/>
  <c r="N261" i="10"/>
  <c r="Z261" i="10"/>
  <c r="N262" i="10"/>
  <c r="Z262" i="10"/>
  <c r="N263" i="10"/>
  <c r="Z263" i="10"/>
  <c r="N264" i="10"/>
  <c r="Z264" i="10"/>
  <c r="N265" i="10"/>
  <c r="Z265" i="10"/>
  <c r="N266" i="10"/>
  <c r="Z266" i="10"/>
  <c r="N267" i="10"/>
  <c r="Z267" i="10"/>
  <c r="N268" i="10"/>
  <c r="Z268" i="10"/>
  <c r="N269" i="10"/>
  <c r="Z269" i="10"/>
  <c r="N270" i="10"/>
  <c r="Z270" i="10"/>
  <c r="N271" i="10"/>
  <c r="Z271" i="10"/>
  <c r="N272" i="10"/>
  <c r="Z272" i="10"/>
  <c r="N273" i="10"/>
  <c r="Z273" i="10"/>
  <c r="N274" i="10"/>
  <c r="Z274" i="10"/>
  <c r="N275" i="10"/>
  <c r="Z275" i="10"/>
  <c r="N276" i="10"/>
  <c r="Z276" i="10"/>
  <c r="N277" i="10"/>
  <c r="Z277" i="10"/>
  <c r="N278" i="10"/>
  <c r="Z278" i="10"/>
  <c r="N279" i="10"/>
  <c r="Z279" i="10"/>
  <c r="N280" i="10"/>
  <c r="Z280" i="10"/>
  <c r="N281" i="10"/>
  <c r="Z281" i="10"/>
  <c r="N282" i="10"/>
  <c r="Z282" i="10"/>
  <c r="N283" i="10"/>
  <c r="Z283" i="10"/>
  <c r="N284" i="10"/>
  <c r="Z284" i="10"/>
  <c r="N285" i="10"/>
  <c r="Z285" i="10"/>
  <c r="N286" i="10"/>
  <c r="Z286" i="10"/>
  <c r="N287" i="10"/>
  <c r="Z287" i="10"/>
  <c r="N288" i="10"/>
  <c r="Z288" i="10"/>
  <c r="N289" i="10"/>
  <c r="Z289" i="10"/>
  <c r="N290" i="10"/>
  <c r="Z290" i="10"/>
  <c r="N291" i="10"/>
  <c r="Z291" i="10"/>
  <c r="N292" i="10"/>
  <c r="Z292" i="10"/>
  <c r="N293" i="10"/>
  <c r="Z293" i="10"/>
  <c r="N294" i="10"/>
  <c r="Z294" i="10"/>
  <c r="N295" i="10"/>
  <c r="Z295" i="10"/>
  <c r="N296" i="10"/>
  <c r="Z296" i="10"/>
  <c r="N297" i="10"/>
  <c r="Z297" i="10"/>
  <c r="N298" i="10"/>
  <c r="Z298" i="10"/>
  <c r="N299" i="10"/>
  <c r="Z299" i="10"/>
  <c r="N300" i="10"/>
  <c r="Z300" i="10"/>
  <c r="N301" i="10"/>
  <c r="Z301" i="10"/>
  <c r="N302" i="10"/>
  <c r="Z302" i="10"/>
  <c r="N303" i="10"/>
  <c r="Z303" i="10"/>
  <c r="N304" i="10"/>
  <c r="Z304" i="10"/>
  <c r="N305" i="10"/>
  <c r="Z305" i="10"/>
  <c r="N306" i="10"/>
  <c r="Z306" i="10"/>
  <c r="N307" i="10"/>
  <c r="Z307" i="10"/>
  <c r="N308" i="10"/>
  <c r="Z308" i="10"/>
  <c r="N309" i="10"/>
  <c r="Z309" i="10"/>
  <c r="N310" i="10"/>
  <c r="Z310" i="10"/>
  <c r="N311" i="10"/>
  <c r="Z311" i="10"/>
  <c r="N312" i="10"/>
  <c r="Z312" i="10"/>
  <c r="N313" i="10"/>
  <c r="Z313" i="10"/>
  <c r="N314" i="10"/>
  <c r="Z314" i="10"/>
  <c r="N315" i="10"/>
  <c r="Z315" i="10"/>
  <c r="N316" i="10"/>
  <c r="Z316" i="10"/>
  <c r="N317" i="10"/>
  <c r="Z317" i="10"/>
  <c r="N318" i="10"/>
  <c r="Z318" i="10"/>
  <c r="N319" i="10"/>
  <c r="Z319" i="10"/>
  <c r="N320" i="10"/>
  <c r="Z320" i="10"/>
  <c r="N321" i="10"/>
  <c r="Z321" i="10"/>
  <c r="N322" i="10"/>
  <c r="Z322" i="10"/>
  <c r="N323" i="10"/>
  <c r="Z323" i="10"/>
  <c r="N324" i="10"/>
  <c r="Z324" i="10"/>
  <c r="N325" i="10"/>
  <c r="Z325" i="10"/>
  <c r="N326" i="10"/>
  <c r="Z326" i="10"/>
  <c r="N327" i="10"/>
  <c r="Z327" i="10"/>
  <c r="N328" i="10"/>
  <c r="Z328" i="10"/>
  <c r="N329" i="10"/>
  <c r="Z329" i="10"/>
  <c r="N330" i="10"/>
  <c r="Z330" i="10"/>
  <c r="N331" i="10"/>
  <c r="Z331" i="10"/>
  <c r="N332" i="10"/>
  <c r="Z332" i="10"/>
  <c r="N333" i="10"/>
  <c r="Z333" i="10"/>
  <c r="N334" i="10"/>
  <c r="Z334" i="10"/>
  <c r="N335" i="10"/>
  <c r="Z335" i="10"/>
  <c r="N336" i="10"/>
  <c r="Z336" i="10"/>
  <c r="N337" i="10"/>
  <c r="Z337" i="10"/>
  <c r="N338" i="10"/>
  <c r="Z338" i="10"/>
  <c r="N339" i="10"/>
  <c r="Z339" i="10"/>
  <c r="N340" i="10"/>
  <c r="Z340" i="10"/>
  <c r="N341" i="10"/>
  <c r="Z341" i="10"/>
  <c r="N342" i="10"/>
  <c r="Z342" i="10"/>
  <c r="N343" i="10"/>
  <c r="Z343" i="10"/>
  <c r="N344" i="10"/>
  <c r="Z344" i="10"/>
  <c r="N345" i="10"/>
  <c r="Z345" i="10"/>
  <c r="N346" i="10"/>
  <c r="Z346" i="10"/>
  <c r="N347" i="10"/>
  <c r="Z347" i="10"/>
  <c r="N348" i="10"/>
  <c r="Z348" i="10"/>
  <c r="N349" i="10"/>
  <c r="Z349" i="10"/>
  <c r="N350" i="10"/>
  <c r="Z350" i="10"/>
  <c r="N351" i="10"/>
  <c r="Z351" i="10"/>
  <c r="N352" i="10"/>
  <c r="Z352" i="10"/>
  <c r="N353" i="10"/>
  <c r="Z353" i="10"/>
  <c r="N354" i="10"/>
  <c r="Z354" i="10"/>
  <c r="N355" i="10"/>
  <c r="Z355" i="10"/>
  <c r="N356" i="10"/>
  <c r="Z356" i="10"/>
  <c r="N357" i="10"/>
  <c r="Z357" i="10"/>
  <c r="N358" i="10"/>
  <c r="Z358" i="10"/>
  <c r="N359" i="10"/>
  <c r="Z359" i="10"/>
  <c r="N360" i="10"/>
  <c r="Z360" i="10"/>
  <c r="N361" i="10"/>
  <c r="Z361" i="10"/>
  <c r="N362" i="10"/>
  <c r="Z362" i="10"/>
  <c r="N363" i="10"/>
  <c r="Z363" i="10"/>
  <c r="N364" i="10"/>
  <c r="Z364" i="10"/>
  <c r="N365" i="10"/>
  <c r="Z365" i="10"/>
  <c r="N366" i="10"/>
  <c r="Z366" i="10"/>
  <c r="N367" i="10"/>
  <c r="Z367" i="10"/>
  <c r="Z368" i="10"/>
  <c r="O3" i="10"/>
  <c r="AA3" i="10"/>
  <c r="O4" i="10"/>
  <c r="AA4" i="10"/>
  <c r="O5" i="10"/>
  <c r="AA5" i="10"/>
  <c r="O6" i="10"/>
  <c r="AA6" i="10"/>
  <c r="O7" i="10"/>
  <c r="AA7" i="10"/>
  <c r="O8" i="10"/>
  <c r="AA8" i="10"/>
  <c r="O9" i="10"/>
  <c r="AA9" i="10"/>
  <c r="O10" i="10"/>
  <c r="AA10" i="10"/>
  <c r="O11" i="10"/>
  <c r="AA11" i="10"/>
  <c r="O12" i="10"/>
  <c r="AA12" i="10"/>
  <c r="O13" i="10"/>
  <c r="AA13" i="10"/>
  <c r="O14" i="10"/>
  <c r="AA14" i="10"/>
  <c r="O15" i="10"/>
  <c r="AA15" i="10"/>
  <c r="O16" i="10"/>
  <c r="AA16" i="10"/>
  <c r="O17" i="10"/>
  <c r="AA17" i="10"/>
  <c r="O18" i="10"/>
  <c r="AA18" i="10"/>
  <c r="O19" i="10"/>
  <c r="AA19" i="10"/>
  <c r="O20" i="10"/>
  <c r="AA20" i="10"/>
  <c r="O21" i="10"/>
  <c r="AA21" i="10"/>
  <c r="O22" i="10"/>
  <c r="AA22" i="10"/>
  <c r="O23" i="10"/>
  <c r="AA23" i="10"/>
  <c r="O24" i="10"/>
  <c r="AA24" i="10"/>
  <c r="O25" i="10"/>
  <c r="AA25" i="10"/>
  <c r="O26" i="10"/>
  <c r="AA26" i="10"/>
  <c r="O27" i="10"/>
  <c r="AA27" i="10"/>
  <c r="O28" i="10"/>
  <c r="AA28" i="10"/>
  <c r="O29" i="10"/>
  <c r="AA29" i="10"/>
  <c r="O30" i="10"/>
  <c r="AA30" i="10"/>
  <c r="O31" i="10"/>
  <c r="AA31" i="10"/>
  <c r="O32" i="10"/>
  <c r="AA32" i="10"/>
  <c r="O33" i="10"/>
  <c r="AA33" i="10"/>
  <c r="O34" i="10"/>
  <c r="AA34" i="10"/>
  <c r="O35" i="10"/>
  <c r="AA35" i="10"/>
  <c r="O36" i="10"/>
  <c r="AA36" i="10"/>
  <c r="O37" i="10"/>
  <c r="AA37" i="10"/>
  <c r="O38" i="10"/>
  <c r="AA38" i="10"/>
  <c r="O39" i="10"/>
  <c r="AA39" i="10"/>
  <c r="O40" i="10"/>
  <c r="AA40" i="10"/>
  <c r="O41" i="10"/>
  <c r="AA41" i="10"/>
  <c r="O42" i="10"/>
  <c r="AA42" i="10"/>
  <c r="O43" i="10"/>
  <c r="AA43" i="10"/>
  <c r="O44" i="10"/>
  <c r="AA44" i="10"/>
  <c r="O45" i="10"/>
  <c r="AA45" i="10"/>
  <c r="O46" i="10"/>
  <c r="AA46" i="10"/>
  <c r="O47" i="10"/>
  <c r="AA47" i="10"/>
  <c r="O48" i="10"/>
  <c r="AA48" i="10"/>
  <c r="O49" i="10"/>
  <c r="AA49" i="10"/>
  <c r="O50" i="10"/>
  <c r="AA50" i="10"/>
  <c r="O51" i="10"/>
  <c r="AA51" i="10"/>
  <c r="O52" i="10"/>
  <c r="AA52" i="10"/>
  <c r="O53" i="10"/>
  <c r="AA53" i="10"/>
  <c r="O54" i="10"/>
  <c r="AA54" i="10"/>
  <c r="O55" i="10"/>
  <c r="AA55" i="10"/>
  <c r="O56" i="10"/>
  <c r="AA56" i="10"/>
  <c r="O57" i="10"/>
  <c r="AA57" i="10"/>
  <c r="O58" i="10"/>
  <c r="AA58" i="10"/>
  <c r="O59" i="10"/>
  <c r="AA59" i="10"/>
  <c r="O60" i="10"/>
  <c r="AA60" i="10"/>
  <c r="O61" i="10"/>
  <c r="AA61" i="10"/>
  <c r="O62" i="10"/>
  <c r="AA62" i="10"/>
  <c r="O63" i="10"/>
  <c r="AA63" i="10"/>
  <c r="O64" i="10"/>
  <c r="AA64" i="10"/>
  <c r="O65" i="10"/>
  <c r="AA65" i="10"/>
  <c r="O66" i="10"/>
  <c r="AA66" i="10"/>
  <c r="O67" i="10"/>
  <c r="AA67" i="10"/>
  <c r="O68" i="10"/>
  <c r="AA68" i="10"/>
  <c r="O69" i="10"/>
  <c r="AA69" i="10"/>
  <c r="O70" i="10"/>
  <c r="AA70" i="10"/>
  <c r="O71" i="10"/>
  <c r="AA71" i="10"/>
  <c r="O72" i="10"/>
  <c r="AA72" i="10"/>
  <c r="O73" i="10"/>
  <c r="AA73" i="10"/>
  <c r="O74" i="10"/>
  <c r="AA74" i="10"/>
  <c r="O75" i="10"/>
  <c r="AA75" i="10"/>
  <c r="O76" i="10"/>
  <c r="AA76" i="10"/>
  <c r="O77" i="10"/>
  <c r="AA77" i="10"/>
  <c r="O78" i="10"/>
  <c r="AA78" i="10"/>
  <c r="O79" i="10"/>
  <c r="AA79" i="10"/>
  <c r="O80" i="10"/>
  <c r="AA80" i="10"/>
  <c r="O81" i="10"/>
  <c r="AA81" i="10"/>
  <c r="O82" i="10"/>
  <c r="AA82" i="10"/>
  <c r="O83" i="10"/>
  <c r="AA83" i="10"/>
  <c r="O84" i="10"/>
  <c r="AA84" i="10"/>
  <c r="O85" i="10"/>
  <c r="AA85" i="10"/>
  <c r="O86" i="10"/>
  <c r="AA86" i="10"/>
  <c r="O87" i="10"/>
  <c r="AA87" i="10"/>
  <c r="O88" i="10"/>
  <c r="AA88" i="10"/>
  <c r="O89" i="10"/>
  <c r="AA89" i="10"/>
  <c r="O90" i="10"/>
  <c r="AA90" i="10"/>
  <c r="O91" i="10"/>
  <c r="AA91" i="10"/>
  <c r="O92" i="10"/>
  <c r="AA92" i="10"/>
  <c r="O93" i="10"/>
  <c r="AA93" i="10"/>
  <c r="O94" i="10"/>
  <c r="AA94" i="10"/>
  <c r="O95" i="10"/>
  <c r="AA95" i="10"/>
  <c r="O96" i="10"/>
  <c r="AA96" i="10"/>
  <c r="O97" i="10"/>
  <c r="AA97" i="10"/>
  <c r="O98" i="10"/>
  <c r="AA98" i="10"/>
  <c r="O99" i="10"/>
  <c r="AA99" i="10"/>
  <c r="O100" i="10"/>
  <c r="AA100" i="10"/>
  <c r="O101" i="10"/>
  <c r="AA101" i="10"/>
  <c r="O102" i="10"/>
  <c r="AA102" i="10"/>
  <c r="O103" i="10"/>
  <c r="AA103" i="10"/>
  <c r="O104" i="10"/>
  <c r="AA104" i="10"/>
  <c r="O105" i="10"/>
  <c r="AA105" i="10"/>
  <c r="O106" i="10"/>
  <c r="AA106" i="10"/>
  <c r="O107" i="10"/>
  <c r="AA107" i="10"/>
  <c r="O108" i="10"/>
  <c r="AA108" i="10"/>
  <c r="O109" i="10"/>
  <c r="AA109" i="10"/>
  <c r="O110" i="10"/>
  <c r="AA110" i="10"/>
  <c r="O111" i="10"/>
  <c r="AA111" i="10"/>
  <c r="O112" i="10"/>
  <c r="AA112" i="10"/>
  <c r="O113" i="10"/>
  <c r="AA113" i="10"/>
  <c r="O114" i="10"/>
  <c r="AA114" i="10"/>
  <c r="O115" i="10"/>
  <c r="AA115" i="10"/>
  <c r="O116" i="10"/>
  <c r="AA116" i="10"/>
  <c r="O117" i="10"/>
  <c r="AA117" i="10"/>
  <c r="O118" i="10"/>
  <c r="AA118" i="10"/>
  <c r="O119" i="10"/>
  <c r="AA119" i="10"/>
  <c r="O120" i="10"/>
  <c r="AA120" i="10"/>
  <c r="O121" i="10"/>
  <c r="AA121" i="10"/>
  <c r="O122" i="10"/>
  <c r="AA122" i="10"/>
  <c r="O123" i="10"/>
  <c r="AA123" i="10"/>
  <c r="O124" i="10"/>
  <c r="AA124" i="10"/>
  <c r="O125" i="10"/>
  <c r="AA125" i="10"/>
  <c r="O126" i="10"/>
  <c r="AA126" i="10"/>
  <c r="O127" i="10"/>
  <c r="AA127" i="10"/>
  <c r="O128" i="10"/>
  <c r="AA128" i="10"/>
  <c r="O129" i="10"/>
  <c r="AA129" i="10"/>
  <c r="O130" i="10"/>
  <c r="AA130" i="10"/>
  <c r="O131" i="10"/>
  <c r="AA131" i="10"/>
  <c r="O132" i="10"/>
  <c r="AA132" i="10"/>
  <c r="O133" i="10"/>
  <c r="AA133" i="10"/>
  <c r="O134" i="10"/>
  <c r="AA134" i="10"/>
  <c r="O135" i="10"/>
  <c r="AA135" i="10"/>
  <c r="O136" i="10"/>
  <c r="AA136" i="10"/>
  <c r="O137" i="10"/>
  <c r="AA137" i="10"/>
  <c r="O138" i="10"/>
  <c r="AA138" i="10"/>
  <c r="O139" i="10"/>
  <c r="AA139" i="10"/>
  <c r="O140" i="10"/>
  <c r="AA140" i="10"/>
  <c r="O141" i="10"/>
  <c r="AA141" i="10"/>
  <c r="O142" i="10"/>
  <c r="AA142" i="10"/>
  <c r="O143" i="10"/>
  <c r="AA143" i="10"/>
  <c r="O144" i="10"/>
  <c r="AA144" i="10"/>
  <c r="O145" i="10"/>
  <c r="AA145" i="10"/>
  <c r="O146" i="10"/>
  <c r="AA146" i="10"/>
  <c r="O147" i="10"/>
  <c r="AA147" i="10"/>
  <c r="O148" i="10"/>
  <c r="AA148" i="10"/>
  <c r="O149" i="10"/>
  <c r="AA149" i="10"/>
  <c r="O150" i="10"/>
  <c r="AA150" i="10"/>
  <c r="O151" i="10"/>
  <c r="AA151" i="10"/>
  <c r="O152" i="10"/>
  <c r="AA152" i="10"/>
  <c r="O153" i="10"/>
  <c r="AA153" i="10"/>
  <c r="O154" i="10"/>
  <c r="AA154" i="10"/>
  <c r="O155" i="10"/>
  <c r="AA155" i="10"/>
  <c r="O156" i="10"/>
  <c r="AA156" i="10"/>
  <c r="O157" i="10"/>
  <c r="AA157" i="10"/>
  <c r="O158" i="10"/>
  <c r="AA158" i="10"/>
  <c r="O159" i="10"/>
  <c r="AA159" i="10"/>
  <c r="O160" i="10"/>
  <c r="AA160" i="10"/>
  <c r="O161" i="10"/>
  <c r="AA161" i="10"/>
  <c r="O162" i="10"/>
  <c r="AA162" i="10"/>
  <c r="O163" i="10"/>
  <c r="AA163" i="10"/>
  <c r="O164" i="10"/>
  <c r="AA164" i="10"/>
  <c r="O165" i="10"/>
  <c r="AA165" i="10"/>
  <c r="O166" i="10"/>
  <c r="AA166" i="10"/>
  <c r="O167" i="10"/>
  <c r="AA167" i="10"/>
  <c r="O168" i="10"/>
  <c r="AA168" i="10"/>
  <c r="O169" i="10"/>
  <c r="AA169" i="10"/>
  <c r="O170" i="10"/>
  <c r="AA170" i="10"/>
  <c r="O171" i="10"/>
  <c r="AA171" i="10"/>
  <c r="O172" i="10"/>
  <c r="AA172" i="10"/>
  <c r="O173" i="10"/>
  <c r="AA173" i="10"/>
  <c r="O174" i="10"/>
  <c r="AA174" i="10"/>
  <c r="O175" i="10"/>
  <c r="AA175" i="10"/>
  <c r="O176" i="10"/>
  <c r="AA176" i="10"/>
  <c r="O177" i="10"/>
  <c r="AA177" i="10"/>
  <c r="O178" i="10"/>
  <c r="AA178" i="10"/>
  <c r="O179" i="10"/>
  <c r="AA179" i="10"/>
  <c r="O180" i="10"/>
  <c r="AA180" i="10"/>
  <c r="O181" i="10"/>
  <c r="AA181" i="10"/>
  <c r="O182" i="10"/>
  <c r="AA182" i="10"/>
  <c r="O183" i="10"/>
  <c r="AA183" i="10"/>
  <c r="O184" i="10"/>
  <c r="AA184" i="10"/>
  <c r="O185" i="10"/>
  <c r="AA185" i="10"/>
  <c r="O186" i="10"/>
  <c r="AA186" i="10"/>
  <c r="O187" i="10"/>
  <c r="AA187" i="10"/>
  <c r="O188" i="10"/>
  <c r="AA188" i="10"/>
  <c r="O189" i="10"/>
  <c r="AA189" i="10"/>
  <c r="O190" i="10"/>
  <c r="AA190" i="10"/>
  <c r="O191" i="10"/>
  <c r="AA191" i="10"/>
  <c r="O192" i="10"/>
  <c r="AA192" i="10"/>
  <c r="O193" i="10"/>
  <c r="AA193" i="10"/>
  <c r="O194" i="10"/>
  <c r="AA194" i="10"/>
  <c r="O195" i="10"/>
  <c r="AA195" i="10"/>
  <c r="O196" i="10"/>
  <c r="AA196" i="10"/>
  <c r="O197" i="10"/>
  <c r="AA197" i="10"/>
  <c r="O198" i="10"/>
  <c r="AA198" i="10"/>
  <c r="O199" i="10"/>
  <c r="AA199" i="10"/>
  <c r="O200" i="10"/>
  <c r="AA200" i="10"/>
  <c r="O201" i="10"/>
  <c r="AA201" i="10"/>
  <c r="O202" i="10"/>
  <c r="AA202" i="10"/>
  <c r="O203" i="10"/>
  <c r="AA203" i="10"/>
  <c r="O204" i="10"/>
  <c r="AA204" i="10"/>
  <c r="O205" i="10"/>
  <c r="AA205" i="10"/>
  <c r="O206" i="10"/>
  <c r="AA206" i="10"/>
  <c r="O207" i="10"/>
  <c r="AA207" i="10"/>
  <c r="O208" i="10"/>
  <c r="AA208" i="10"/>
  <c r="O209" i="10"/>
  <c r="AA209" i="10"/>
  <c r="O210" i="10"/>
  <c r="AA210" i="10"/>
  <c r="O211" i="10"/>
  <c r="AA211" i="10"/>
  <c r="O212" i="10"/>
  <c r="AA212" i="10"/>
  <c r="O213" i="10"/>
  <c r="AA213" i="10"/>
  <c r="O214" i="10"/>
  <c r="AA214" i="10"/>
  <c r="O215" i="10"/>
  <c r="AA215" i="10"/>
  <c r="O216" i="10"/>
  <c r="AA216" i="10"/>
  <c r="O217" i="10"/>
  <c r="AA217" i="10"/>
  <c r="O218" i="10"/>
  <c r="AA218" i="10"/>
  <c r="O219" i="10"/>
  <c r="AA219" i="10"/>
  <c r="O220" i="10"/>
  <c r="AA220" i="10"/>
  <c r="O221" i="10"/>
  <c r="AA221" i="10"/>
  <c r="O222" i="10"/>
  <c r="AA222" i="10"/>
  <c r="O223" i="10"/>
  <c r="AA223" i="10"/>
  <c r="O224" i="10"/>
  <c r="AA224" i="10"/>
  <c r="O225" i="10"/>
  <c r="AA225" i="10"/>
  <c r="O226" i="10"/>
  <c r="AA226" i="10"/>
  <c r="O227" i="10"/>
  <c r="AA227" i="10"/>
  <c r="O228" i="10"/>
  <c r="AA228" i="10"/>
  <c r="O229" i="10"/>
  <c r="AA229" i="10"/>
  <c r="O230" i="10"/>
  <c r="AA230" i="10"/>
  <c r="O231" i="10"/>
  <c r="AA231" i="10"/>
  <c r="O232" i="10"/>
  <c r="AA232" i="10"/>
  <c r="O233" i="10"/>
  <c r="AA233" i="10"/>
  <c r="O234" i="10"/>
  <c r="AA234" i="10"/>
  <c r="O235" i="10"/>
  <c r="AA235" i="10"/>
  <c r="O236" i="10"/>
  <c r="AA236" i="10"/>
  <c r="O237" i="10"/>
  <c r="AA237" i="10"/>
  <c r="O238" i="10"/>
  <c r="AA238" i="10"/>
  <c r="O239" i="10"/>
  <c r="AA239" i="10"/>
  <c r="O240" i="10"/>
  <c r="AA240" i="10"/>
  <c r="O241" i="10"/>
  <c r="AA241" i="10"/>
  <c r="O242" i="10"/>
  <c r="AA242" i="10"/>
  <c r="O243" i="10"/>
  <c r="AA243" i="10"/>
  <c r="O244" i="10"/>
  <c r="AA244" i="10"/>
  <c r="O245" i="10"/>
  <c r="AA245" i="10"/>
  <c r="O246" i="10"/>
  <c r="AA246" i="10"/>
  <c r="O247" i="10"/>
  <c r="AA247" i="10"/>
  <c r="O248" i="10"/>
  <c r="AA248" i="10"/>
  <c r="O249" i="10"/>
  <c r="AA249" i="10"/>
  <c r="O250" i="10"/>
  <c r="AA250" i="10"/>
  <c r="O251" i="10"/>
  <c r="AA251" i="10"/>
  <c r="O252" i="10"/>
  <c r="AA252" i="10"/>
  <c r="O253" i="10"/>
  <c r="AA253" i="10"/>
  <c r="O254" i="10"/>
  <c r="AA254" i="10"/>
  <c r="O255" i="10"/>
  <c r="AA255" i="10"/>
  <c r="O256" i="10"/>
  <c r="AA256" i="10"/>
  <c r="O257" i="10"/>
  <c r="AA257" i="10"/>
  <c r="O258" i="10"/>
  <c r="AA258" i="10"/>
  <c r="O259" i="10"/>
  <c r="AA259" i="10"/>
  <c r="O260" i="10"/>
  <c r="AA260" i="10"/>
  <c r="O261" i="10"/>
  <c r="AA261" i="10"/>
  <c r="O262" i="10"/>
  <c r="AA262" i="10"/>
  <c r="O263" i="10"/>
  <c r="AA263" i="10"/>
  <c r="O264" i="10"/>
  <c r="AA264" i="10"/>
  <c r="O265" i="10"/>
  <c r="AA265" i="10"/>
  <c r="O266" i="10"/>
  <c r="AA266" i="10"/>
  <c r="O267" i="10"/>
  <c r="AA267" i="10"/>
  <c r="O268" i="10"/>
  <c r="AA268" i="10"/>
  <c r="O269" i="10"/>
  <c r="AA269" i="10"/>
  <c r="O270" i="10"/>
  <c r="AA270" i="10"/>
  <c r="O271" i="10"/>
  <c r="AA271" i="10"/>
  <c r="O272" i="10"/>
  <c r="AA272" i="10"/>
  <c r="O273" i="10"/>
  <c r="AA273" i="10"/>
  <c r="O274" i="10"/>
  <c r="AA274" i="10"/>
  <c r="O275" i="10"/>
  <c r="AA275" i="10"/>
  <c r="O276" i="10"/>
  <c r="AA276" i="10"/>
  <c r="O277" i="10"/>
  <c r="AA277" i="10"/>
  <c r="O278" i="10"/>
  <c r="AA278" i="10"/>
  <c r="O279" i="10"/>
  <c r="AA279" i="10"/>
  <c r="O280" i="10"/>
  <c r="AA280" i="10"/>
  <c r="O281" i="10"/>
  <c r="AA281" i="10"/>
  <c r="O282" i="10"/>
  <c r="AA282" i="10"/>
  <c r="O283" i="10"/>
  <c r="AA283" i="10"/>
  <c r="O284" i="10"/>
  <c r="AA284" i="10"/>
  <c r="O285" i="10"/>
  <c r="AA285" i="10"/>
  <c r="O286" i="10"/>
  <c r="AA286" i="10"/>
  <c r="O287" i="10"/>
  <c r="AA287" i="10"/>
  <c r="O288" i="10"/>
  <c r="AA288" i="10"/>
  <c r="O289" i="10"/>
  <c r="AA289" i="10"/>
  <c r="O290" i="10"/>
  <c r="AA290" i="10"/>
  <c r="O291" i="10"/>
  <c r="AA291" i="10"/>
  <c r="O292" i="10"/>
  <c r="AA292" i="10"/>
  <c r="O293" i="10"/>
  <c r="AA293" i="10"/>
  <c r="O294" i="10"/>
  <c r="AA294" i="10"/>
  <c r="O295" i="10"/>
  <c r="AA295" i="10"/>
  <c r="O296" i="10"/>
  <c r="AA296" i="10"/>
  <c r="O297" i="10"/>
  <c r="AA297" i="10"/>
  <c r="O298" i="10"/>
  <c r="AA298" i="10"/>
  <c r="O299" i="10"/>
  <c r="AA299" i="10"/>
  <c r="O300" i="10"/>
  <c r="AA300" i="10"/>
  <c r="O301" i="10"/>
  <c r="AA301" i="10"/>
  <c r="O302" i="10"/>
  <c r="AA302" i="10"/>
  <c r="O303" i="10"/>
  <c r="AA303" i="10"/>
  <c r="O304" i="10"/>
  <c r="AA304" i="10"/>
  <c r="O305" i="10"/>
  <c r="AA305" i="10"/>
  <c r="O306" i="10"/>
  <c r="AA306" i="10"/>
  <c r="O307" i="10"/>
  <c r="AA307" i="10"/>
  <c r="O308" i="10"/>
  <c r="AA308" i="10"/>
  <c r="O309" i="10"/>
  <c r="AA309" i="10"/>
  <c r="O310" i="10"/>
  <c r="AA310" i="10"/>
  <c r="O311" i="10"/>
  <c r="AA311" i="10"/>
  <c r="O312" i="10"/>
  <c r="AA312" i="10"/>
  <c r="O313" i="10"/>
  <c r="AA313" i="10"/>
  <c r="O314" i="10"/>
  <c r="AA314" i="10"/>
  <c r="O315" i="10"/>
  <c r="AA315" i="10"/>
  <c r="O316" i="10"/>
  <c r="AA316" i="10"/>
  <c r="O317" i="10"/>
  <c r="AA317" i="10"/>
  <c r="O318" i="10"/>
  <c r="AA318" i="10"/>
  <c r="O319" i="10"/>
  <c r="AA319" i="10"/>
  <c r="O320" i="10"/>
  <c r="AA320" i="10"/>
  <c r="O321" i="10"/>
  <c r="AA321" i="10"/>
  <c r="O322" i="10"/>
  <c r="AA322" i="10"/>
  <c r="O323" i="10"/>
  <c r="AA323" i="10"/>
  <c r="O324" i="10"/>
  <c r="AA324" i="10"/>
  <c r="O325" i="10"/>
  <c r="AA325" i="10"/>
  <c r="O326" i="10"/>
  <c r="AA326" i="10"/>
  <c r="O327" i="10"/>
  <c r="AA327" i="10"/>
  <c r="O328" i="10"/>
  <c r="AA328" i="10"/>
  <c r="O329" i="10"/>
  <c r="AA329" i="10"/>
  <c r="O330" i="10"/>
  <c r="AA330" i="10"/>
  <c r="O331" i="10"/>
  <c r="AA331" i="10"/>
  <c r="O332" i="10"/>
  <c r="AA332" i="10"/>
  <c r="O333" i="10"/>
  <c r="AA333" i="10"/>
  <c r="O334" i="10"/>
  <c r="AA334" i="10"/>
  <c r="O335" i="10"/>
  <c r="AA335" i="10"/>
  <c r="O336" i="10"/>
  <c r="AA336" i="10"/>
  <c r="O337" i="10"/>
  <c r="AA337" i="10"/>
  <c r="O338" i="10"/>
  <c r="AA338" i="10"/>
  <c r="O339" i="10"/>
  <c r="AA339" i="10"/>
  <c r="O340" i="10"/>
  <c r="AA340" i="10"/>
  <c r="O341" i="10"/>
  <c r="AA341" i="10"/>
  <c r="O342" i="10"/>
  <c r="AA342" i="10"/>
  <c r="O343" i="10"/>
  <c r="AA343" i="10"/>
  <c r="O344" i="10"/>
  <c r="AA344" i="10"/>
  <c r="O345" i="10"/>
  <c r="AA345" i="10"/>
  <c r="O346" i="10"/>
  <c r="AA346" i="10"/>
  <c r="O347" i="10"/>
  <c r="AA347" i="10"/>
  <c r="O348" i="10"/>
  <c r="AA348" i="10"/>
  <c r="O349" i="10"/>
  <c r="AA349" i="10"/>
  <c r="O350" i="10"/>
  <c r="AA350" i="10"/>
  <c r="O351" i="10"/>
  <c r="AA351" i="10"/>
  <c r="O352" i="10"/>
  <c r="AA352" i="10"/>
  <c r="O353" i="10"/>
  <c r="AA353" i="10"/>
  <c r="O354" i="10"/>
  <c r="AA354" i="10"/>
  <c r="O355" i="10"/>
  <c r="AA355" i="10"/>
  <c r="O356" i="10"/>
  <c r="AA356" i="10"/>
  <c r="O357" i="10"/>
  <c r="AA357" i="10"/>
  <c r="O358" i="10"/>
  <c r="AA358" i="10"/>
  <c r="O359" i="10"/>
  <c r="AA359" i="10"/>
  <c r="O360" i="10"/>
  <c r="AA360" i="10"/>
  <c r="O361" i="10"/>
  <c r="AA361" i="10"/>
  <c r="O362" i="10"/>
  <c r="AA362" i="10"/>
  <c r="O363" i="10"/>
  <c r="AA363" i="10"/>
  <c r="O364" i="10"/>
  <c r="AA364" i="10"/>
  <c r="O365" i="10"/>
  <c r="AA365" i="10"/>
  <c r="O366" i="10"/>
  <c r="AA366" i="10"/>
  <c r="O367" i="10"/>
  <c r="AA367" i="10"/>
  <c r="AA368" i="10"/>
  <c r="P3" i="10"/>
  <c r="AB3" i="10"/>
  <c r="P4" i="10"/>
  <c r="AB4" i="10"/>
  <c r="P5" i="10"/>
  <c r="AB5" i="10"/>
  <c r="P6" i="10"/>
  <c r="AB6" i="10"/>
  <c r="P7" i="10"/>
  <c r="AB7" i="10"/>
  <c r="P8" i="10"/>
  <c r="AB8" i="10"/>
  <c r="P9" i="10"/>
  <c r="AB9" i="10"/>
  <c r="P10" i="10"/>
  <c r="AB10" i="10"/>
  <c r="P11" i="10"/>
  <c r="AB11" i="10"/>
  <c r="P12" i="10"/>
  <c r="AB12" i="10"/>
  <c r="P13" i="10"/>
  <c r="AB13" i="10"/>
  <c r="P14" i="10"/>
  <c r="AB14" i="10"/>
  <c r="P15" i="10"/>
  <c r="AB15" i="10"/>
  <c r="P16" i="10"/>
  <c r="AB16" i="10"/>
  <c r="P17" i="10"/>
  <c r="AB17" i="10"/>
  <c r="P18" i="10"/>
  <c r="AB18" i="10"/>
  <c r="P19" i="10"/>
  <c r="AB19" i="10"/>
  <c r="P20" i="10"/>
  <c r="AB20" i="10"/>
  <c r="P21" i="10"/>
  <c r="AB21" i="10"/>
  <c r="P22" i="10"/>
  <c r="AB22" i="10"/>
  <c r="P23" i="10"/>
  <c r="AB23" i="10"/>
  <c r="P24" i="10"/>
  <c r="AB24" i="10"/>
  <c r="P25" i="10"/>
  <c r="AB25" i="10"/>
  <c r="P26" i="10"/>
  <c r="AB26" i="10"/>
  <c r="P27" i="10"/>
  <c r="AB27" i="10"/>
  <c r="P28" i="10"/>
  <c r="AB28" i="10"/>
  <c r="P29" i="10"/>
  <c r="AB29" i="10"/>
  <c r="P30" i="10"/>
  <c r="AB30" i="10"/>
  <c r="P31" i="10"/>
  <c r="AB31" i="10"/>
  <c r="P32" i="10"/>
  <c r="AB32" i="10"/>
  <c r="P33" i="10"/>
  <c r="AB33" i="10"/>
  <c r="P34" i="10"/>
  <c r="AB34" i="10"/>
  <c r="P35" i="10"/>
  <c r="AB35" i="10"/>
  <c r="P36" i="10"/>
  <c r="AB36" i="10"/>
  <c r="P37" i="10"/>
  <c r="AB37" i="10"/>
  <c r="P38" i="10"/>
  <c r="AB38" i="10"/>
  <c r="P39" i="10"/>
  <c r="AB39" i="10"/>
  <c r="P40" i="10"/>
  <c r="AB40" i="10"/>
  <c r="P41" i="10"/>
  <c r="AB41" i="10"/>
  <c r="P42" i="10"/>
  <c r="AB42" i="10"/>
  <c r="P43" i="10"/>
  <c r="AB43" i="10"/>
  <c r="P44" i="10"/>
  <c r="AB44" i="10"/>
  <c r="P45" i="10"/>
  <c r="AB45" i="10"/>
  <c r="P46" i="10"/>
  <c r="AB46" i="10"/>
  <c r="P47" i="10"/>
  <c r="AB47" i="10"/>
  <c r="P48" i="10"/>
  <c r="AB48" i="10"/>
  <c r="P49" i="10"/>
  <c r="AB49" i="10"/>
  <c r="P50" i="10"/>
  <c r="AB50" i="10"/>
  <c r="P51" i="10"/>
  <c r="AB51" i="10"/>
  <c r="P52" i="10"/>
  <c r="AB52" i="10"/>
  <c r="P53" i="10"/>
  <c r="AB53" i="10"/>
  <c r="P54" i="10"/>
  <c r="AB54" i="10"/>
  <c r="P55" i="10"/>
  <c r="AB55" i="10"/>
  <c r="P56" i="10"/>
  <c r="AB56" i="10"/>
  <c r="P57" i="10"/>
  <c r="AB57" i="10"/>
  <c r="P58" i="10"/>
  <c r="AB58" i="10"/>
  <c r="P59" i="10"/>
  <c r="AB59" i="10"/>
  <c r="P60" i="10"/>
  <c r="AB60" i="10"/>
  <c r="P61" i="10"/>
  <c r="AB61" i="10"/>
  <c r="P62" i="10"/>
  <c r="AB62" i="10"/>
  <c r="P63" i="10"/>
  <c r="AB63" i="10"/>
  <c r="P64" i="10"/>
  <c r="AB64" i="10"/>
  <c r="P65" i="10"/>
  <c r="AB65" i="10"/>
  <c r="P66" i="10"/>
  <c r="AB66" i="10"/>
  <c r="P67" i="10"/>
  <c r="AB67" i="10"/>
  <c r="P68" i="10"/>
  <c r="AB68" i="10"/>
  <c r="P69" i="10"/>
  <c r="AB69" i="10"/>
  <c r="P70" i="10"/>
  <c r="AB70" i="10"/>
  <c r="P71" i="10"/>
  <c r="AB71" i="10"/>
  <c r="P72" i="10"/>
  <c r="AB72" i="10"/>
  <c r="P73" i="10"/>
  <c r="AB73" i="10"/>
  <c r="P74" i="10"/>
  <c r="AB74" i="10"/>
  <c r="P75" i="10"/>
  <c r="AB75" i="10"/>
  <c r="P76" i="10"/>
  <c r="AB76" i="10"/>
  <c r="P77" i="10"/>
  <c r="AB77" i="10"/>
  <c r="P78" i="10"/>
  <c r="AB78" i="10"/>
  <c r="P79" i="10"/>
  <c r="AB79" i="10"/>
  <c r="P80" i="10"/>
  <c r="AB80" i="10"/>
  <c r="P81" i="10"/>
  <c r="AB81" i="10"/>
  <c r="P82" i="10"/>
  <c r="AB82" i="10"/>
  <c r="P83" i="10"/>
  <c r="AB83" i="10"/>
  <c r="P84" i="10"/>
  <c r="AB84" i="10"/>
  <c r="P85" i="10"/>
  <c r="AB85" i="10"/>
  <c r="P86" i="10"/>
  <c r="AB86" i="10"/>
  <c r="P87" i="10"/>
  <c r="AB87" i="10"/>
  <c r="P88" i="10"/>
  <c r="AB88" i="10"/>
  <c r="P89" i="10"/>
  <c r="AB89" i="10"/>
  <c r="P90" i="10"/>
  <c r="AB90" i="10"/>
  <c r="P91" i="10"/>
  <c r="AB91" i="10"/>
  <c r="P92" i="10"/>
  <c r="AB92" i="10"/>
  <c r="P93" i="10"/>
  <c r="AB93" i="10"/>
  <c r="P94" i="10"/>
  <c r="AB94" i="10"/>
  <c r="P95" i="10"/>
  <c r="AB95" i="10"/>
  <c r="P96" i="10"/>
  <c r="AB96" i="10"/>
  <c r="P97" i="10"/>
  <c r="AB97" i="10"/>
  <c r="P98" i="10"/>
  <c r="AB98" i="10"/>
  <c r="P99" i="10"/>
  <c r="AB99" i="10"/>
  <c r="P100" i="10"/>
  <c r="AB100" i="10"/>
  <c r="P101" i="10"/>
  <c r="AB101" i="10"/>
  <c r="P102" i="10"/>
  <c r="AB102" i="10"/>
  <c r="P103" i="10"/>
  <c r="AB103" i="10"/>
  <c r="P104" i="10"/>
  <c r="AB104" i="10"/>
  <c r="P105" i="10"/>
  <c r="AB105" i="10"/>
  <c r="P106" i="10"/>
  <c r="AB106" i="10"/>
  <c r="P107" i="10"/>
  <c r="AB107" i="10"/>
  <c r="P108" i="10"/>
  <c r="AB108" i="10"/>
  <c r="P109" i="10"/>
  <c r="AB109" i="10"/>
  <c r="P110" i="10"/>
  <c r="AB110" i="10"/>
  <c r="P111" i="10"/>
  <c r="AB111" i="10"/>
  <c r="P112" i="10"/>
  <c r="AB112" i="10"/>
  <c r="P113" i="10"/>
  <c r="AB113" i="10"/>
  <c r="P114" i="10"/>
  <c r="AB114" i="10"/>
  <c r="P115" i="10"/>
  <c r="AB115" i="10"/>
  <c r="P116" i="10"/>
  <c r="AB116" i="10"/>
  <c r="P117" i="10"/>
  <c r="AB117" i="10"/>
  <c r="P118" i="10"/>
  <c r="AB118" i="10"/>
  <c r="P119" i="10"/>
  <c r="AB119" i="10"/>
  <c r="P120" i="10"/>
  <c r="AB120" i="10"/>
  <c r="P121" i="10"/>
  <c r="AB121" i="10"/>
  <c r="P122" i="10"/>
  <c r="AB122" i="10"/>
  <c r="P123" i="10"/>
  <c r="AB123" i="10"/>
  <c r="P124" i="10"/>
  <c r="AB124" i="10"/>
  <c r="P125" i="10"/>
  <c r="AB125" i="10"/>
  <c r="P126" i="10"/>
  <c r="AB126" i="10"/>
  <c r="P127" i="10"/>
  <c r="AB127" i="10"/>
  <c r="P128" i="10"/>
  <c r="AB128" i="10"/>
  <c r="P129" i="10"/>
  <c r="AB129" i="10"/>
  <c r="P130" i="10"/>
  <c r="AB130" i="10"/>
  <c r="P131" i="10"/>
  <c r="AB131" i="10"/>
  <c r="P132" i="10"/>
  <c r="AB132" i="10"/>
  <c r="P133" i="10"/>
  <c r="AB133" i="10"/>
  <c r="P134" i="10"/>
  <c r="AB134" i="10"/>
  <c r="P135" i="10"/>
  <c r="AB135" i="10"/>
  <c r="P136" i="10"/>
  <c r="AB136" i="10"/>
  <c r="P137" i="10"/>
  <c r="AB137" i="10"/>
  <c r="P138" i="10"/>
  <c r="AB138" i="10"/>
  <c r="P139" i="10"/>
  <c r="AB139" i="10"/>
  <c r="P140" i="10"/>
  <c r="AB140" i="10"/>
  <c r="P141" i="10"/>
  <c r="AB141" i="10"/>
  <c r="P142" i="10"/>
  <c r="AB142" i="10"/>
  <c r="P143" i="10"/>
  <c r="AB143" i="10"/>
  <c r="P144" i="10"/>
  <c r="AB144" i="10"/>
  <c r="P145" i="10"/>
  <c r="AB145" i="10"/>
  <c r="P146" i="10"/>
  <c r="AB146" i="10"/>
  <c r="P147" i="10"/>
  <c r="AB147" i="10"/>
  <c r="P148" i="10"/>
  <c r="AB148" i="10"/>
  <c r="P149" i="10"/>
  <c r="AB149" i="10"/>
  <c r="P150" i="10"/>
  <c r="AB150" i="10"/>
  <c r="P151" i="10"/>
  <c r="AB151" i="10"/>
  <c r="P152" i="10"/>
  <c r="AB152" i="10"/>
  <c r="P153" i="10"/>
  <c r="AB153" i="10"/>
  <c r="P154" i="10"/>
  <c r="AB154" i="10"/>
  <c r="P155" i="10"/>
  <c r="AB155" i="10"/>
  <c r="P156" i="10"/>
  <c r="AB156" i="10"/>
  <c r="P157" i="10"/>
  <c r="AB157" i="10"/>
  <c r="P158" i="10"/>
  <c r="AB158" i="10"/>
  <c r="P159" i="10"/>
  <c r="AB159" i="10"/>
  <c r="P160" i="10"/>
  <c r="AB160" i="10"/>
  <c r="P161" i="10"/>
  <c r="AB161" i="10"/>
  <c r="P162" i="10"/>
  <c r="AB162" i="10"/>
  <c r="P163" i="10"/>
  <c r="AB163" i="10"/>
  <c r="P164" i="10"/>
  <c r="AB164" i="10"/>
  <c r="P165" i="10"/>
  <c r="AB165" i="10"/>
  <c r="P166" i="10"/>
  <c r="AB166" i="10"/>
  <c r="P167" i="10"/>
  <c r="AB167" i="10"/>
  <c r="P168" i="10"/>
  <c r="AB168" i="10"/>
  <c r="P169" i="10"/>
  <c r="AB169" i="10"/>
  <c r="P170" i="10"/>
  <c r="AB170" i="10"/>
  <c r="P171" i="10"/>
  <c r="AB171" i="10"/>
  <c r="P172" i="10"/>
  <c r="AB172" i="10"/>
  <c r="P173" i="10"/>
  <c r="AB173" i="10"/>
  <c r="P174" i="10"/>
  <c r="AB174" i="10"/>
  <c r="P175" i="10"/>
  <c r="AB175" i="10"/>
  <c r="P176" i="10"/>
  <c r="AB176" i="10"/>
  <c r="P177" i="10"/>
  <c r="AB177" i="10"/>
  <c r="P178" i="10"/>
  <c r="AB178" i="10"/>
  <c r="P179" i="10"/>
  <c r="AB179" i="10"/>
  <c r="P180" i="10"/>
  <c r="AB180" i="10"/>
  <c r="P181" i="10"/>
  <c r="AB181" i="10"/>
  <c r="P182" i="10"/>
  <c r="AB182" i="10"/>
  <c r="P183" i="10"/>
  <c r="AB183" i="10"/>
  <c r="P184" i="10"/>
  <c r="AB184" i="10"/>
  <c r="P185" i="10"/>
  <c r="AB185" i="10"/>
  <c r="P186" i="10"/>
  <c r="AB186" i="10"/>
  <c r="P187" i="10"/>
  <c r="AB187" i="10"/>
  <c r="P188" i="10"/>
  <c r="AB188" i="10"/>
  <c r="P189" i="10"/>
  <c r="AB189" i="10"/>
  <c r="P190" i="10"/>
  <c r="AB190" i="10"/>
  <c r="P191" i="10"/>
  <c r="AB191" i="10"/>
  <c r="P192" i="10"/>
  <c r="AB192" i="10"/>
  <c r="P193" i="10"/>
  <c r="AB193" i="10"/>
  <c r="P194" i="10"/>
  <c r="AB194" i="10"/>
  <c r="P195" i="10"/>
  <c r="AB195" i="10"/>
  <c r="P196" i="10"/>
  <c r="AB196" i="10"/>
  <c r="P197" i="10"/>
  <c r="AB197" i="10"/>
  <c r="P198" i="10"/>
  <c r="AB198" i="10"/>
  <c r="P199" i="10"/>
  <c r="AB199" i="10"/>
  <c r="P200" i="10"/>
  <c r="AB200" i="10"/>
  <c r="P201" i="10"/>
  <c r="AB201" i="10"/>
  <c r="P202" i="10"/>
  <c r="AB202" i="10"/>
  <c r="P203" i="10"/>
  <c r="AB203" i="10"/>
  <c r="P204" i="10"/>
  <c r="AB204" i="10"/>
  <c r="P205" i="10"/>
  <c r="AB205" i="10"/>
  <c r="P206" i="10"/>
  <c r="AB206" i="10"/>
  <c r="P207" i="10"/>
  <c r="AB207" i="10"/>
  <c r="P208" i="10"/>
  <c r="AB208" i="10"/>
  <c r="P209" i="10"/>
  <c r="AB209" i="10"/>
  <c r="P210" i="10"/>
  <c r="AB210" i="10"/>
  <c r="P211" i="10"/>
  <c r="AB211" i="10"/>
  <c r="P212" i="10"/>
  <c r="AB212" i="10"/>
  <c r="P213" i="10"/>
  <c r="AB213" i="10"/>
  <c r="P214" i="10"/>
  <c r="AB214" i="10"/>
  <c r="P215" i="10"/>
  <c r="AB215" i="10"/>
  <c r="P216" i="10"/>
  <c r="AB216" i="10"/>
  <c r="P217" i="10"/>
  <c r="AB217" i="10"/>
  <c r="P218" i="10"/>
  <c r="AB218" i="10"/>
  <c r="P219" i="10"/>
  <c r="AB219" i="10"/>
  <c r="P220" i="10"/>
  <c r="AB220" i="10"/>
  <c r="P221" i="10"/>
  <c r="AB221" i="10"/>
  <c r="P222" i="10"/>
  <c r="AB222" i="10"/>
  <c r="P223" i="10"/>
  <c r="AB223" i="10"/>
  <c r="P224" i="10"/>
  <c r="AB224" i="10"/>
  <c r="P225" i="10"/>
  <c r="AB225" i="10"/>
  <c r="P226" i="10"/>
  <c r="AB226" i="10"/>
  <c r="P227" i="10"/>
  <c r="AB227" i="10"/>
  <c r="P228" i="10"/>
  <c r="AB228" i="10"/>
  <c r="P229" i="10"/>
  <c r="AB229" i="10"/>
  <c r="P230" i="10"/>
  <c r="AB230" i="10"/>
  <c r="P231" i="10"/>
  <c r="AB231" i="10"/>
  <c r="P232" i="10"/>
  <c r="AB232" i="10"/>
  <c r="P233" i="10"/>
  <c r="AB233" i="10"/>
  <c r="P234" i="10"/>
  <c r="AB234" i="10"/>
  <c r="P235" i="10"/>
  <c r="AB235" i="10"/>
  <c r="P236" i="10"/>
  <c r="AB236" i="10"/>
  <c r="P237" i="10"/>
  <c r="AB237" i="10"/>
  <c r="P238" i="10"/>
  <c r="AB238" i="10"/>
  <c r="P239" i="10"/>
  <c r="AB239" i="10"/>
  <c r="P240" i="10"/>
  <c r="AB240" i="10"/>
  <c r="P241" i="10"/>
  <c r="AB241" i="10"/>
  <c r="P242" i="10"/>
  <c r="AB242" i="10"/>
  <c r="P243" i="10"/>
  <c r="AB243" i="10"/>
  <c r="P244" i="10"/>
  <c r="AB244" i="10"/>
  <c r="P245" i="10"/>
  <c r="AB245" i="10"/>
  <c r="P246" i="10"/>
  <c r="AB246" i="10"/>
  <c r="P247" i="10"/>
  <c r="AB247" i="10"/>
  <c r="P248" i="10"/>
  <c r="AB248" i="10"/>
  <c r="P249" i="10"/>
  <c r="AB249" i="10"/>
  <c r="P250" i="10"/>
  <c r="AB250" i="10"/>
  <c r="P251" i="10"/>
  <c r="AB251" i="10"/>
  <c r="P252" i="10"/>
  <c r="AB252" i="10"/>
  <c r="P253" i="10"/>
  <c r="AB253" i="10"/>
  <c r="P254" i="10"/>
  <c r="AB254" i="10"/>
  <c r="P255" i="10"/>
  <c r="AB255" i="10"/>
  <c r="P256" i="10"/>
  <c r="AB256" i="10"/>
  <c r="P257" i="10"/>
  <c r="AB257" i="10"/>
  <c r="P258" i="10"/>
  <c r="AB258" i="10"/>
  <c r="P259" i="10"/>
  <c r="AB259" i="10"/>
  <c r="P260" i="10"/>
  <c r="AB260" i="10"/>
  <c r="P261" i="10"/>
  <c r="AB261" i="10"/>
  <c r="P262" i="10"/>
  <c r="AB262" i="10"/>
  <c r="P263" i="10"/>
  <c r="AB263" i="10"/>
  <c r="P264" i="10"/>
  <c r="AB264" i="10"/>
  <c r="P265" i="10"/>
  <c r="AB265" i="10"/>
  <c r="P266" i="10"/>
  <c r="AB266" i="10"/>
  <c r="P267" i="10"/>
  <c r="AB267" i="10"/>
  <c r="P268" i="10"/>
  <c r="AB268" i="10"/>
  <c r="P269" i="10"/>
  <c r="AB269" i="10"/>
  <c r="P270" i="10"/>
  <c r="AB270" i="10"/>
  <c r="P271" i="10"/>
  <c r="AB271" i="10"/>
  <c r="P272" i="10"/>
  <c r="AB272" i="10"/>
  <c r="P273" i="10"/>
  <c r="AB273" i="10"/>
  <c r="P274" i="10"/>
  <c r="AB274" i="10"/>
  <c r="P275" i="10"/>
  <c r="AB275" i="10"/>
  <c r="P276" i="10"/>
  <c r="AB276" i="10"/>
  <c r="P277" i="10"/>
  <c r="AB277" i="10"/>
  <c r="P278" i="10"/>
  <c r="AB278" i="10"/>
  <c r="P279" i="10"/>
  <c r="AB279" i="10"/>
  <c r="P280" i="10"/>
  <c r="AB280" i="10"/>
  <c r="P281" i="10"/>
  <c r="AB281" i="10"/>
  <c r="P282" i="10"/>
  <c r="AB282" i="10"/>
  <c r="P283" i="10"/>
  <c r="AB283" i="10"/>
  <c r="P284" i="10"/>
  <c r="AB284" i="10"/>
  <c r="P285" i="10"/>
  <c r="AB285" i="10"/>
  <c r="P286" i="10"/>
  <c r="AB286" i="10"/>
  <c r="P287" i="10"/>
  <c r="AB287" i="10"/>
  <c r="P288" i="10"/>
  <c r="AB288" i="10"/>
  <c r="P289" i="10"/>
  <c r="AB289" i="10"/>
  <c r="P290" i="10"/>
  <c r="AB290" i="10"/>
  <c r="P291" i="10"/>
  <c r="AB291" i="10"/>
  <c r="P292" i="10"/>
  <c r="AB292" i="10"/>
  <c r="P293" i="10"/>
  <c r="AB293" i="10"/>
  <c r="P294" i="10"/>
  <c r="AB294" i="10"/>
  <c r="P295" i="10"/>
  <c r="AB295" i="10"/>
  <c r="P296" i="10"/>
  <c r="AB296" i="10"/>
  <c r="P297" i="10"/>
  <c r="AB297" i="10"/>
  <c r="P298" i="10"/>
  <c r="AB298" i="10"/>
  <c r="P299" i="10"/>
  <c r="AB299" i="10"/>
  <c r="P300" i="10"/>
  <c r="AB300" i="10"/>
  <c r="P301" i="10"/>
  <c r="AB301" i="10"/>
  <c r="P302" i="10"/>
  <c r="AB302" i="10"/>
  <c r="P303" i="10"/>
  <c r="AB303" i="10"/>
  <c r="P304" i="10"/>
  <c r="AB304" i="10"/>
  <c r="P305" i="10"/>
  <c r="AB305" i="10"/>
  <c r="P306" i="10"/>
  <c r="AB306" i="10"/>
  <c r="P307" i="10"/>
  <c r="AB307" i="10"/>
  <c r="P308" i="10"/>
  <c r="AB308" i="10"/>
  <c r="P309" i="10"/>
  <c r="AB309" i="10"/>
  <c r="P310" i="10"/>
  <c r="AB310" i="10"/>
  <c r="P311" i="10"/>
  <c r="AB311" i="10"/>
  <c r="P312" i="10"/>
  <c r="AB312" i="10"/>
  <c r="P313" i="10"/>
  <c r="AB313" i="10"/>
  <c r="P314" i="10"/>
  <c r="AB314" i="10"/>
  <c r="P315" i="10"/>
  <c r="AB315" i="10"/>
  <c r="P316" i="10"/>
  <c r="AB316" i="10"/>
  <c r="P317" i="10"/>
  <c r="AB317" i="10"/>
  <c r="P318" i="10"/>
  <c r="AB318" i="10"/>
  <c r="P319" i="10"/>
  <c r="AB319" i="10"/>
  <c r="P320" i="10"/>
  <c r="AB320" i="10"/>
  <c r="P321" i="10"/>
  <c r="AB321" i="10"/>
  <c r="P322" i="10"/>
  <c r="AB322" i="10"/>
  <c r="P323" i="10"/>
  <c r="AB323" i="10"/>
  <c r="P324" i="10"/>
  <c r="AB324" i="10"/>
  <c r="P325" i="10"/>
  <c r="AB325" i="10"/>
  <c r="P326" i="10"/>
  <c r="AB326" i="10"/>
  <c r="P327" i="10"/>
  <c r="AB327" i="10"/>
  <c r="P328" i="10"/>
  <c r="AB328" i="10"/>
  <c r="P329" i="10"/>
  <c r="AB329" i="10"/>
  <c r="P330" i="10"/>
  <c r="AB330" i="10"/>
  <c r="P331" i="10"/>
  <c r="AB331" i="10"/>
  <c r="P332" i="10"/>
  <c r="AB332" i="10"/>
  <c r="P333" i="10"/>
  <c r="AB333" i="10"/>
  <c r="P334" i="10"/>
  <c r="AB334" i="10"/>
  <c r="P335" i="10"/>
  <c r="AB335" i="10"/>
  <c r="P336" i="10"/>
  <c r="AB336" i="10"/>
  <c r="P337" i="10"/>
  <c r="AB337" i="10"/>
  <c r="P338" i="10"/>
  <c r="AB338" i="10"/>
  <c r="P339" i="10"/>
  <c r="AB339" i="10"/>
  <c r="P340" i="10"/>
  <c r="AB340" i="10"/>
  <c r="P341" i="10"/>
  <c r="AB341" i="10"/>
  <c r="P342" i="10"/>
  <c r="AB342" i="10"/>
  <c r="P343" i="10"/>
  <c r="AB343" i="10"/>
  <c r="P344" i="10"/>
  <c r="AB344" i="10"/>
  <c r="P345" i="10"/>
  <c r="AB345" i="10"/>
  <c r="P346" i="10"/>
  <c r="AB346" i="10"/>
  <c r="P347" i="10"/>
  <c r="AB347" i="10"/>
  <c r="P348" i="10"/>
  <c r="AB348" i="10"/>
  <c r="P349" i="10"/>
  <c r="AB349" i="10"/>
  <c r="P350" i="10"/>
  <c r="AB350" i="10"/>
  <c r="P351" i="10"/>
  <c r="AB351" i="10"/>
  <c r="P352" i="10"/>
  <c r="AB352" i="10"/>
  <c r="P353" i="10"/>
  <c r="AB353" i="10"/>
  <c r="P354" i="10"/>
  <c r="AB354" i="10"/>
  <c r="P355" i="10"/>
  <c r="AB355" i="10"/>
  <c r="P356" i="10"/>
  <c r="AB356" i="10"/>
  <c r="P357" i="10"/>
  <c r="AB357" i="10"/>
  <c r="P358" i="10"/>
  <c r="AB358" i="10"/>
  <c r="P359" i="10"/>
  <c r="AB359" i="10"/>
  <c r="P360" i="10"/>
  <c r="AB360" i="10"/>
  <c r="P361" i="10"/>
  <c r="AB361" i="10"/>
  <c r="P362" i="10"/>
  <c r="AB362" i="10"/>
  <c r="P363" i="10"/>
  <c r="AB363" i="10"/>
  <c r="P364" i="10"/>
  <c r="AB364" i="10"/>
  <c r="P365" i="10"/>
  <c r="AB365" i="10"/>
  <c r="P366" i="10"/>
  <c r="AB366" i="10"/>
  <c r="P367" i="10"/>
  <c r="AB367" i="10"/>
  <c r="AB368" i="10"/>
  <c r="A24" i="10"/>
  <c r="B14" i="10"/>
  <c r="B15" i="10"/>
  <c r="B16" i="10"/>
  <c r="B17" i="10"/>
  <c r="B18" i="10"/>
  <c r="B19" i="10"/>
  <c r="B20" i="10"/>
  <c r="B3" i="12"/>
  <c r="B4" i="12"/>
  <c r="B5" i="12"/>
  <c r="B6" i="12"/>
  <c r="B7" i="12"/>
  <c r="B8" i="12"/>
  <c r="B9" i="12"/>
  <c r="B10" i="12"/>
  <c r="B11" i="12"/>
  <c r="B12" i="12"/>
  <c r="B13" i="12"/>
  <c r="B14" i="12"/>
  <c r="B15" i="12"/>
  <c r="B16" i="12"/>
  <c r="B17" i="12"/>
  <c r="B18" i="12"/>
  <c r="B19" i="12"/>
  <c r="A3" i="12"/>
  <c r="A4" i="12"/>
  <c r="A5" i="12"/>
  <c r="A6" i="12"/>
  <c r="A7" i="12"/>
  <c r="A8" i="12"/>
  <c r="A9" i="12"/>
  <c r="A10" i="12"/>
  <c r="A11" i="12"/>
  <c r="A12" i="12"/>
  <c r="A13" i="12"/>
  <c r="A14" i="12"/>
  <c r="A15" i="12"/>
  <c r="A16" i="12"/>
  <c r="A17" i="12"/>
  <c r="A18" i="12"/>
  <c r="A19" i="12"/>
  <c r="C2" i="12" a="1"/>
  <c r="C2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D2" i="12"/>
  <c r="G2" i="12"/>
  <c r="F2" i="12"/>
  <c r="H2" i="12"/>
  <c r="I2" i="12"/>
  <c r="L2" i="12"/>
  <c r="D3" i="12"/>
  <c r="G3" i="12"/>
  <c r="F3" i="12"/>
  <c r="H3" i="12"/>
  <c r="I3" i="12"/>
  <c r="L3" i="12"/>
  <c r="D4" i="12"/>
  <c r="G4" i="12"/>
  <c r="F4" i="12"/>
  <c r="H4" i="12"/>
  <c r="I4" i="12"/>
  <c r="L4" i="12"/>
  <c r="D5" i="12"/>
  <c r="G5" i="12"/>
  <c r="F5" i="12"/>
  <c r="H5" i="12"/>
  <c r="I5" i="12"/>
  <c r="L5" i="12"/>
  <c r="D6" i="12"/>
  <c r="G6" i="12"/>
  <c r="F6" i="12"/>
  <c r="H6" i="12"/>
  <c r="I6" i="12"/>
  <c r="L6" i="12"/>
  <c r="D7" i="12"/>
  <c r="G7" i="12"/>
  <c r="F7" i="12"/>
  <c r="H7" i="12"/>
  <c r="I7" i="12"/>
  <c r="L7" i="12"/>
  <c r="D8" i="12"/>
  <c r="G8" i="12"/>
  <c r="F8" i="12"/>
  <c r="H8" i="12"/>
  <c r="I8" i="12"/>
  <c r="L8" i="12"/>
  <c r="D9" i="12"/>
  <c r="G9" i="12"/>
  <c r="F9" i="12"/>
  <c r="H9" i="12"/>
  <c r="I9" i="12"/>
  <c r="L9" i="12"/>
  <c r="D10" i="12"/>
  <c r="G10" i="12"/>
  <c r="F10" i="12"/>
  <c r="H10" i="12"/>
  <c r="I10" i="12"/>
  <c r="L10" i="12"/>
  <c r="D11" i="12"/>
  <c r="G11" i="12"/>
  <c r="F11" i="12"/>
  <c r="H11" i="12"/>
  <c r="I11" i="12"/>
  <c r="L11" i="12"/>
  <c r="D12" i="12"/>
  <c r="G12" i="12"/>
  <c r="F12" i="12"/>
  <c r="H12" i="12"/>
  <c r="I12" i="12"/>
  <c r="L12" i="12"/>
  <c r="D13" i="12"/>
  <c r="G13" i="12"/>
  <c r="F13" i="12"/>
  <c r="H13" i="12"/>
  <c r="I13" i="12"/>
  <c r="L13" i="12"/>
  <c r="D14" i="12"/>
  <c r="G14" i="12"/>
  <c r="F14" i="12"/>
  <c r="H14" i="12"/>
  <c r="I14" i="12"/>
  <c r="L14" i="12"/>
  <c r="D15" i="12"/>
  <c r="G15" i="12"/>
  <c r="F15" i="12"/>
  <c r="H15" i="12"/>
  <c r="I15" i="12"/>
  <c r="L15" i="12"/>
  <c r="D16" i="12"/>
  <c r="G16" i="12"/>
  <c r="F16" i="12"/>
  <c r="H16" i="12"/>
  <c r="I16" i="12"/>
  <c r="L16" i="12"/>
  <c r="D17" i="12"/>
  <c r="G17" i="12"/>
  <c r="F17" i="12"/>
  <c r="H17" i="12"/>
  <c r="I17" i="12"/>
  <c r="L17" i="12"/>
  <c r="D18" i="12"/>
  <c r="G18" i="12"/>
  <c r="F18" i="12"/>
  <c r="H18" i="12"/>
  <c r="I18" i="12"/>
  <c r="L18" i="12"/>
  <c r="D19" i="12"/>
  <c r="G19" i="12"/>
  <c r="F19" i="12"/>
  <c r="H19" i="12"/>
  <c r="I19" i="12"/>
  <c r="L19" i="12"/>
  <c r="L20" i="12"/>
  <c r="B3" i="11"/>
  <c r="F3" i="11"/>
  <c r="A3" i="11"/>
  <c r="A4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C2" i="11" a="1"/>
  <c r="C3" i="11"/>
  <c r="C2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D3" i="11"/>
  <c r="I3" i="11"/>
  <c r="B4" i="11"/>
  <c r="F4" i="11"/>
  <c r="D4" i="11"/>
  <c r="I4" i="11"/>
  <c r="B5" i="11"/>
  <c r="F5" i="11"/>
  <c r="D5" i="11"/>
  <c r="I5" i="11"/>
  <c r="B6" i="11"/>
  <c r="F6" i="11"/>
  <c r="D6" i="11"/>
  <c r="I6" i="11"/>
  <c r="B7" i="11"/>
  <c r="F7" i="11"/>
  <c r="D7" i="11"/>
  <c r="I7" i="11"/>
  <c r="B8" i="11"/>
  <c r="F8" i="11"/>
  <c r="D8" i="11"/>
  <c r="I8" i="11"/>
  <c r="B9" i="11"/>
  <c r="F9" i="11"/>
  <c r="D9" i="11"/>
  <c r="I9" i="11"/>
  <c r="B10" i="11"/>
  <c r="F10" i="11"/>
  <c r="D10" i="11"/>
  <c r="I10" i="11"/>
  <c r="B11" i="11"/>
  <c r="F11" i="11"/>
  <c r="D11" i="11"/>
  <c r="I11" i="11"/>
  <c r="B12" i="11"/>
  <c r="F12" i="11"/>
  <c r="D12" i="11"/>
  <c r="I12" i="11"/>
  <c r="B13" i="11"/>
  <c r="F13" i="11"/>
  <c r="D13" i="11"/>
  <c r="I13" i="11"/>
  <c r="B14" i="11"/>
  <c r="F14" i="11"/>
  <c r="D14" i="11"/>
  <c r="I14" i="11"/>
  <c r="B15" i="11"/>
  <c r="F15" i="11"/>
  <c r="D15" i="11"/>
  <c r="I15" i="11"/>
  <c r="B16" i="11"/>
  <c r="F16" i="11"/>
  <c r="D16" i="11"/>
  <c r="I16" i="11"/>
  <c r="B17" i="11"/>
  <c r="F17" i="11"/>
  <c r="D17" i="11"/>
  <c r="I17" i="11"/>
  <c r="B18" i="11"/>
  <c r="F18" i="11"/>
  <c r="D18" i="11"/>
  <c r="I18" i="11"/>
  <c r="B19" i="11"/>
  <c r="F19" i="11"/>
  <c r="D19" i="11"/>
  <c r="I19" i="11"/>
  <c r="F2" i="11"/>
  <c r="D2" i="11"/>
  <c r="I2" i="11"/>
  <c r="G3" i="9"/>
  <c r="H3" i="9"/>
  <c r="F3" i="9"/>
  <c r="I3" i="9"/>
  <c r="A3" i="9"/>
  <c r="A4" i="9"/>
  <c r="A5" i="9"/>
  <c r="A6" i="9"/>
  <c r="A7" i="9"/>
  <c r="A8" i="9"/>
  <c r="A9" i="9"/>
  <c r="A10" i="9"/>
  <c r="A11" i="9"/>
  <c r="A12" i="9"/>
  <c r="A13" i="9"/>
  <c r="A14" i="9"/>
  <c r="A15" i="9"/>
  <c r="A16" i="9"/>
  <c r="A17" i="9"/>
  <c r="A18" i="9"/>
  <c r="A19" i="9"/>
  <c r="C2" i="9" a="1"/>
  <c r="C3" i="9"/>
  <c r="C2" i="9"/>
  <c r="C4" i="9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C20" i="9"/>
  <c r="D3" i="9"/>
  <c r="L3" i="9"/>
  <c r="G4" i="9"/>
  <c r="H4" i="9"/>
  <c r="F4" i="9"/>
  <c r="I4" i="9"/>
  <c r="D4" i="9"/>
  <c r="L4" i="9"/>
  <c r="G5" i="9"/>
  <c r="H5" i="9"/>
  <c r="F5" i="9"/>
  <c r="I5" i="9"/>
  <c r="D5" i="9"/>
  <c r="L5" i="9"/>
  <c r="G6" i="9"/>
  <c r="H6" i="9"/>
  <c r="F6" i="9"/>
  <c r="I6" i="9"/>
  <c r="D6" i="9"/>
  <c r="L6" i="9"/>
  <c r="G7" i="9"/>
  <c r="H7" i="9"/>
  <c r="F7" i="9"/>
  <c r="I7" i="9"/>
  <c r="D7" i="9"/>
  <c r="L7" i="9"/>
  <c r="G8" i="9"/>
  <c r="H8" i="9"/>
  <c r="F8" i="9"/>
  <c r="I8" i="9"/>
  <c r="D8" i="9"/>
  <c r="L8" i="9"/>
  <c r="G9" i="9"/>
  <c r="H9" i="9"/>
  <c r="F9" i="9"/>
  <c r="I9" i="9"/>
  <c r="D9" i="9"/>
  <c r="L9" i="9"/>
  <c r="G10" i="9"/>
  <c r="H10" i="9"/>
  <c r="F10" i="9"/>
  <c r="I10" i="9"/>
  <c r="D10" i="9"/>
  <c r="L10" i="9"/>
  <c r="G11" i="9"/>
  <c r="H11" i="9"/>
  <c r="F11" i="9"/>
  <c r="I11" i="9"/>
  <c r="D11" i="9"/>
  <c r="L11" i="9"/>
  <c r="G12" i="9"/>
  <c r="H12" i="9"/>
  <c r="F12" i="9"/>
  <c r="I12" i="9"/>
  <c r="D12" i="9"/>
  <c r="L12" i="9"/>
  <c r="G13" i="9"/>
  <c r="H13" i="9"/>
  <c r="F13" i="9"/>
  <c r="I13" i="9"/>
  <c r="D13" i="9"/>
  <c r="L13" i="9"/>
  <c r="G14" i="9"/>
  <c r="H14" i="9"/>
  <c r="F14" i="9"/>
  <c r="I14" i="9"/>
  <c r="D14" i="9"/>
  <c r="L14" i="9"/>
  <c r="G15" i="9"/>
  <c r="H15" i="9"/>
  <c r="F15" i="9"/>
  <c r="I15" i="9"/>
  <c r="D15" i="9"/>
  <c r="L15" i="9"/>
  <c r="G16" i="9"/>
  <c r="H16" i="9"/>
  <c r="F16" i="9"/>
  <c r="I16" i="9"/>
  <c r="D16" i="9"/>
  <c r="L16" i="9"/>
  <c r="G17" i="9"/>
  <c r="H17" i="9"/>
  <c r="F17" i="9"/>
  <c r="I17" i="9"/>
  <c r="D17" i="9"/>
  <c r="L17" i="9"/>
  <c r="G18" i="9"/>
  <c r="H18" i="9"/>
  <c r="F18" i="9"/>
  <c r="I18" i="9"/>
  <c r="D18" i="9"/>
  <c r="L18" i="9"/>
  <c r="G19" i="9"/>
  <c r="H19" i="9"/>
  <c r="F19" i="9"/>
  <c r="I19" i="9"/>
  <c r="D19" i="9"/>
  <c r="L19" i="9"/>
  <c r="G2" i="9"/>
  <c r="H2" i="9"/>
  <c r="F2" i="9"/>
  <c r="I2" i="9"/>
  <c r="D2" i="9"/>
  <c r="L2" i="9"/>
  <c r="B3" i="8"/>
  <c r="F3" i="8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C2" i="8" a="1"/>
  <c r="C3" i="8"/>
  <c r="C2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D3" i="8"/>
  <c r="I3" i="8"/>
  <c r="B4" i="8"/>
  <c r="F4" i="8"/>
  <c r="D4" i="8"/>
  <c r="I4" i="8"/>
  <c r="B5" i="8"/>
  <c r="F5" i="8"/>
  <c r="D5" i="8"/>
  <c r="I5" i="8"/>
  <c r="B6" i="8"/>
  <c r="F6" i="8"/>
  <c r="D6" i="8"/>
  <c r="I6" i="8"/>
  <c r="B7" i="8"/>
  <c r="F7" i="8"/>
  <c r="D7" i="8"/>
  <c r="I7" i="8"/>
  <c r="B8" i="8"/>
  <c r="F8" i="8"/>
  <c r="D8" i="8"/>
  <c r="I8" i="8"/>
  <c r="B9" i="8"/>
  <c r="F9" i="8"/>
  <c r="D9" i="8"/>
  <c r="I9" i="8"/>
  <c r="B10" i="8"/>
  <c r="F10" i="8"/>
  <c r="D10" i="8"/>
  <c r="I10" i="8"/>
  <c r="B11" i="8"/>
  <c r="F11" i="8"/>
  <c r="D11" i="8"/>
  <c r="I11" i="8"/>
  <c r="B12" i="8"/>
  <c r="F12" i="8"/>
  <c r="D12" i="8"/>
  <c r="I12" i="8"/>
  <c r="B13" i="8"/>
  <c r="F13" i="8"/>
  <c r="D13" i="8"/>
  <c r="I13" i="8"/>
  <c r="B14" i="8"/>
  <c r="F14" i="8"/>
  <c r="D14" i="8"/>
  <c r="I14" i="8"/>
  <c r="B15" i="8"/>
  <c r="F15" i="8"/>
  <c r="D15" i="8"/>
  <c r="I15" i="8"/>
  <c r="B16" i="8"/>
  <c r="F16" i="8"/>
  <c r="D16" i="8"/>
  <c r="I16" i="8"/>
  <c r="B17" i="8"/>
  <c r="F17" i="8"/>
  <c r="D17" i="8"/>
  <c r="I17" i="8"/>
  <c r="B18" i="8"/>
  <c r="F18" i="8"/>
  <c r="D18" i="8"/>
  <c r="I18" i="8"/>
  <c r="B19" i="8"/>
  <c r="F19" i="8"/>
  <c r="D19" i="8"/>
  <c r="I19" i="8"/>
  <c r="F2" i="8"/>
  <c r="D2" i="8"/>
  <c r="I2" i="8"/>
  <c r="B3" i="7"/>
  <c r="F3" i="7"/>
  <c r="A3" i="7"/>
  <c r="A4" i="7"/>
  <c r="A5" i="7"/>
  <c r="A6" i="7"/>
  <c r="A7" i="7"/>
  <c r="A8" i="7"/>
  <c r="A9" i="7"/>
  <c r="A10" i="7"/>
  <c r="A11" i="7"/>
  <c r="A12" i="7"/>
  <c r="A13" i="7"/>
  <c r="A14" i="7"/>
  <c r="A15" i="7"/>
  <c r="A16" i="7"/>
  <c r="A17" i="7"/>
  <c r="A18" i="7"/>
  <c r="A19" i="7"/>
  <c r="C2" i="7" a="1"/>
  <c r="C3" i="7"/>
  <c r="C2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D3" i="7"/>
  <c r="I3" i="7"/>
  <c r="B4" i="7"/>
  <c r="F4" i="7"/>
  <c r="D4" i="7"/>
  <c r="I4" i="7"/>
  <c r="B5" i="7"/>
  <c r="F5" i="7"/>
  <c r="D5" i="7"/>
  <c r="I5" i="7"/>
  <c r="B6" i="7"/>
  <c r="F6" i="7"/>
  <c r="D6" i="7"/>
  <c r="I6" i="7"/>
  <c r="B7" i="7"/>
  <c r="F7" i="7"/>
  <c r="D7" i="7"/>
  <c r="I7" i="7"/>
  <c r="B8" i="7"/>
  <c r="F8" i="7"/>
  <c r="D8" i="7"/>
  <c r="I8" i="7"/>
  <c r="B9" i="7"/>
  <c r="F9" i="7"/>
  <c r="D9" i="7"/>
  <c r="I9" i="7"/>
  <c r="B10" i="7"/>
  <c r="F10" i="7"/>
  <c r="D10" i="7"/>
  <c r="I10" i="7"/>
  <c r="B11" i="7"/>
  <c r="F11" i="7"/>
  <c r="D11" i="7"/>
  <c r="I11" i="7"/>
  <c r="B12" i="7"/>
  <c r="F12" i="7"/>
  <c r="D12" i="7"/>
  <c r="I12" i="7"/>
  <c r="B13" i="7"/>
  <c r="F13" i="7"/>
  <c r="D13" i="7"/>
  <c r="I13" i="7"/>
  <c r="B14" i="7"/>
  <c r="F14" i="7"/>
  <c r="D14" i="7"/>
  <c r="I14" i="7"/>
  <c r="B15" i="7"/>
  <c r="F15" i="7"/>
  <c r="D15" i="7"/>
  <c r="I15" i="7"/>
  <c r="B16" i="7"/>
  <c r="F16" i="7"/>
  <c r="D16" i="7"/>
  <c r="I16" i="7"/>
  <c r="B17" i="7"/>
  <c r="F17" i="7"/>
  <c r="D17" i="7"/>
  <c r="I17" i="7"/>
  <c r="B18" i="7"/>
  <c r="F18" i="7"/>
  <c r="D18" i="7"/>
  <c r="I18" i="7"/>
  <c r="B19" i="7"/>
  <c r="F19" i="7"/>
  <c r="D19" i="7"/>
  <c r="I19" i="7"/>
  <c r="F2" i="7"/>
  <c r="D2" i="7"/>
  <c r="I2" i="7"/>
  <c r="I20" i="11"/>
  <c r="H2" i="8"/>
  <c r="L20" i="9"/>
  <c r="I20" i="8"/>
  <c r="I20" i="7"/>
  <c r="AH14" i="1"/>
  <c r="AH13" i="1"/>
  <c r="I20" i="27"/>
  <c r="I22" i="27"/>
</calcChain>
</file>

<file path=xl/sharedStrings.xml><?xml version="1.0" encoding="utf-8"?>
<sst xmlns="http://schemas.openxmlformats.org/spreadsheetml/2006/main" count="296" uniqueCount="116">
  <si>
    <t>93,94</t>
  </si>
  <si>
    <t>94,95</t>
  </si>
  <si>
    <t>95,96</t>
  </si>
  <si>
    <t>96,97</t>
  </si>
  <si>
    <t>97,98</t>
  </si>
  <si>
    <t>98,99</t>
  </si>
  <si>
    <t>99,00</t>
  </si>
  <si>
    <t>00,01</t>
  </si>
  <si>
    <t>01,02</t>
  </si>
  <si>
    <t>02,03</t>
  </si>
  <si>
    <t>03,04</t>
  </si>
  <si>
    <t>04,05</t>
  </si>
  <si>
    <t>05,06</t>
  </si>
  <si>
    <t>06,07</t>
  </si>
  <si>
    <t>07,08</t>
  </si>
  <si>
    <t>08,09</t>
  </si>
  <si>
    <t>09,10</t>
  </si>
  <si>
    <t>10,11</t>
  </si>
  <si>
    <t>11,12</t>
  </si>
  <si>
    <t>12,13</t>
  </si>
  <si>
    <t>Date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</si>
  <si>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</si>
  <si>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</si>
  <si>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</si>
  <si>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</si>
  <si>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</si>
  <si>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</si>
  <si>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</si>
  <si>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</si>
  <si>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</si>
  <si>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</si>
  <si>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</si>
  <si>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</si>
  <si>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</si>
  <si>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</si>
  <si>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</si>
  <si>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</si>
  <si>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</si>
  <si>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</si>
  <si>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</si>
  <si>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</si>
  <si>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</si>
  <si>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</si>
  <si>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</si>
  <si>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</si>
  <si>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</si>
  <si>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</si>
  <si>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</si>
  <si>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</si>
  <si>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</si>
  <si>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</si>
  <si>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Average =</t>
  </si>
  <si>
    <t>Variance=</t>
  </si>
  <si>
    <t>Bins</t>
  </si>
  <si>
    <t>Frequency</t>
  </si>
  <si>
    <t>Rel Freq</t>
  </si>
  <si>
    <t>Poisson</t>
  </si>
  <si>
    <t>lambda=</t>
  </si>
  <si>
    <t>Exponential</t>
  </si>
  <si>
    <t>Neg Binomial</t>
  </si>
  <si>
    <t>Factorial</t>
  </si>
  <si>
    <t>Gamma Num</t>
  </si>
  <si>
    <t>Gamma Denom</t>
  </si>
  <si>
    <t>mean=</t>
  </si>
  <si>
    <t>r=</t>
  </si>
  <si>
    <t>m=</t>
  </si>
  <si>
    <t>mu=</t>
  </si>
  <si>
    <t>sigma=</t>
  </si>
  <si>
    <t>Adjusted Bin</t>
  </si>
  <si>
    <t>FNorm</t>
  </si>
  <si>
    <t>Pearson Chi-square</t>
  </si>
  <si>
    <t>Probability</t>
  </si>
  <si>
    <t>Cumulative</t>
  </si>
  <si>
    <t>Using Negative Binomial</t>
  </si>
  <si>
    <t>Value</t>
  </si>
  <si>
    <t>Day/Year</t>
  </si>
  <si>
    <t>&gt;=100 is the Trigger</t>
  </si>
  <si>
    <t>Random Number</t>
  </si>
  <si>
    <t>Claims</t>
  </si>
  <si>
    <t>Total</t>
  </si>
  <si>
    <t>Number of Claims in 10 years</t>
  </si>
  <si>
    <t>Prob</t>
  </si>
  <si>
    <t>Log(Prob)</t>
  </si>
  <si>
    <t>Log likelihood</t>
  </si>
  <si>
    <t>Pearson Chi-square (for comparison only)</t>
  </si>
  <si>
    <t>Max=</t>
  </si>
  <si>
    <t>Adjusted Freq</t>
  </si>
  <si>
    <t>alpha=</t>
  </si>
  <si>
    <t>beta=</t>
  </si>
  <si>
    <t>Gamma</t>
  </si>
  <si>
    <t>Normal</t>
  </si>
  <si>
    <t>Using Gamma Distribution</t>
  </si>
  <si>
    <t>&gt;=200 is the Trigger</t>
  </si>
  <si>
    <t>sample mean</t>
  </si>
  <si>
    <t>theoretical mean</t>
  </si>
  <si>
    <t>sample var</t>
  </si>
  <si>
    <t>theoretical var</t>
  </si>
  <si>
    <t>AIC:</t>
  </si>
  <si>
    <t>Equal binning</t>
  </si>
  <si>
    <t>p=</t>
  </si>
  <si>
    <t>Geometric</t>
  </si>
  <si>
    <t>Considering "zero rainfall" as important. Zero is true zero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</si>
  <si>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</si>
  <si>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</si>
  <si>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</si>
  <si>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</si>
  <si>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</si>
  <si>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</si>
  <si>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</si>
  <si>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</si>
  <si>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</si>
  <si>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</si>
  <si>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</si>
  <si>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</si>
  <si>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Average</t>
  </si>
  <si>
    <t>Stdev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</si>
</sst>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00000"/>
    <numFmt numFmtId="165" formatCode="0.0000000000000"/>
    <numFmt numFmtId="166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16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  <xf numFmtId="0" fontId="1" fillId="0" borderId="0" xfId="0" applyFont="1" applyFill="1"/>
    <xf numFmtId="0" fontId="0" fillId="3" borderId="0" xfId="0" applyFill="1"/>
    <xf numFmtId="0" fontId="0" fillId="0" borderId="0" xfId="0" applyFill="1"/>
    <xf numFmtId="166" fontId="0" fillId="3" borderId="0" xfId="1" applyNumberFormat="1" applyFont="1" applyFill="1"/>
    <xf numFmtId="166" fontId="0" fillId="3" borderId="0" xfId="0" applyNumberFormat="1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5" fillId="0" borderId="0" xfId="0" applyFont="1"/>
    <xf numFmtId="0" fontId="1" fillId="0" borderId="0" xfId="0" applyFont="1" applyFill="1" applyAlignment="1">
      <alignment horizontal="left"/>
    </xf>
  </cellXfs>
  <cellStyles count="18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Normal" xfId="0" builtinId="0"/>
  </cellStyles>
  <dxfs count="23">
    <dxf>
      <numFmt numFmtId="21" formatCode="dd\-mmm"/>
    </dxf>
    <dxf>
      <numFmt numFmtId="21" formatCode="dd\-mmm"/>
    </dxf>
    <dxf>
      <numFmt numFmtId="21" formatCode="dd\-mmm"/>
    </dxf>
    <dxf>
      <numFmt numFmtId="21" formatCode="dd\-mmm"/>
    </dxf>
    <dxf>
      <numFmt numFmtId="21" formatCode="dd\-mmm"/>
    </dxf>
    <dxf>
      <numFmt numFmtId="21" formatCode="dd\-mmm"/>
    </dxf>
    <dxf>
      <numFmt numFmtId="21" formatCode="dd\-mmm"/>
    </dxf>
    <dxf>
      <numFmt numFmtId="21" formatCode="dd\-mmm"/>
    </dxf>
    <dxf>
      <numFmt numFmtId="21" formatCode="dd\-mmm"/>
    </dxf>
    <dxf>
      <numFmt numFmtId="21" formatCode="dd\-mmm"/>
    </dxf>
    <dxf>
      <numFmt numFmtId="21" formatCode="dd\-mmm"/>
      <fill>
        <patternFill patternType="solid">
          <fgColor indexed="64"/>
          <bgColor theme="9" tint="0.39997558519241921"/>
        </patternFill>
      </fill>
    </dxf>
    <dxf>
      <numFmt numFmtId="21" formatCode="dd\-mmm"/>
    </dxf>
    <dxf>
      <numFmt numFmtId="21" formatCode="dd\-mmm"/>
    </dxf>
    <dxf>
      <numFmt numFmtId="21" formatCode="dd\-mmm"/>
    </dxf>
    <dxf>
      <numFmt numFmtId="21" formatCode="dd\-mmm"/>
    </dxf>
    <dxf>
      <numFmt numFmtId="21" formatCode="dd\-mmm"/>
    </dxf>
    <dxf>
      <numFmt numFmtId="21" formatCode="dd\-mmm"/>
    </dxf>
    <dxf>
      <numFmt numFmtId="21" formatCode="dd\-mmm"/>
    </dxf>
    <dxf>
      <numFmt numFmtId="21" formatCode="dd\-mmm"/>
    </dxf>
    <dxf>
      <numFmt numFmtId="21" formatCode="dd\-mmm"/>
    </dxf>
    <dxf>
      <numFmt numFmtId="21" formatCode="dd\-mmm"/>
    </dxf>
    <dxf>
      <numFmt numFmtId="21" formatCode="dd\-mmm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5.xml"/><Relationship Id="rId20" Type="http://schemas.openxmlformats.org/officeDocument/2006/relationships/worksheet" Target="worksheets/sheet16.xml"/><Relationship Id="rId21" Type="http://schemas.openxmlformats.org/officeDocument/2006/relationships/worksheet" Target="worksheets/sheet17.xml"/><Relationship Id="rId22" Type="http://schemas.openxmlformats.org/officeDocument/2006/relationships/worksheet" Target="worksheets/sheet18.xml"/><Relationship Id="rId23" Type="http://schemas.openxmlformats.org/officeDocument/2006/relationships/worksheet" Target="worksheets/sheet19.xml"/><Relationship Id="rId24" Type="http://schemas.openxmlformats.org/officeDocument/2006/relationships/worksheet" Target="worksheets/sheet20.xml"/><Relationship Id="rId25" Type="http://schemas.openxmlformats.org/officeDocument/2006/relationships/worksheet" Target="worksheets/sheet21.xml"/><Relationship Id="rId26" Type="http://schemas.openxmlformats.org/officeDocument/2006/relationships/theme" Target="theme/theme1.xml"/><Relationship Id="rId27" Type="http://schemas.openxmlformats.org/officeDocument/2006/relationships/styles" Target="styles.xml"/><Relationship Id="rId28" Type="http://schemas.openxmlformats.org/officeDocument/2006/relationships/sharedStrings" Target="sharedStrings.xml"/><Relationship Id="rId29" Type="http://schemas.openxmlformats.org/officeDocument/2006/relationships/calcChain" Target="calcChain.xml"/><Relationship Id="rId10" Type="http://schemas.openxmlformats.org/officeDocument/2006/relationships/worksheet" Target="worksheets/sheet6.xml"/><Relationship Id="rId11" Type="http://schemas.openxmlformats.org/officeDocument/2006/relationships/worksheet" Target="worksheets/sheet7.xml"/><Relationship Id="rId12" Type="http://schemas.openxmlformats.org/officeDocument/2006/relationships/worksheet" Target="worksheets/sheet8.xml"/><Relationship Id="rId13" Type="http://schemas.openxmlformats.org/officeDocument/2006/relationships/worksheet" Target="worksheets/sheet9.xml"/><Relationship Id="rId14" Type="http://schemas.openxmlformats.org/officeDocument/2006/relationships/worksheet" Target="worksheets/sheet10.xml"/><Relationship Id="rId15" Type="http://schemas.openxmlformats.org/officeDocument/2006/relationships/worksheet" Target="worksheets/sheet11.xml"/><Relationship Id="rId16" Type="http://schemas.openxmlformats.org/officeDocument/2006/relationships/worksheet" Target="worksheets/sheet12.xml"/><Relationship Id="rId17" Type="http://schemas.openxmlformats.org/officeDocument/2006/relationships/worksheet" Target="worksheets/sheet13.xml"/><Relationship Id="rId18" Type="http://schemas.openxmlformats.org/officeDocument/2006/relationships/worksheet" Target="worksheets/sheet14.xml"/><Relationship Id="rId19" Type="http://schemas.openxmlformats.org/officeDocument/2006/relationships/worksheet" Target="worksheets/sheet15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chartsheet" Target="chartsheets/sheet1.xml"/><Relationship Id="rId5" Type="http://schemas.openxmlformats.org/officeDocument/2006/relationships/chartsheet" Target="chartsheets/sheet2.xml"/><Relationship Id="rId6" Type="http://schemas.openxmlformats.org/officeDocument/2006/relationships/chartsheet" Target="chartsheets/sheet3.xml"/><Relationship Id="rId7" Type="http://schemas.openxmlformats.org/officeDocument/2006/relationships/chartsheet" Target="chartsheets/sheet4.xml"/><Relationship Id="rId8" Type="http://schemas.openxmlformats.org/officeDocument/2006/relationships/worksheet" Target="worksheets/sheet4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11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2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_rels/chart13.xml.rels><?xml version="1.0" encoding="UTF-8" standalone="yes"?>
<Relationships xmlns="http://schemas.openxmlformats.org/package/2006/relationships"><Relationship Id="rId1" Type="http://schemas.microsoft.com/office/2011/relationships/chartStyle" Target="style11.xml"/><Relationship Id="rId2" Type="http://schemas.microsoft.com/office/2011/relationships/chartColorStyle" Target="colors11.xml"/></Relationships>
</file>

<file path=xl/charts/_rels/chart14.xml.rels><?xml version="1.0" encoding="UTF-8" standalone="yes"?>
<Relationships xmlns="http://schemas.openxmlformats.org/package/2006/relationships"><Relationship Id="rId1" Type="http://schemas.microsoft.com/office/2011/relationships/chartStyle" Target="style12.xml"/><Relationship Id="rId2" Type="http://schemas.microsoft.com/office/2011/relationships/chartColorStyle" Target="colors12.xml"/></Relationships>
</file>

<file path=xl/charts/_rels/chart15.xml.rels><?xml version="1.0" encoding="UTF-8" standalone="yes"?>
<Relationships xmlns="http://schemas.openxmlformats.org/package/2006/relationships"><Relationship Id="rId1" Type="http://schemas.microsoft.com/office/2011/relationships/chartStyle" Target="style13.xml"/><Relationship Id="rId2" Type="http://schemas.microsoft.com/office/2011/relationships/chartColorStyle" Target="colors13.xml"/></Relationships>
</file>

<file path=xl/charts/_rels/chart16.xml.rels><?xml version="1.0" encoding="UTF-8" standalone="yes"?>
<Relationships xmlns="http://schemas.openxmlformats.org/package/2006/relationships"><Relationship Id="rId1" Type="http://schemas.microsoft.com/office/2011/relationships/chartStyle" Target="style14.xml"/><Relationship Id="rId2" Type="http://schemas.microsoft.com/office/2011/relationships/chartColorStyle" Target="colors14.xml"/></Relationships>
</file>

<file path=xl/charts/_rels/chart17.xml.rels><?xml version="1.0" encoding="UTF-8" standalone="yes"?>
<Relationships xmlns="http://schemas.openxmlformats.org/package/2006/relationships"><Relationship Id="rId1" Type="http://schemas.microsoft.com/office/2011/relationships/chartStyle" Target="style15.xml"/><Relationship Id="rId2" Type="http://schemas.microsoft.com/office/2011/relationships/chartColorStyle" Target="colors15.xml"/></Relationships>
</file>

<file path=xl/charts/_rels/chart18.xml.rels><?xml version="1.0" encoding="UTF-8" standalone="yes"?>
<Relationships xmlns="http://schemas.openxmlformats.org/package/2006/relationships"><Relationship Id="rId1" Type="http://schemas.microsoft.com/office/2011/relationships/chartStyle" Target="style16.xml"/><Relationship Id="rId2" Type="http://schemas.microsoft.com/office/2011/relationships/chartColorStyle" Target="colors16.xml"/></Relationships>
</file>

<file path=xl/charts/_rels/chart19.xml.rels><?xml version="1.0" encoding="UTF-8" standalone="yes"?>
<Relationships xmlns="http://schemas.openxmlformats.org/package/2006/relationships"><Relationship Id="rId1" Type="http://schemas.microsoft.com/office/2011/relationships/chartStyle" Target="style17.xml"/><Relationship Id="rId2" Type="http://schemas.microsoft.com/office/2011/relationships/chartColorStyle" Target="colors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'30 yrs Data'!$B$1</c:f>
              <c:strCache>
                <c:ptCount val="1"/>
                <c:pt idx="0">
                  <c:v>1984</c:v>
                </c:pt>
              </c:strCache>
            </c:strRef>
          </c:tx>
          <c:spPr>
            <a:ln w="12700"/>
          </c:spPr>
          <c:val>
            <c:numRef>
              <c:f>'30 yrs Data'!$B$2:$B$367</c:f>
              <c:numCache>
                <c:formatCode>General</c:formatCode>
                <c:ptCount val="366"/>
                <c:pt idx="0">
                  <c:v>1.7</c:v>
                </c:pt>
                <c:pt idx="1">
                  <c:v>0.0</c:v>
                </c:pt>
                <c:pt idx="2">
                  <c:v>0.0</c:v>
                </c:pt>
                <c:pt idx="4">
                  <c:v>1.3</c:v>
                </c:pt>
                <c:pt idx="5">
                  <c:v>0.0</c:v>
                </c:pt>
                <c:pt idx="7">
                  <c:v>0.0</c:v>
                </c:pt>
                <c:pt idx="8">
                  <c:v>0.3</c:v>
                </c:pt>
                <c:pt idx="9">
                  <c:v>0.1</c:v>
                </c:pt>
                <c:pt idx="10">
                  <c:v>1.4</c:v>
                </c:pt>
                <c:pt idx="11">
                  <c:v>0.0</c:v>
                </c:pt>
                <c:pt idx="12">
                  <c:v>1.5</c:v>
                </c:pt>
                <c:pt idx="13">
                  <c:v>0.0</c:v>
                </c:pt>
                <c:pt idx="14">
                  <c:v>1.8</c:v>
                </c:pt>
                <c:pt idx="15">
                  <c:v>0.0</c:v>
                </c:pt>
                <c:pt idx="16">
                  <c:v>9.4</c:v>
                </c:pt>
                <c:pt idx="17">
                  <c:v>0.2</c:v>
                </c:pt>
                <c:pt idx="18">
                  <c:v>1.2</c:v>
                </c:pt>
                <c:pt idx="20">
                  <c:v>0.0</c:v>
                </c:pt>
                <c:pt idx="21">
                  <c:v>4.8</c:v>
                </c:pt>
                <c:pt idx="22">
                  <c:v>4.0</c:v>
                </c:pt>
                <c:pt idx="23">
                  <c:v>1.6</c:v>
                </c:pt>
                <c:pt idx="24">
                  <c:v>0.0</c:v>
                </c:pt>
                <c:pt idx="26">
                  <c:v>0.0</c:v>
                </c:pt>
                <c:pt idx="27">
                  <c:v>1.5</c:v>
                </c:pt>
                <c:pt idx="28">
                  <c:v>13.4</c:v>
                </c:pt>
                <c:pt idx="29">
                  <c:v>10.6</c:v>
                </c:pt>
                <c:pt idx="30">
                  <c:v>34.3</c:v>
                </c:pt>
                <c:pt idx="31">
                  <c:v>7.8</c:v>
                </c:pt>
                <c:pt idx="32">
                  <c:v>0.0</c:v>
                </c:pt>
                <c:pt idx="33">
                  <c:v>2.4</c:v>
                </c:pt>
                <c:pt idx="34">
                  <c:v>4.8</c:v>
                </c:pt>
                <c:pt idx="35">
                  <c:v>2.4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12.4</c:v>
                </c:pt>
                <c:pt idx="40">
                  <c:v>5.6</c:v>
                </c:pt>
                <c:pt idx="41">
                  <c:v>1.2</c:v>
                </c:pt>
                <c:pt idx="42">
                  <c:v>0.2</c:v>
                </c:pt>
                <c:pt idx="43">
                  <c:v>0.6</c:v>
                </c:pt>
                <c:pt idx="44">
                  <c:v>0.8</c:v>
                </c:pt>
                <c:pt idx="45">
                  <c:v>2.4</c:v>
                </c:pt>
                <c:pt idx="46">
                  <c:v>3.4</c:v>
                </c:pt>
                <c:pt idx="47">
                  <c:v>0.2</c:v>
                </c:pt>
                <c:pt idx="48">
                  <c:v>0.0</c:v>
                </c:pt>
                <c:pt idx="49">
                  <c:v>2.6</c:v>
                </c:pt>
                <c:pt idx="50">
                  <c:v>14.4</c:v>
                </c:pt>
                <c:pt idx="51">
                  <c:v>4.3</c:v>
                </c:pt>
                <c:pt idx="52">
                  <c:v>12.6</c:v>
                </c:pt>
                <c:pt idx="53">
                  <c:v>0.0</c:v>
                </c:pt>
                <c:pt idx="54">
                  <c:v>19.8</c:v>
                </c:pt>
                <c:pt idx="55">
                  <c:v>18.8</c:v>
                </c:pt>
                <c:pt idx="57">
                  <c:v>0.1</c:v>
                </c:pt>
                <c:pt idx="59">
                  <c:v>4.0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13.4</c:v>
                </c:pt>
                <c:pt idx="66">
                  <c:v>0.0</c:v>
                </c:pt>
                <c:pt idx="67">
                  <c:v>1.0</c:v>
                </c:pt>
                <c:pt idx="68">
                  <c:v>50.4</c:v>
                </c:pt>
                <c:pt idx="69">
                  <c:v>23.8</c:v>
                </c:pt>
                <c:pt idx="70">
                  <c:v>2.0</c:v>
                </c:pt>
                <c:pt idx="71">
                  <c:v>0.0</c:v>
                </c:pt>
                <c:pt idx="72">
                  <c:v>2.4</c:v>
                </c:pt>
                <c:pt idx="73">
                  <c:v>0.1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1">
                  <c:v>0.5</c:v>
                </c:pt>
                <c:pt idx="82">
                  <c:v>2.0</c:v>
                </c:pt>
                <c:pt idx="83">
                  <c:v>4.4</c:v>
                </c:pt>
                <c:pt idx="84">
                  <c:v>6.6</c:v>
                </c:pt>
                <c:pt idx="85">
                  <c:v>26.2</c:v>
                </c:pt>
                <c:pt idx="87">
                  <c:v>12.0</c:v>
                </c:pt>
                <c:pt idx="88">
                  <c:v>15.0</c:v>
                </c:pt>
                <c:pt idx="89">
                  <c:v>0.0</c:v>
                </c:pt>
                <c:pt idx="90">
                  <c:v>0.2</c:v>
                </c:pt>
                <c:pt idx="91">
                  <c:v>0.0</c:v>
                </c:pt>
                <c:pt idx="92">
                  <c:v>0.8</c:v>
                </c:pt>
                <c:pt idx="93">
                  <c:v>0.1</c:v>
                </c:pt>
                <c:pt idx="94">
                  <c:v>0.8</c:v>
                </c:pt>
                <c:pt idx="95">
                  <c:v>0.9</c:v>
                </c:pt>
                <c:pt idx="96">
                  <c:v>25.8</c:v>
                </c:pt>
                <c:pt idx="97">
                  <c:v>9.2</c:v>
                </c:pt>
                <c:pt idx="98">
                  <c:v>4.4</c:v>
                </c:pt>
                <c:pt idx="99">
                  <c:v>0.0</c:v>
                </c:pt>
                <c:pt idx="100">
                  <c:v>1.2</c:v>
                </c:pt>
                <c:pt idx="101">
                  <c:v>8.8</c:v>
                </c:pt>
                <c:pt idx="103">
                  <c:v>13.5</c:v>
                </c:pt>
                <c:pt idx="105">
                  <c:v>22.1</c:v>
                </c:pt>
                <c:pt idx="106">
                  <c:v>3.9</c:v>
                </c:pt>
                <c:pt idx="107">
                  <c:v>0.0</c:v>
                </c:pt>
                <c:pt idx="108">
                  <c:v>0.0</c:v>
                </c:pt>
                <c:pt idx="110">
                  <c:v>0.6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0.2</c:v>
                </c:pt>
                <c:pt idx="115">
                  <c:v>0.0</c:v>
                </c:pt>
                <c:pt idx="116">
                  <c:v>4.3</c:v>
                </c:pt>
                <c:pt idx="117">
                  <c:v>2.9</c:v>
                </c:pt>
                <c:pt idx="118">
                  <c:v>0.0</c:v>
                </c:pt>
                <c:pt idx="120">
                  <c:v>0.0</c:v>
                </c:pt>
                <c:pt idx="121">
                  <c:v>1.0</c:v>
                </c:pt>
                <c:pt idx="122">
                  <c:v>0.0</c:v>
                </c:pt>
                <c:pt idx="123">
                  <c:v>1.9</c:v>
                </c:pt>
                <c:pt idx="124">
                  <c:v>0.0</c:v>
                </c:pt>
                <c:pt idx="125">
                  <c:v>0.6</c:v>
                </c:pt>
                <c:pt idx="126">
                  <c:v>1.0</c:v>
                </c:pt>
                <c:pt idx="128">
                  <c:v>0.0</c:v>
                </c:pt>
                <c:pt idx="129">
                  <c:v>0.6</c:v>
                </c:pt>
                <c:pt idx="130">
                  <c:v>0.0</c:v>
                </c:pt>
                <c:pt idx="131">
                  <c:v>10.2</c:v>
                </c:pt>
                <c:pt idx="132">
                  <c:v>0.4</c:v>
                </c:pt>
                <c:pt idx="134">
                  <c:v>19.0</c:v>
                </c:pt>
                <c:pt idx="135">
                  <c:v>0.0</c:v>
                </c:pt>
                <c:pt idx="136">
                  <c:v>0.2</c:v>
                </c:pt>
                <c:pt idx="137">
                  <c:v>0.0</c:v>
                </c:pt>
                <c:pt idx="138">
                  <c:v>0.0</c:v>
                </c:pt>
                <c:pt idx="139">
                  <c:v>4.2</c:v>
                </c:pt>
                <c:pt idx="140">
                  <c:v>17.6</c:v>
                </c:pt>
                <c:pt idx="141">
                  <c:v>1.8</c:v>
                </c:pt>
                <c:pt idx="142">
                  <c:v>8.2</c:v>
                </c:pt>
                <c:pt idx="143">
                  <c:v>0.0</c:v>
                </c:pt>
                <c:pt idx="145">
                  <c:v>0.4</c:v>
                </c:pt>
                <c:pt idx="147">
                  <c:v>9.6</c:v>
                </c:pt>
                <c:pt idx="148">
                  <c:v>1.0</c:v>
                </c:pt>
                <c:pt idx="149">
                  <c:v>0.0</c:v>
                </c:pt>
                <c:pt idx="150">
                  <c:v>1.2</c:v>
                </c:pt>
                <c:pt idx="151">
                  <c:v>1.8</c:v>
                </c:pt>
                <c:pt idx="152">
                  <c:v>9.8</c:v>
                </c:pt>
                <c:pt idx="154">
                  <c:v>3.6</c:v>
                </c:pt>
                <c:pt idx="155">
                  <c:v>2.0</c:v>
                </c:pt>
                <c:pt idx="156">
                  <c:v>5.2</c:v>
                </c:pt>
                <c:pt idx="157">
                  <c:v>0.0</c:v>
                </c:pt>
                <c:pt idx="158">
                  <c:v>0.0</c:v>
                </c:pt>
                <c:pt idx="160">
                  <c:v>83.9</c:v>
                </c:pt>
                <c:pt idx="161">
                  <c:v>2.6</c:v>
                </c:pt>
                <c:pt idx="162">
                  <c:v>41.4</c:v>
                </c:pt>
                <c:pt idx="163">
                  <c:v>0.0</c:v>
                </c:pt>
                <c:pt idx="164">
                  <c:v>0.7</c:v>
                </c:pt>
                <c:pt idx="165">
                  <c:v>0.0</c:v>
                </c:pt>
                <c:pt idx="167">
                  <c:v>0.0</c:v>
                </c:pt>
                <c:pt idx="168">
                  <c:v>1.9</c:v>
                </c:pt>
                <c:pt idx="169">
                  <c:v>0.0</c:v>
                </c:pt>
                <c:pt idx="171">
                  <c:v>0.0</c:v>
                </c:pt>
                <c:pt idx="172">
                  <c:v>0.0</c:v>
                </c:pt>
                <c:pt idx="173">
                  <c:v>11.2</c:v>
                </c:pt>
                <c:pt idx="174">
                  <c:v>0.0</c:v>
                </c:pt>
                <c:pt idx="176">
                  <c:v>0.4</c:v>
                </c:pt>
                <c:pt idx="177">
                  <c:v>0.0</c:v>
                </c:pt>
                <c:pt idx="178">
                  <c:v>1.2</c:v>
                </c:pt>
                <c:pt idx="179">
                  <c:v>9.6</c:v>
                </c:pt>
                <c:pt idx="180">
                  <c:v>6.2</c:v>
                </c:pt>
                <c:pt idx="181">
                  <c:v>4.1</c:v>
                </c:pt>
                <c:pt idx="182">
                  <c:v>1.8</c:v>
                </c:pt>
                <c:pt idx="183">
                  <c:v>0.5</c:v>
                </c:pt>
                <c:pt idx="184">
                  <c:v>14.8</c:v>
                </c:pt>
                <c:pt idx="185">
                  <c:v>23.3</c:v>
                </c:pt>
                <c:pt idx="186">
                  <c:v>11.1</c:v>
                </c:pt>
                <c:pt idx="187">
                  <c:v>4.1</c:v>
                </c:pt>
                <c:pt idx="188">
                  <c:v>0.0</c:v>
                </c:pt>
                <c:pt idx="189">
                  <c:v>0.0</c:v>
                </c:pt>
                <c:pt idx="190">
                  <c:v>0.0</c:v>
                </c:pt>
                <c:pt idx="191">
                  <c:v>0.0</c:v>
                </c:pt>
                <c:pt idx="193">
                  <c:v>0.0</c:v>
                </c:pt>
                <c:pt idx="194">
                  <c:v>0.4</c:v>
                </c:pt>
                <c:pt idx="196">
                  <c:v>0.0</c:v>
                </c:pt>
                <c:pt idx="197">
                  <c:v>2.5</c:v>
                </c:pt>
                <c:pt idx="198">
                  <c:v>0.0</c:v>
                </c:pt>
                <c:pt idx="199">
                  <c:v>0.0</c:v>
                </c:pt>
                <c:pt idx="201">
                  <c:v>0.0</c:v>
                </c:pt>
                <c:pt idx="202">
                  <c:v>0.0</c:v>
                </c:pt>
                <c:pt idx="203">
                  <c:v>0.4</c:v>
                </c:pt>
                <c:pt idx="204">
                  <c:v>0.5</c:v>
                </c:pt>
                <c:pt idx="205">
                  <c:v>4.4</c:v>
                </c:pt>
                <c:pt idx="206">
                  <c:v>0.2</c:v>
                </c:pt>
                <c:pt idx="207">
                  <c:v>32.8</c:v>
                </c:pt>
                <c:pt idx="209">
                  <c:v>0.2</c:v>
                </c:pt>
                <c:pt idx="212">
                  <c:v>3.4</c:v>
                </c:pt>
                <c:pt idx="214">
                  <c:v>0.0</c:v>
                </c:pt>
                <c:pt idx="215">
                  <c:v>0.0</c:v>
                </c:pt>
                <c:pt idx="216">
                  <c:v>0.0</c:v>
                </c:pt>
                <c:pt idx="217">
                  <c:v>0.0</c:v>
                </c:pt>
                <c:pt idx="218">
                  <c:v>0.4</c:v>
                </c:pt>
                <c:pt idx="219">
                  <c:v>0.0</c:v>
                </c:pt>
                <c:pt idx="220">
                  <c:v>0.0</c:v>
                </c:pt>
                <c:pt idx="221">
                  <c:v>4.2</c:v>
                </c:pt>
                <c:pt idx="222">
                  <c:v>0.0</c:v>
                </c:pt>
                <c:pt idx="223">
                  <c:v>3.8</c:v>
                </c:pt>
                <c:pt idx="224">
                  <c:v>1.8</c:v>
                </c:pt>
                <c:pt idx="225">
                  <c:v>0.0</c:v>
                </c:pt>
                <c:pt idx="227">
                  <c:v>0.0</c:v>
                </c:pt>
                <c:pt idx="228">
                  <c:v>0.0</c:v>
                </c:pt>
                <c:pt idx="229">
                  <c:v>0.0</c:v>
                </c:pt>
                <c:pt idx="230">
                  <c:v>0.0</c:v>
                </c:pt>
                <c:pt idx="231">
                  <c:v>16.4</c:v>
                </c:pt>
                <c:pt idx="232">
                  <c:v>11.6</c:v>
                </c:pt>
                <c:pt idx="233">
                  <c:v>0.2</c:v>
                </c:pt>
                <c:pt idx="234">
                  <c:v>2.6</c:v>
                </c:pt>
                <c:pt idx="235">
                  <c:v>0.0</c:v>
                </c:pt>
                <c:pt idx="237">
                  <c:v>0.0</c:v>
                </c:pt>
                <c:pt idx="239">
                  <c:v>0.0</c:v>
                </c:pt>
                <c:pt idx="240">
                  <c:v>0.0</c:v>
                </c:pt>
                <c:pt idx="241">
                  <c:v>10.4</c:v>
                </c:pt>
                <c:pt idx="242">
                  <c:v>0.0</c:v>
                </c:pt>
                <c:pt idx="243">
                  <c:v>0.0</c:v>
                </c:pt>
                <c:pt idx="244">
                  <c:v>17.2</c:v>
                </c:pt>
                <c:pt idx="246">
                  <c:v>0.0</c:v>
                </c:pt>
                <c:pt idx="247">
                  <c:v>5.8</c:v>
                </c:pt>
                <c:pt idx="248">
                  <c:v>10.6</c:v>
                </c:pt>
                <c:pt idx="249">
                  <c:v>6.5</c:v>
                </c:pt>
                <c:pt idx="251">
                  <c:v>10.0</c:v>
                </c:pt>
                <c:pt idx="252">
                  <c:v>1.8</c:v>
                </c:pt>
                <c:pt idx="253">
                  <c:v>0.0</c:v>
                </c:pt>
                <c:pt idx="254">
                  <c:v>1.8</c:v>
                </c:pt>
                <c:pt idx="255">
                  <c:v>10.6</c:v>
                </c:pt>
                <c:pt idx="256">
                  <c:v>14.2</c:v>
                </c:pt>
                <c:pt idx="257">
                  <c:v>0.1</c:v>
                </c:pt>
                <c:pt idx="258">
                  <c:v>8.2</c:v>
                </c:pt>
                <c:pt idx="259">
                  <c:v>2.0</c:v>
                </c:pt>
                <c:pt idx="260">
                  <c:v>56.0</c:v>
                </c:pt>
                <c:pt idx="261">
                  <c:v>1.4</c:v>
                </c:pt>
                <c:pt idx="263">
                  <c:v>0.0</c:v>
                </c:pt>
                <c:pt idx="264">
                  <c:v>0.0</c:v>
                </c:pt>
                <c:pt idx="265">
                  <c:v>0.0</c:v>
                </c:pt>
                <c:pt idx="266">
                  <c:v>0.0</c:v>
                </c:pt>
                <c:pt idx="267">
                  <c:v>0.0</c:v>
                </c:pt>
                <c:pt idx="268">
                  <c:v>0.0</c:v>
                </c:pt>
                <c:pt idx="269">
                  <c:v>0.7</c:v>
                </c:pt>
                <c:pt idx="270">
                  <c:v>0.0</c:v>
                </c:pt>
                <c:pt idx="271">
                  <c:v>0.4</c:v>
                </c:pt>
                <c:pt idx="272">
                  <c:v>0.0</c:v>
                </c:pt>
                <c:pt idx="273">
                  <c:v>1.0</c:v>
                </c:pt>
                <c:pt idx="275">
                  <c:v>1.3</c:v>
                </c:pt>
                <c:pt idx="276">
                  <c:v>22.2</c:v>
                </c:pt>
                <c:pt idx="277">
                  <c:v>0.0</c:v>
                </c:pt>
                <c:pt idx="278">
                  <c:v>0.4</c:v>
                </c:pt>
                <c:pt idx="279">
                  <c:v>0.0</c:v>
                </c:pt>
                <c:pt idx="280">
                  <c:v>0.0</c:v>
                </c:pt>
                <c:pt idx="282">
                  <c:v>0.0</c:v>
                </c:pt>
                <c:pt idx="283">
                  <c:v>0.0</c:v>
                </c:pt>
                <c:pt idx="285">
                  <c:v>0.0</c:v>
                </c:pt>
                <c:pt idx="286">
                  <c:v>53.4</c:v>
                </c:pt>
                <c:pt idx="287">
                  <c:v>3.2</c:v>
                </c:pt>
                <c:pt idx="288">
                  <c:v>14.0</c:v>
                </c:pt>
                <c:pt idx="289">
                  <c:v>0.0</c:v>
                </c:pt>
                <c:pt idx="290">
                  <c:v>0.1</c:v>
                </c:pt>
                <c:pt idx="291">
                  <c:v>2.0</c:v>
                </c:pt>
                <c:pt idx="292">
                  <c:v>1.8</c:v>
                </c:pt>
                <c:pt idx="293">
                  <c:v>0.0</c:v>
                </c:pt>
                <c:pt idx="294">
                  <c:v>4.8</c:v>
                </c:pt>
                <c:pt idx="295">
                  <c:v>1.0</c:v>
                </c:pt>
                <c:pt idx="296">
                  <c:v>0.0</c:v>
                </c:pt>
                <c:pt idx="297">
                  <c:v>0.0</c:v>
                </c:pt>
                <c:pt idx="298">
                  <c:v>0.0</c:v>
                </c:pt>
                <c:pt idx="299">
                  <c:v>1.4</c:v>
                </c:pt>
                <c:pt idx="300">
                  <c:v>0.0</c:v>
                </c:pt>
                <c:pt idx="301">
                  <c:v>0.0</c:v>
                </c:pt>
                <c:pt idx="302">
                  <c:v>0.4</c:v>
                </c:pt>
                <c:pt idx="303">
                  <c:v>45.1</c:v>
                </c:pt>
                <c:pt idx="305">
                  <c:v>0.0</c:v>
                </c:pt>
                <c:pt idx="306">
                  <c:v>0.2</c:v>
                </c:pt>
                <c:pt idx="307">
                  <c:v>8.0</c:v>
                </c:pt>
                <c:pt idx="308">
                  <c:v>12.1</c:v>
                </c:pt>
                <c:pt idx="309">
                  <c:v>0.0</c:v>
                </c:pt>
                <c:pt idx="310">
                  <c:v>0.0</c:v>
                </c:pt>
                <c:pt idx="311">
                  <c:v>0.0</c:v>
                </c:pt>
                <c:pt idx="312">
                  <c:v>0.5</c:v>
                </c:pt>
                <c:pt idx="313">
                  <c:v>0.0</c:v>
                </c:pt>
                <c:pt idx="314">
                  <c:v>0.0</c:v>
                </c:pt>
                <c:pt idx="315">
                  <c:v>0.1</c:v>
                </c:pt>
                <c:pt idx="316">
                  <c:v>0.0</c:v>
                </c:pt>
                <c:pt idx="318">
                  <c:v>19.8</c:v>
                </c:pt>
                <c:pt idx="319">
                  <c:v>0.0</c:v>
                </c:pt>
                <c:pt idx="320">
                  <c:v>0.0</c:v>
                </c:pt>
                <c:pt idx="321">
                  <c:v>11.1</c:v>
                </c:pt>
                <c:pt idx="322">
                  <c:v>0.0</c:v>
                </c:pt>
                <c:pt idx="323">
                  <c:v>0.0</c:v>
                </c:pt>
                <c:pt idx="324">
                  <c:v>0.0</c:v>
                </c:pt>
                <c:pt idx="325">
                  <c:v>0.0</c:v>
                </c:pt>
                <c:pt idx="326">
                  <c:v>1.0</c:v>
                </c:pt>
                <c:pt idx="327">
                  <c:v>0.0</c:v>
                </c:pt>
                <c:pt idx="328">
                  <c:v>0.3</c:v>
                </c:pt>
                <c:pt idx="329">
                  <c:v>19.4</c:v>
                </c:pt>
                <c:pt idx="330">
                  <c:v>0.2</c:v>
                </c:pt>
                <c:pt idx="331">
                  <c:v>1.2</c:v>
                </c:pt>
                <c:pt idx="332">
                  <c:v>2.4</c:v>
                </c:pt>
                <c:pt idx="334">
                  <c:v>0.0</c:v>
                </c:pt>
                <c:pt idx="335">
                  <c:v>0.2</c:v>
                </c:pt>
                <c:pt idx="336">
                  <c:v>0.0</c:v>
                </c:pt>
                <c:pt idx="338">
                  <c:v>3.0</c:v>
                </c:pt>
                <c:pt idx="339">
                  <c:v>0.4</c:v>
                </c:pt>
                <c:pt idx="340">
                  <c:v>0.0</c:v>
                </c:pt>
                <c:pt idx="341">
                  <c:v>0.5</c:v>
                </c:pt>
                <c:pt idx="342">
                  <c:v>18.4</c:v>
                </c:pt>
                <c:pt idx="343">
                  <c:v>0.0</c:v>
                </c:pt>
                <c:pt idx="344">
                  <c:v>0.0</c:v>
                </c:pt>
                <c:pt idx="345">
                  <c:v>0.0</c:v>
                </c:pt>
                <c:pt idx="346">
                  <c:v>0.0</c:v>
                </c:pt>
                <c:pt idx="347">
                  <c:v>1.2</c:v>
                </c:pt>
                <c:pt idx="348">
                  <c:v>1.8</c:v>
                </c:pt>
                <c:pt idx="349">
                  <c:v>24.0</c:v>
                </c:pt>
                <c:pt idx="350">
                  <c:v>0.2</c:v>
                </c:pt>
                <c:pt idx="351">
                  <c:v>6.4</c:v>
                </c:pt>
                <c:pt idx="352">
                  <c:v>0.4</c:v>
                </c:pt>
                <c:pt idx="353">
                  <c:v>5.7</c:v>
                </c:pt>
                <c:pt idx="354">
                  <c:v>0.0</c:v>
                </c:pt>
                <c:pt idx="355">
                  <c:v>0.0</c:v>
                </c:pt>
                <c:pt idx="356">
                  <c:v>0.0</c:v>
                </c:pt>
                <c:pt idx="357">
                  <c:v>0.8</c:v>
                </c:pt>
                <c:pt idx="358">
                  <c:v>0.3</c:v>
                </c:pt>
                <c:pt idx="359">
                  <c:v>0.0</c:v>
                </c:pt>
                <c:pt idx="360">
                  <c:v>6.2</c:v>
                </c:pt>
                <c:pt idx="361">
                  <c:v>0.0</c:v>
                </c:pt>
                <c:pt idx="362">
                  <c:v>0.0</c:v>
                </c:pt>
                <c:pt idx="363">
                  <c:v>0.0</c:v>
                </c:pt>
                <c:pt idx="364">
                  <c:v>5.5</c:v>
                </c:pt>
                <c:pt idx="365">
                  <c:v>0.2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'30 yrs Data'!$C$1</c:f>
              <c:strCache>
                <c:ptCount val="1"/>
                <c:pt idx="0">
                  <c:v>1985</c:v>
                </c:pt>
              </c:strCache>
            </c:strRef>
          </c:tx>
          <c:spPr>
            <a:ln w="12700"/>
          </c:spPr>
          <c:val>
            <c:numRef>
              <c:f>'30 yrs Data'!$C$2:$C$367</c:f>
              <c:numCache>
                <c:formatCode>General</c:formatCode>
                <c:ptCount val="366"/>
                <c:pt idx="0">
                  <c:v>4.5</c:v>
                </c:pt>
                <c:pt idx="1">
                  <c:v>0.4</c:v>
                </c:pt>
                <c:pt idx="2">
                  <c:v>4.2</c:v>
                </c:pt>
                <c:pt idx="3">
                  <c:v>36.6</c:v>
                </c:pt>
                <c:pt idx="4">
                  <c:v>0.1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5">
                  <c:v>0.0</c:v>
                </c:pt>
                <c:pt idx="16">
                  <c:v>13.1</c:v>
                </c:pt>
                <c:pt idx="17">
                  <c:v>0.0</c:v>
                </c:pt>
                <c:pt idx="18">
                  <c:v>0.0</c:v>
                </c:pt>
                <c:pt idx="19">
                  <c:v>1.2</c:v>
                </c:pt>
                <c:pt idx="20">
                  <c:v>4.3</c:v>
                </c:pt>
                <c:pt idx="21">
                  <c:v>0.0</c:v>
                </c:pt>
                <c:pt idx="22">
                  <c:v>0.2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1.1</c:v>
                </c:pt>
                <c:pt idx="30">
                  <c:v>0.0</c:v>
                </c:pt>
                <c:pt idx="31">
                  <c:v>0.0</c:v>
                </c:pt>
                <c:pt idx="33">
                  <c:v>7.8</c:v>
                </c:pt>
                <c:pt idx="34">
                  <c:v>0.0</c:v>
                </c:pt>
                <c:pt idx="35">
                  <c:v>0.4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6.0</c:v>
                </c:pt>
                <c:pt idx="46">
                  <c:v>11.9</c:v>
                </c:pt>
                <c:pt idx="49">
                  <c:v>0.0</c:v>
                </c:pt>
                <c:pt idx="50">
                  <c:v>6.2</c:v>
                </c:pt>
                <c:pt idx="51">
                  <c:v>23.8</c:v>
                </c:pt>
                <c:pt idx="53">
                  <c:v>0.0</c:v>
                </c:pt>
                <c:pt idx="54">
                  <c:v>0.0</c:v>
                </c:pt>
                <c:pt idx="55">
                  <c:v>0.2</c:v>
                </c:pt>
                <c:pt idx="56">
                  <c:v>1.4</c:v>
                </c:pt>
                <c:pt idx="58">
                  <c:v>4.2</c:v>
                </c:pt>
                <c:pt idx="60">
                  <c:v>0.4</c:v>
                </c:pt>
                <c:pt idx="62">
                  <c:v>0.0</c:v>
                </c:pt>
                <c:pt idx="63">
                  <c:v>0.6</c:v>
                </c:pt>
                <c:pt idx="64">
                  <c:v>0.0</c:v>
                </c:pt>
                <c:pt idx="65">
                  <c:v>0.2</c:v>
                </c:pt>
                <c:pt idx="66">
                  <c:v>0.0</c:v>
                </c:pt>
                <c:pt idx="67">
                  <c:v>3.2</c:v>
                </c:pt>
                <c:pt idx="68">
                  <c:v>0.0</c:v>
                </c:pt>
                <c:pt idx="69">
                  <c:v>0.0</c:v>
                </c:pt>
                <c:pt idx="71">
                  <c:v>0.6</c:v>
                </c:pt>
                <c:pt idx="72">
                  <c:v>0.4</c:v>
                </c:pt>
                <c:pt idx="73">
                  <c:v>3.5</c:v>
                </c:pt>
                <c:pt idx="74">
                  <c:v>0.0</c:v>
                </c:pt>
                <c:pt idx="75">
                  <c:v>46.8</c:v>
                </c:pt>
                <c:pt idx="76">
                  <c:v>0.0</c:v>
                </c:pt>
                <c:pt idx="77">
                  <c:v>15.8</c:v>
                </c:pt>
                <c:pt idx="78">
                  <c:v>0.2</c:v>
                </c:pt>
                <c:pt idx="79">
                  <c:v>0.0</c:v>
                </c:pt>
                <c:pt idx="80">
                  <c:v>0.0</c:v>
                </c:pt>
                <c:pt idx="82">
                  <c:v>2.6</c:v>
                </c:pt>
                <c:pt idx="83">
                  <c:v>3.0</c:v>
                </c:pt>
                <c:pt idx="84">
                  <c:v>0.0</c:v>
                </c:pt>
                <c:pt idx="85">
                  <c:v>0.2</c:v>
                </c:pt>
                <c:pt idx="86">
                  <c:v>0.2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0.1</c:v>
                </c:pt>
                <c:pt idx="91">
                  <c:v>0.0</c:v>
                </c:pt>
                <c:pt idx="92">
                  <c:v>0.0</c:v>
                </c:pt>
                <c:pt idx="93">
                  <c:v>1.6</c:v>
                </c:pt>
                <c:pt idx="94">
                  <c:v>0.0</c:v>
                </c:pt>
                <c:pt idx="95">
                  <c:v>0.4</c:v>
                </c:pt>
                <c:pt idx="96">
                  <c:v>1.0</c:v>
                </c:pt>
                <c:pt idx="97">
                  <c:v>2.5</c:v>
                </c:pt>
                <c:pt idx="98">
                  <c:v>0.0</c:v>
                </c:pt>
                <c:pt idx="99">
                  <c:v>7.0</c:v>
                </c:pt>
                <c:pt idx="100">
                  <c:v>34.6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0.6</c:v>
                </c:pt>
                <c:pt idx="106">
                  <c:v>47.0</c:v>
                </c:pt>
                <c:pt idx="107">
                  <c:v>35.0</c:v>
                </c:pt>
                <c:pt idx="108">
                  <c:v>10.4</c:v>
                </c:pt>
                <c:pt idx="109">
                  <c:v>0.2</c:v>
                </c:pt>
                <c:pt idx="110">
                  <c:v>0.0</c:v>
                </c:pt>
                <c:pt idx="111">
                  <c:v>0.2</c:v>
                </c:pt>
                <c:pt idx="112">
                  <c:v>0.0</c:v>
                </c:pt>
                <c:pt idx="113">
                  <c:v>0.0</c:v>
                </c:pt>
                <c:pt idx="114">
                  <c:v>0.4</c:v>
                </c:pt>
                <c:pt idx="115">
                  <c:v>52.4</c:v>
                </c:pt>
                <c:pt idx="116">
                  <c:v>36.4</c:v>
                </c:pt>
                <c:pt idx="117">
                  <c:v>0.0</c:v>
                </c:pt>
                <c:pt idx="118">
                  <c:v>34.2</c:v>
                </c:pt>
                <c:pt idx="119">
                  <c:v>2.2</c:v>
                </c:pt>
                <c:pt idx="120">
                  <c:v>39.4</c:v>
                </c:pt>
                <c:pt idx="121">
                  <c:v>1.3</c:v>
                </c:pt>
                <c:pt idx="122">
                  <c:v>0.0</c:v>
                </c:pt>
                <c:pt idx="123">
                  <c:v>3.0</c:v>
                </c:pt>
                <c:pt idx="124">
                  <c:v>62.0</c:v>
                </c:pt>
                <c:pt idx="125">
                  <c:v>2.2</c:v>
                </c:pt>
                <c:pt idx="126">
                  <c:v>1.5</c:v>
                </c:pt>
                <c:pt idx="128">
                  <c:v>0.0</c:v>
                </c:pt>
                <c:pt idx="130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10.6</c:v>
                </c:pt>
                <c:pt idx="135">
                  <c:v>28.1</c:v>
                </c:pt>
                <c:pt idx="136">
                  <c:v>0.2</c:v>
                </c:pt>
                <c:pt idx="137">
                  <c:v>0.4</c:v>
                </c:pt>
                <c:pt idx="138">
                  <c:v>13.5</c:v>
                </c:pt>
                <c:pt idx="139">
                  <c:v>33.4</c:v>
                </c:pt>
                <c:pt idx="140">
                  <c:v>9.8</c:v>
                </c:pt>
                <c:pt idx="141">
                  <c:v>1.8</c:v>
                </c:pt>
                <c:pt idx="142">
                  <c:v>1.9</c:v>
                </c:pt>
                <c:pt idx="145">
                  <c:v>0.0</c:v>
                </c:pt>
                <c:pt idx="146">
                  <c:v>0.8</c:v>
                </c:pt>
                <c:pt idx="147">
                  <c:v>0.0</c:v>
                </c:pt>
                <c:pt idx="148">
                  <c:v>3.2</c:v>
                </c:pt>
                <c:pt idx="149">
                  <c:v>0.0</c:v>
                </c:pt>
                <c:pt idx="150">
                  <c:v>0.0</c:v>
                </c:pt>
                <c:pt idx="151">
                  <c:v>49.2</c:v>
                </c:pt>
                <c:pt idx="152">
                  <c:v>3.4</c:v>
                </c:pt>
                <c:pt idx="153">
                  <c:v>0.7</c:v>
                </c:pt>
                <c:pt idx="154">
                  <c:v>0.3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59">
                  <c:v>0.0</c:v>
                </c:pt>
                <c:pt idx="160">
                  <c:v>0.0</c:v>
                </c:pt>
                <c:pt idx="161">
                  <c:v>0.0</c:v>
                </c:pt>
                <c:pt idx="162">
                  <c:v>0.0</c:v>
                </c:pt>
                <c:pt idx="163">
                  <c:v>1.8</c:v>
                </c:pt>
                <c:pt idx="164">
                  <c:v>0.0</c:v>
                </c:pt>
                <c:pt idx="165">
                  <c:v>0.0</c:v>
                </c:pt>
                <c:pt idx="166">
                  <c:v>17.8</c:v>
                </c:pt>
                <c:pt idx="170">
                  <c:v>3.0</c:v>
                </c:pt>
                <c:pt idx="171">
                  <c:v>0.5</c:v>
                </c:pt>
                <c:pt idx="172">
                  <c:v>0.0</c:v>
                </c:pt>
                <c:pt idx="173">
                  <c:v>0.6</c:v>
                </c:pt>
                <c:pt idx="174">
                  <c:v>0.0</c:v>
                </c:pt>
                <c:pt idx="175">
                  <c:v>0.4</c:v>
                </c:pt>
                <c:pt idx="176">
                  <c:v>0.0</c:v>
                </c:pt>
                <c:pt idx="177">
                  <c:v>0.2</c:v>
                </c:pt>
                <c:pt idx="178">
                  <c:v>0.2</c:v>
                </c:pt>
                <c:pt idx="179">
                  <c:v>0.0</c:v>
                </c:pt>
                <c:pt idx="180">
                  <c:v>13.2</c:v>
                </c:pt>
                <c:pt idx="181">
                  <c:v>0.3</c:v>
                </c:pt>
                <c:pt idx="182">
                  <c:v>0.2</c:v>
                </c:pt>
                <c:pt idx="183">
                  <c:v>0.4</c:v>
                </c:pt>
                <c:pt idx="184">
                  <c:v>16.5</c:v>
                </c:pt>
                <c:pt idx="186">
                  <c:v>0.6</c:v>
                </c:pt>
                <c:pt idx="187">
                  <c:v>31.6</c:v>
                </c:pt>
                <c:pt idx="188">
                  <c:v>0.0</c:v>
                </c:pt>
                <c:pt idx="189">
                  <c:v>23.1</c:v>
                </c:pt>
                <c:pt idx="190">
                  <c:v>3.6</c:v>
                </c:pt>
                <c:pt idx="191">
                  <c:v>0.0</c:v>
                </c:pt>
                <c:pt idx="192">
                  <c:v>14.8</c:v>
                </c:pt>
                <c:pt idx="193">
                  <c:v>24.5</c:v>
                </c:pt>
                <c:pt idx="194">
                  <c:v>1.4</c:v>
                </c:pt>
                <c:pt idx="195">
                  <c:v>8.4</c:v>
                </c:pt>
                <c:pt idx="196">
                  <c:v>2.5</c:v>
                </c:pt>
                <c:pt idx="197">
                  <c:v>18.0</c:v>
                </c:pt>
                <c:pt idx="199">
                  <c:v>0.8</c:v>
                </c:pt>
                <c:pt idx="200">
                  <c:v>0.0</c:v>
                </c:pt>
                <c:pt idx="201">
                  <c:v>0.0</c:v>
                </c:pt>
                <c:pt idx="202">
                  <c:v>0.4</c:v>
                </c:pt>
                <c:pt idx="203">
                  <c:v>7.0</c:v>
                </c:pt>
                <c:pt idx="204">
                  <c:v>8.8</c:v>
                </c:pt>
                <c:pt idx="205">
                  <c:v>0.0</c:v>
                </c:pt>
                <c:pt idx="206">
                  <c:v>0.0</c:v>
                </c:pt>
                <c:pt idx="207">
                  <c:v>0.0</c:v>
                </c:pt>
                <c:pt idx="208">
                  <c:v>0.0</c:v>
                </c:pt>
                <c:pt idx="209">
                  <c:v>1.9</c:v>
                </c:pt>
                <c:pt idx="210">
                  <c:v>5.2</c:v>
                </c:pt>
                <c:pt idx="211">
                  <c:v>0.4</c:v>
                </c:pt>
                <c:pt idx="212">
                  <c:v>0.0</c:v>
                </c:pt>
                <c:pt idx="213">
                  <c:v>0.0</c:v>
                </c:pt>
                <c:pt idx="214">
                  <c:v>0.0</c:v>
                </c:pt>
                <c:pt idx="215">
                  <c:v>0.6</c:v>
                </c:pt>
                <c:pt idx="216">
                  <c:v>0.0</c:v>
                </c:pt>
                <c:pt idx="217">
                  <c:v>0.7</c:v>
                </c:pt>
                <c:pt idx="218">
                  <c:v>0.0</c:v>
                </c:pt>
                <c:pt idx="219">
                  <c:v>0.0</c:v>
                </c:pt>
                <c:pt idx="221">
                  <c:v>0.0</c:v>
                </c:pt>
                <c:pt idx="222">
                  <c:v>3.0</c:v>
                </c:pt>
                <c:pt idx="223">
                  <c:v>19.8</c:v>
                </c:pt>
                <c:pt idx="224">
                  <c:v>37.6</c:v>
                </c:pt>
                <c:pt idx="225">
                  <c:v>5.4</c:v>
                </c:pt>
                <c:pt idx="226">
                  <c:v>0.0</c:v>
                </c:pt>
                <c:pt idx="227">
                  <c:v>45.4</c:v>
                </c:pt>
                <c:pt idx="228">
                  <c:v>61.6</c:v>
                </c:pt>
                <c:pt idx="230">
                  <c:v>0.0</c:v>
                </c:pt>
                <c:pt idx="231">
                  <c:v>0.0</c:v>
                </c:pt>
                <c:pt idx="232">
                  <c:v>21.8</c:v>
                </c:pt>
                <c:pt idx="233">
                  <c:v>35.6</c:v>
                </c:pt>
                <c:pt idx="234">
                  <c:v>11.2</c:v>
                </c:pt>
                <c:pt idx="235">
                  <c:v>0.0</c:v>
                </c:pt>
                <c:pt idx="236">
                  <c:v>2.6</c:v>
                </c:pt>
                <c:pt idx="237">
                  <c:v>57.4</c:v>
                </c:pt>
                <c:pt idx="238">
                  <c:v>0.0</c:v>
                </c:pt>
                <c:pt idx="239">
                  <c:v>5.4</c:v>
                </c:pt>
                <c:pt idx="240">
                  <c:v>3.2</c:v>
                </c:pt>
                <c:pt idx="242">
                  <c:v>8.0</c:v>
                </c:pt>
                <c:pt idx="243">
                  <c:v>6.4</c:v>
                </c:pt>
                <c:pt idx="244">
                  <c:v>2.7</c:v>
                </c:pt>
                <c:pt idx="245">
                  <c:v>4.8</c:v>
                </c:pt>
                <c:pt idx="246">
                  <c:v>0.0</c:v>
                </c:pt>
                <c:pt idx="247">
                  <c:v>0.0</c:v>
                </c:pt>
                <c:pt idx="248">
                  <c:v>37.2</c:v>
                </c:pt>
                <c:pt idx="249">
                  <c:v>0.4</c:v>
                </c:pt>
                <c:pt idx="250">
                  <c:v>21.4</c:v>
                </c:pt>
                <c:pt idx="252">
                  <c:v>9.3</c:v>
                </c:pt>
                <c:pt idx="253">
                  <c:v>11.6</c:v>
                </c:pt>
                <c:pt idx="254">
                  <c:v>0.0</c:v>
                </c:pt>
                <c:pt idx="255">
                  <c:v>7.5</c:v>
                </c:pt>
                <c:pt idx="256">
                  <c:v>7.3</c:v>
                </c:pt>
                <c:pt idx="259">
                  <c:v>0.0</c:v>
                </c:pt>
                <c:pt idx="260">
                  <c:v>11.0</c:v>
                </c:pt>
                <c:pt idx="261">
                  <c:v>0.0</c:v>
                </c:pt>
                <c:pt idx="262">
                  <c:v>23.0</c:v>
                </c:pt>
                <c:pt idx="263">
                  <c:v>4.2</c:v>
                </c:pt>
                <c:pt idx="264">
                  <c:v>1.2</c:v>
                </c:pt>
                <c:pt idx="265">
                  <c:v>0.0</c:v>
                </c:pt>
                <c:pt idx="266">
                  <c:v>48.0</c:v>
                </c:pt>
                <c:pt idx="267">
                  <c:v>2.2</c:v>
                </c:pt>
                <c:pt idx="269">
                  <c:v>6.6</c:v>
                </c:pt>
                <c:pt idx="270">
                  <c:v>8.0</c:v>
                </c:pt>
                <c:pt idx="271">
                  <c:v>0.4</c:v>
                </c:pt>
                <c:pt idx="272">
                  <c:v>0.0</c:v>
                </c:pt>
                <c:pt idx="273">
                  <c:v>0.0</c:v>
                </c:pt>
                <c:pt idx="275">
                  <c:v>25.6</c:v>
                </c:pt>
                <c:pt idx="276">
                  <c:v>0.0</c:v>
                </c:pt>
                <c:pt idx="277">
                  <c:v>1.6</c:v>
                </c:pt>
                <c:pt idx="280">
                  <c:v>12.7</c:v>
                </c:pt>
                <c:pt idx="281">
                  <c:v>149.6</c:v>
                </c:pt>
                <c:pt idx="282">
                  <c:v>4.7</c:v>
                </c:pt>
                <c:pt idx="283">
                  <c:v>42.7</c:v>
                </c:pt>
                <c:pt idx="284">
                  <c:v>20.0</c:v>
                </c:pt>
                <c:pt idx="286">
                  <c:v>0.0</c:v>
                </c:pt>
                <c:pt idx="287">
                  <c:v>38.3</c:v>
                </c:pt>
                <c:pt idx="288">
                  <c:v>14.2</c:v>
                </c:pt>
                <c:pt idx="289">
                  <c:v>19.2</c:v>
                </c:pt>
                <c:pt idx="290">
                  <c:v>0.0</c:v>
                </c:pt>
                <c:pt idx="291">
                  <c:v>28.4</c:v>
                </c:pt>
                <c:pt idx="292">
                  <c:v>4.2</c:v>
                </c:pt>
                <c:pt idx="293">
                  <c:v>18.1</c:v>
                </c:pt>
                <c:pt idx="294">
                  <c:v>0.8</c:v>
                </c:pt>
                <c:pt idx="295">
                  <c:v>0.4</c:v>
                </c:pt>
                <c:pt idx="296">
                  <c:v>0.0</c:v>
                </c:pt>
                <c:pt idx="297">
                  <c:v>0.0</c:v>
                </c:pt>
                <c:pt idx="299">
                  <c:v>0.0</c:v>
                </c:pt>
                <c:pt idx="301">
                  <c:v>0.0</c:v>
                </c:pt>
                <c:pt idx="302">
                  <c:v>0.2</c:v>
                </c:pt>
                <c:pt idx="303">
                  <c:v>36.6</c:v>
                </c:pt>
                <c:pt idx="304">
                  <c:v>39.4</c:v>
                </c:pt>
                <c:pt idx="306">
                  <c:v>1.0</c:v>
                </c:pt>
                <c:pt idx="307">
                  <c:v>3.2</c:v>
                </c:pt>
                <c:pt idx="308">
                  <c:v>0.0</c:v>
                </c:pt>
                <c:pt idx="309">
                  <c:v>0.8</c:v>
                </c:pt>
                <c:pt idx="310">
                  <c:v>9.1</c:v>
                </c:pt>
                <c:pt idx="311">
                  <c:v>1.6</c:v>
                </c:pt>
                <c:pt idx="312">
                  <c:v>0.0</c:v>
                </c:pt>
                <c:pt idx="313">
                  <c:v>4.8</c:v>
                </c:pt>
                <c:pt idx="314">
                  <c:v>0.0</c:v>
                </c:pt>
                <c:pt idx="315">
                  <c:v>0.0</c:v>
                </c:pt>
                <c:pt idx="316">
                  <c:v>1.7</c:v>
                </c:pt>
                <c:pt idx="317">
                  <c:v>1.9</c:v>
                </c:pt>
                <c:pt idx="318">
                  <c:v>1.8</c:v>
                </c:pt>
                <c:pt idx="319">
                  <c:v>0.5</c:v>
                </c:pt>
                <c:pt idx="322">
                  <c:v>0.0</c:v>
                </c:pt>
                <c:pt idx="323">
                  <c:v>4.9</c:v>
                </c:pt>
                <c:pt idx="324">
                  <c:v>3.2</c:v>
                </c:pt>
                <c:pt idx="325">
                  <c:v>48.2</c:v>
                </c:pt>
                <c:pt idx="326">
                  <c:v>1.2</c:v>
                </c:pt>
                <c:pt idx="327">
                  <c:v>8.0</c:v>
                </c:pt>
                <c:pt idx="328">
                  <c:v>0.0</c:v>
                </c:pt>
                <c:pt idx="329">
                  <c:v>6.8</c:v>
                </c:pt>
                <c:pt idx="330">
                  <c:v>31.7</c:v>
                </c:pt>
                <c:pt idx="331">
                  <c:v>0.0</c:v>
                </c:pt>
                <c:pt idx="332">
                  <c:v>0.0</c:v>
                </c:pt>
                <c:pt idx="333">
                  <c:v>14.2</c:v>
                </c:pt>
                <c:pt idx="334">
                  <c:v>0.5</c:v>
                </c:pt>
                <c:pt idx="335">
                  <c:v>1.6</c:v>
                </c:pt>
                <c:pt idx="336">
                  <c:v>0.0</c:v>
                </c:pt>
                <c:pt idx="338">
                  <c:v>8.6</c:v>
                </c:pt>
                <c:pt idx="339">
                  <c:v>0.0</c:v>
                </c:pt>
                <c:pt idx="340">
                  <c:v>0.4</c:v>
                </c:pt>
                <c:pt idx="341">
                  <c:v>0.0</c:v>
                </c:pt>
                <c:pt idx="342">
                  <c:v>0.0</c:v>
                </c:pt>
                <c:pt idx="343">
                  <c:v>39.3</c:v>
                </c:pt>
                <c:pt idx="344">
                  <c:v>24.3</c:v>
                </c:pt>
                <c:pt idx="346">
                  <c:v>0.1</c:v>
                </c:pt>
                <c:pt idx="348">
                  <c:v>3.5</c:v>
                </c:pt>
                <c:pt idx="349">
                  <c:v>0.0</c:v>
                </c:pt>
                <c:pt idx="350">
                  <c:v>0.0</c:v>
                </c:pt>
                <c:pt idx="351">
                  <c:v>28.0</c:v>
                </c:pt>
                <c:pt idx="352">
                  <c:v>0.4</c:v>
                </c:pt>
                <c:pt idx="353">
                  <c:v>0.0</c:v>
                </c:pt>
                <c:pt idx="354">
                  <c:v>0.0</c:v>
                </c:pt>
                <c:pt idx="355">
                  <c:v>0.0</c:v>
                </c:pt>
                <c:pt idx="356">
                  <c:v>0.0</c:v>
                </c:pt>
                <c:pt idx="357">
                  <c:v>0.0</c:v>
                </c:pt>
                <c:pt idx="358">
                  <c:v>0.0</c:v>
                </c:pt>
                <c:pt idx="359">
                  <c:v>0.0</c:v>
                </c:pt>
                <c:pt idx="360">
                  <c:v>0.0</c:v>
                </c:pt>
                <c:pt idx="361">
                  <c:v>0.1</c:v>
                </c:pt>
                <c:pt idx="362">
                  <c:v>0.0</c:v>
                </c:pt>
                <c:pt idx="363">
                  <c:v>0.0</c:v>
                </c:pt>
                <c:pt idx="364">
                  <c:v>1.4</c:v>
                </c:pt>
                <c:pt idx="365">
                  <c:v>4.2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'30 yrs Data'!$D$1</c:f>
              <c:strCache>
                <c:ptCount val="1"/>
                <c:pt idx="0">
                  <c:v>1986</c:v>
                </c:pt>
              </c:strCache>
            </c:strRef>
          </c:tx>
          <c:spPr>
            <a:ln w="12700"/>
          </c:spPr>
          <c:val>
            <c:numRef>
              <c:f>'30 yrs Data'!$D$2:$D$367</c:f>
              <c:numCache>
                <c:formatCode>General</c:formatCode>
                <c:ptCount val="366"/>
                <c:pt idx="0">
                  <c:v>0.0</c:v>
                </c:pt>
                <c:pt idx="1">
                  <c:v>0.3</c:v>
                </c:pt>
                <c:pt idx="2">
                  <c:v>5.1</c:v>
                </c:pt>
                <c:pt idx="3">
                  <c:v>0.0</c:v>
                </c:pt>
                <c:pt idx="4">
                  <c:v>0.0</c:v>
                </c:pt>
                <c:pt idx="5">
                  <c:v>10.1</c:v>
                </c:pt>
                <c:pt idx="6">
                  <c:v>0.0</c:v>
                </c:pt>
                <c:pt idx="7">
                  <c:v>7.1</c:v>
                </c:pt>
                <c:pt idx="8">
                  <c:v>2.4</c:v>
                </c:pt>
                <c:pt idx="9">
                  <c:v>15.8</c:v>
                </c:pt>
                <c:pt idx="10">
                  <c:v>0.0</c:v>
                </c:pt>
                <c:pt idx="13">
                  <c:v>0.0</c:v>
                </c:pt>
                <c:pt idx="14">
                  <c:v>1.4</c:v>
                </c:pt>
                <c:pt idx="15">
                  <c:v>15.5</c:v>
                </c:pt>
                <c:pt idx="16">
                  <c:v>7.2</c:v>
                </c:pt>
                <c:pt idx="17">
                  <c:v>11.8</c:v>
                </c:pt>
                <c:pt idx="19">
                  <c:v>1.3</c:v>
                </c:pt>
                <c:pt idx="20">
                  <c:v>17.5</c:v>
                </c:pt>
                <c:pt idx="21">
                  <c:v>23.2</c:v>
                </c:pt>
                <c:pt idx="22">
                  <c:v>0.4</c:v>
                </c:pt>
                <c:pt idx="23">
                  <c:v>0.0</c:v>
                </c:pt>
                <c:pt idx="24">
                  <c:v>0.4</c:v>
                </c:pt>
                <c:pt idx="25">
                  <c:v>0.0</c:v>
                </c:pt>
                <c:pt idx="26">
                  <c:v>0.0</c:v>
                </c:pt>
                <c:pt idx="27">
                  <c:v>75.6</c:v>
                </c:pt>
                <c:pt idx="28">
                  <c:v>19.2</c:v>
                </c:pt>
                <c:pt idx="29">
                  <c:v>87.7</c:v>
                </c:pt>
                <c:pt idx="30">
                  <c:v>1.3</c:v>
                </c:pt>
                <c:pt idx="31">
                  <c:v>4.6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0.1</c:v>
                </c:pt>
                <c:pt idx="41">
                  <c:v>1.8</c:v>
                </c:pt>
                <c:pt idx="42">
                  <c:v>10.0</c:v>
                </c:pt>
                <c:pt idx="43">
                  <c:v>7.3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9">
                  <c:v>4.3</c:v>
                </c:pt>
                <c:pt idx="50">
                  <c:v>16.5</c:v>
                </c:pt>
                <c:pt idx="51">
                  <c:v>4.3</c:v>
                </c:pt>
                <c:pt idx="52">
                  <c:v>1.7</c:v>
                </c:pt>
                <c:pt idx="53">
                  <c:v>23.2</c:v>
                </c:pt>
                <c:pt idx="54">
                  <c:v>0.2</c:v>
                </c:pt>
                <c:pt idx="55">
                  <c:v>1.3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61">
                  <c:v>4.6</c:v>
                </c:pt>
                <c:pt idx="62">
                  <c:v>4.5</c:v>
                </c:pt>
                <c:pt idx="63">
                  <c:v>9.4</c:v>
                </c:pt>
                <c:pt idx="64">
                  <c:v>2.6</c:v>
                </c:pt>
                <c:pt idx="65">
                  <c:v>1.0</c:v>
                </c:pt>
                <c:pt idx="66">
                  <c:v>13.5</c:v>
                </c:pt>
                <c:pt idx="67">
                  <c:v>1.0</c:v>
                </c:pt>
                <c:pt idx="68">
                  <c:v>0.0</c:v>
                </c:pt>
                <c:pt idx="70">
                  <c:v>0.6</c:v>
                </c:pt>
                <c:pt idx="71">
                  <c:v>0.1</c:v>
                </c:pt>
                <c:pt idx="72">
                  <c:v>7.4</c:v>
                </c:pt>
                <c:pt idx="73">
                  <c:v>0.0</c:v>
                </c:pt>
                <c:pt idx="75">
                  <c:v>0.0</c:v>
                </c:pt>
                <c:pt idx="76">
                  <c:v>5.4</c:v>
                </c:pt>
                <c:pt idx="77">
                  <c:v>0.0</c:v>
                </c:pt>
                <c:pt idx="79">
                  <c:v>1.5</c:v>
                </c:pt>
                <c:pt idx="80">
                  <c:v>0.0</c:v>
                </c:pt>
                <c:pt idx="81">
                  <c:v>0.0</c:v>
                </c:pt>
                <c:pt idx="83">
                  <c:v>18.6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3.0</c:v>
                </c:pt>
                <c:pt idx="89">
                  <c:v>5.8</c:v>
                </c:pt>
                <c:pt idx="90">
                  <c:v>1.8</c:v>
                </c:pt>
                <c:pt idx="91">
                  <c:v>13.1</c:v>
                </c:pt>
                <c:pt idx="92">
                  <c:v>0.0</c:v>
                </c:pt>
                <c:pt idx="93">
                  <c:v>0.0</c:v>
                </c:pt>
                <c:pt idx="95">
                  <c:v>0.2</c:v>
                </c:pt>
                <c:pt idx="96">
                  <c:v>0.2</c:v>
                </c:pt>
                <c:pt idx="97">
                  <c:v>0.0</c:v>
                </c:pt>
                <c:pt idx="99">
                  <c:v>0.2</c:v>
                </c:pt>
                <c:pt idx="100">
                  <c:v>2.0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0.2</c:v>
                </c:pt>
                <c:pt idx="105">
                  <c:v>3.6</c:v>
                </c:pt>
                <c:pt idx="106">
                  <c:v>0.0</c:v>
                </c:pt>
                <c:pt idx="107">
                  <c:v>4.2</c:v>
                </c:pt>
                <c:pt idx="108">
                  <c:v>0.0</c:v>
                </c:pt>
                <c:pt idx="109">
                  <c:v>4.8</c:v>
                </c:pt>
                <c:pt idx="110">
                  <c:v>10.6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0.4</c:v>
                </c:pt>
                <c:pt idx="120">
                  <c:v>0.0</c:v>
                </c:pt>
                <c:pt idx="121">
                  <c:v>5.0</c:v>
                </c:pt>
                <c:pt idx="122">
                  <c:v>3.2</c:v>
                </c:pt>
                <c:pt idx="123">
                  <c:v>0.0</c:v>
                </c:pt>
                <c:pt idx="124">
                  <c:v>0.0</c:v>
                </c:pt>
                <c:pt idx="125">
                  <c:v>2.0</c:v>
                </c:pt>
                <c:pt idx="126">
                  <c:v>0.3</c:v>
                </c:pt>
                <c:pt idx="127">
                  <c:v>12.1</c:v>
                </c:pt>
                <c:pt idx="128">
                  <c:v>0.0</c:v>
                </c:pt>
                <c:pt idx="129">
                  <c:v>0.2</c:v>
                </c:pt>
                <c:pt idx="130">
                  <c:v>0.0</c:v>
                </c:pt>
                <c:pt idx="131">
                  <c:v>19.6</c:v>
                </c:pt>
                <c:pt idx="132">
                  <c:v>0.0</c:v>
                </c:pt>
                <c:pt idx="133">
                  <c:v>15.5</c:v>
                </c:pt>
                <c:pt idx="134">
                  <c:v>0.0</c:v>
                </c:pt>
                <c:pt idx="135">
                  <c:v>3.1</c:v>
                </c:pt>
                <c:pt idx="136">
                  <c:v>0.0</c:v>
                </c:pt>
                <c:pt idx="137">
                  <c:v>23.0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2">
                  <c:v>5.8</c:v>
                </c:pt>
                <c:pt idx="143">
                  <c:v>2.2</c:v>
                </c:pt>
                <c:pt idx="144">
                  <c:v>0.0</c:v>
                </c:pt>
                <c:pt idx="145">
                  <c:v>0.0</c:v>
                </c:pt>
                <c:pt idx="146">
                  <c:v>0.8</c:v>
                </c:pt>
                <c:pt idx="147">
                  <c:v>0.0</c:v>
                </c:pt>
                <c:pt idx="148">
                  <c:v>0.0</c:v>
                </c:pt>
                <c:pt idx="149">
                  <c:v>10.0</c:v>
                </c:pt>
                <c:pt idx="150">
                  <c:v>0.0</c:v>
                </c:pt>
                <c:pt idx="151">
                  <c:v>0.0</c:v>
                </c:pt>
                <c:pt idx="152">
                  <c:v>0.8</c:v>
                </c:pt>
                <c:pt idx="153">
                  <c:v>0.0</c:v>
                </c:pt>
                <c:pt idx="154">
                  <c:v>5.1</c:v>
                </c:pt>
                <c:pt idx="155">
                  <c:v>0.0</c:v>
                </c:pt>
                <c:pt idx="156">
                  <c:v>3.4</c:v>
                </c:pt>
                <c:pt idx="157">
                  <c:v>0.0</c:v>
                </c:pt>
                <c:pt idx="158">
                  <c:v>1.0</c:v>
                </c:pt>
                <c:pt idx="159">
                  <c:v>4.0</c:v>
                </c:pt>
                <c:pt idx="160">
                  <c:v>10.2</c:v>
                </c:pt>
                <c:pt idx="161">
                  <c:v>25.5</c:v>
                </c:pt>
                <c:pt idx="162">
                  <c:v>2.3</c:v>
                </c:pt>
                <c:pt idx="163">
                  <c:v>7.2</c:v>
                </c:pt>
                <c:pt idx="164">
                  <c:v>37.2</c:v>
                </c:pt>
                <c:pt idx="165">
                  <c:v>2.2</c:v>
                </c:pt>
                <c:pt idx="166">
                  <c:v>5.2</c:v>
                </c:pt>
                <c:pt idx="167">
                  <c:v>74.6</c:v>
                </c:pt>
                <c:pt idx="168">
                  <c:v>0.0</c:v>
                </c:pt>
                <c:pt idx="169">
                  <c:v>20.2</c:v>
                </c:pt>
                <c:pt idx="170">
                  <c:v>10.7</c:v>
                </c:pt>
                <c:pt idx="171">
                  <c:v>1.1</c:v>
                </c:pt>
                <c:pt idx="173">
                  <c:v>4.2</c:v>
                </c:pt>
                <c:pt idx="174">
                  <c:v>4.7</c:v>
                </c:pt>
                <c:pt idx="175">
                  <c:v>0.0</c:v>
                </c:pt>
                <c:pt idx="176">
                  <c:v>32.9</c:v>
                </c:pt>
                <c:pt idx="177">
                  <c:v>7.6</c:v>
                </c:pt>
                <c:pt idx="178">
                  <c:v>2.0</c:v>
                </c:pt>
                <c:pt idx="179">
                  <c:v>0.0</c:v>
                </c:pt>
                <c:pt idx="181">
                  <c:v>0.0</c:v>
                </c:pt>
                <c:pt idx="182">
                  <c:v>4.7</c:v>
                </c:pt>
                <c:pt idx="183">
                  <c:v>0.0</c:v>
                </c:pt>
                <c:pt idx="184">
                  <c:v>1.5</c:v>
                </c:pt>
                <c:pt idx="185">
                  <c:v>2.1</c:v>
                </c:pt>
                <c:pt idx="186">
                  <c:v>0.0</c:v>
                </c:pt>
                <c:pt idx="187">
                  <c:v>18.2</c:v>
                </c:pt>
                <c:pt idx="189">
                  <c:v>0.2</c:v>
                </c:pt>
                <c:pt idx="190">
                  <c:v>0.8</c:v>
                </c:pt>
                <c:pt idx="192">
                  <c:v>0.7</c:v>
                </c:pt>
                <c:pt idx="194">
                  <c:v>0.2</c:v>
                </c:pt>
                <c:pt idx="195">
                  <c:v>0.4</c:v>
                </c:pt>
                <c:pt idx="196">
                  <c:v>0.0</c:v>
                </c:pt>
                <c:pt idx="197">
                  <c:v>0.0</c:v>
                </c:pt>
                <c:pt idx="198">
                  <c:v>8.9</c:v>
                </c:pt>
                <c:pt idx="199">
                  <c:v>0.2</c:v>
                </c:pt>
                <c:pt idx="200">
                  <c:v>2.1</c:v>
                </c:pt>
                <c:pt idx="201">
                  <c:v>0.7</c:v>
                </c:pt>
                <c:pt idx="202">
                  <c:v>0.0</c:v>
                </c:pt>
                <c:pt idx="203">
                  <c:v>0.0</c:v>
                </c:pt>
                <c:pt idx="204">
                  <c:v>0.0</c:v>
                </c:pt>
                <c:pt idx="205">
                  <c:v>7.4</c:v>
                </c:pt>
                <c:pt idx="206">
                  <c:v>0.2</c:v>
                </c:pt>
                <c:pt idx="207">
                  <c:v>79.0</c:v>
                </c:pt>
                <c:pt idx="208">
                  <c:v>0.0</c:v>
                </c:pt>
                <c:pt idx="209">
                  <c:v>0.0</c:v>
                </c:pt>
                <c:pt idx="211">
                  <c:v>2.1</c:v>
                </c:pt>
                <c:pt idx="212">
                  <c:v>0.6</c:v>
                </c:pt>
                <c:pt idx="213">
                  <c:v>0.5</c:v>
                </c:pt>
                <c:pt idx="214">
                  <c:v>1.2</c:v>
                </c:pt>
                <c:pt idx="215">
                  <c:v>0.0</c:v>
                </c:pt>
                <c:pt idx="216">
                  <c:v>0.0</c:v>
                </c:pt>
                <c:pt idx="218">
                  <c:v>8.2</c:v>
                </c:pt>
                <c:pt idx="219">
                  <c:v>11.8</c:v>
                </c:pt>
                <c:pt idx="220">
                  <c:v>0.0</c:v>
                </c:pt>
                <c:pt idx="221">
                  <c:v>2.1</c:v>
                </c:pt>
                <c:pt idx="222">
                  <c:v>2.0</c:v>
                </c:pt>
                <c:pt idx="223">
                  <c:v>0.0</c:v>
                </c:pt>
                <c:pt idx="224">
                  <c:v>4.0</c:v>
                </c:pt>
                <c:pt idx="225">
                  <c:v>5.2</c:v>
                </c:pt>
                <c:pt idx="226">
                  <c:v>0.4</c:v>
                </c:pt>
                <c:pt idx="227">
                  <c:v>0.0</c:v>
                </c:pt>
                <c:pt idx="228">
                  <c:v>0.0</c:v>
                </c:pt>
                <c:pt idx="229">
                  <c:v>0.0</c:v>
                </c:pt>
                <c:pt idx="230">
                  <c:v>0.0</c:v>
                </c:pt>
                <c:pt idx="231">
                  <c:v>1.5</c:v>
                </c:pt>
                <c:pt idx="232">
                  <c:v>0.0</c:v>
                </c:pt>
                <c:pt idx="233">
                  <c:v>0.0</c:v>
                </c:pt>
                <c:pt idx="234">
                  <c:v>0.0</c:v>
                </c:pt>
                <c:pt idx="235">
                  <c:v>0.0</c:v>
                </c:pt>
                <c:pt idx="236">
                  <c:v>0.0</c:v>
                </c:pt>
                <c:pt idx="237">
                  <c:v>5.6</c:v>
                </c:pt>
                <c:pt idx="238">
                  <c:v>0.0</c:v>
                </c:pt>
                <c:pt idx="239">
                  <c:v>0.0</c:v>
                </c:pt>
                <c:pt idx="240">
                  <c:v>0.0</c:v>
                </c:pt>
                <c:pt idx="241">
                  <c:v>0.0</c:v>
                </c:pt>
                <c:pt idx="243">
                  <c:v>5.0</c:v>
                </c:pt>
                <c:pt idx="245">
                  <c:v>0.0</c:v>
                </c:pt>
                <c:pt idx="246">
                  <c:v>0.1</c:v>
                </c:pt>
                <c:pt idx="247">
                  <c:v>27.4</c:v>
                </c:pt>
                <c:pt idx="248">
                  <c:v>1.6</c:v>
                </c:pt>
                <c:pt idx="249">
                  <c:v>6.2</c:v>
                </c:pt>
                <c:pt idx="250">
                  <c:v>0.0</c:v>
                </c:pt>
                <c:pt idx="251">
                  <c:v>0.1</c:v>
                </c:pt>
                <c:pt idx="252">
                  <c:v>28.0</c:v>
                </c:pt>
                <c:pt idx="253">
                  <c:v>0.0</c:v>
                </c:pt>
                <c:pt idx="254">
                  <c:v>17.2</c:v>
                </c:pt>
                <c:pt idx="255">
                  <c:v>13.6</c:v>
                </c:pt>
                <c:pt idx="256">
                  <c:v>2.0</c:v>
                </c:pt>
                <c:pt idx="258">
                  <c:v>1.0</c:v>
                </c:pt>
                <c:pt idx="260">
                  <c:v>1.1</c:v>
                </c:pt>
                <c:pt idx="262">
                  <c:v>36.0</c:v>
                </c:pt>
                <c:pt idx="263">
                  <c:v>3.9</c:v>
                </c:pt>
                <c:pt idx="264">
                  <c:v>0.4</c:v>
                </c:pt>
                <c:pt idx="265">
                  <c:v>15.2</c:v>
                </c:pt>
                <c:pt idx="266">
                  <c:v>1.6</c:v>
                </c:pt>
                <c:pt idx="267">
                  <c:v>0.0</c:v>
                </c:pt>
                <c:pt idx="268">
                  <c:v>8.4</c:v>
                </c:pt>
                <c:pt idx="269">
                  <c:v>0.0</c:v>
                </c:pt>
                <c:pt idx="270">
                  <c:v>0.0</c:v>
                </c:pt>
                <c:pt idx="271">
                  <c:v>0.0</c:v>
                </c:pt>
                <c:pt idx="272">
                  <c:v>60.4</c:v>
                </c:pt>
                <c:pt idx="273">
                  <c:v>5.6</c:v>
                </c:pt>
                <c:pt idx="274">
                  <c:v>34.0</c:v>
                </c:pt>
                <c:pt idx="276">
                  <c:v>0.0</c:v>
                </c:pt>
                <c:pt idx="277">
                  <c:v>0.0</c:v>
                </c:pt>
                <c:pt idx="278">
                  <c:v>19.9</c:v>
                </c:pt>
                <c:pt idx="279">
                  <c:v>2.9</c:v>
                </c:pt>
                <c:pt idx="280">
                  <c:v>0.0</c:v>
                </c:pt>
                <c:pt idx="281">
                  <c:v>4.4</c:v>
                </c:pt>
                <c:pt idx="282">
                  <c:v>0.4</c:v>
                </c:pt>
                <c:pt idx="283">
                  <c:v>0.3</c:v>
                </c:pt>
                <c:pt idx="285">
                  <c:v>0.0</c:v>
                </c:pt>
                <c:pt idx="286">
                  <c:v>0.0</c:v>
                </c:pt>
                <c:pt idx="287">
                  <c:v>27.6</c:v>
                </c:pt>
                <c:pt idx="288">
                  <c:v>0.4</c:v>
                </c:pt>
                <c:pt idx="289">
                  <c:v>0.2</c:v>
                </c:pt>
                <c:pt idx="290">
                  <c:v>8.6</c:v>
                </c:pt>
                <c:pt idx="291">
                  <c:v>0.0</c:v>
                </c:pt>
                <c:pt idx="292">
                  <c:v>6.6</c:v>
                </c:pt>
                <c:pt idx="293">
                  <c:v>7.7</c:v>
                </c:pt>
                <c:pt idx="294">
                  <c:v>0.6</c:v>
                </c:pt>
                <c:pt idx="296">
                  <c:v>0.8</c:v>
                </c:pt>
                <c:pt idx="297">
                  <c:v>15.0</c:v>
                </c:pt>
                <c:pt idx="298">
                  <c:v>0.0</c:v>
                </c:pt>
                <c:pt idx="300">
                  <c:v>0.4</c:v>
                </c:pt>
                <c:pt idx="302">
                  <c:v>4.4</c:v>
                </c:pt>
                <c:pt idx="303">
                  <c:v>0.0</c:v>
                </c:pt>
                <c:pt idx="304">
                  <c:v>0.0</c:v>
                </c:pt>
                <c:pt idx="305">
                  <c:v>0.0</c:v>
                </c:pt>
                <c:pt idx="306">
                  <c:v>0.0</c:v>
                </c:pt>
                <c:pt idx="307">
                  <c:v>0.0</c:v>
                </c:pt>
                <c:pt idx="308">
                  <c:v>0.4</c:v>
                </c:pt>
                <c:pt idx="309">
                  <c:v>9.6</c:v>
                </c:pt>
                <c:pt idx="310">
                  <c:v>0.0</c:v>
                </c:pt>
                <c:pt idx="311">
                  <c:v>0.0</c:v>
                </c:pt>
                <c:pt idx="312">
                  <c:v>0.6</c:v>
                </c:pt>
                <c:pt idx="313">
                  <c:v>0.0</c:v>
                </c:pt>
                <c:pt idx="314">
                  <c:v>32.7</c:v>
                </c:pt>
                <c:pt idx="317">
                  <c:v>0.0</c:v>
                </c:pt>
                <c:pt idx="318">
                  <c:v>7.6</c:v>
                </c:pt>
                <c:pt idx="319">
                  <c:v>4.4</c:v>
                </c:pt>
                <c:pt idx="320">
                  <c:v>37.1</c:v>
                </c:pt>
                <c:pt idx="321">
                  <c:v>12.4</c:v>
                </c:pt>
                <c:pt idx="322">
                  <c:v>17.0</c:v>
                </c:pt>
                <c:pt idx="323">
                  <c:v>1.2</c:v>
                </c:pt>
                <c:pt idx="324">
                  <c:v>0.0</c:v>
                </c:pt>
                <c:pt idx="325">
                  <c:v>0.0</c:v>
                </c:pt>
                <c:pt idx="326">
                  <c:v>6.2</c:v>
                </c:pt>
                <c:pt idx="327">
                  <c:v>0.0</c:v>
                </c:pt>
                <c:pt idx="328">
                  <c:v>2.2</c:v>
                </c:pt>
                <c:pt idx="330">
                  <c:v>1.0</c:v>
                </c:pt>
                <c:pt idx="331">
                  <c:v>1.2</c:v>
                </c:pt>
                <c:pt idx="332">
                  <c:v>2.3</c:v>
                </c:pt>
                <c:pt idx="333">
                  <c:v>0.0</c:v>
                </c:pt>
                <c:pt idx="334">
                  <c:v>0.0</c:v>
                </c:pt>
                <c:pt idx="335">
                  <c:v>5.6</c:v>
                </c:pt>
                <c:pt idx="336">
                  <c:v>0.0</c:v>
                </c:pt>
                <c:pt idx="337">
                  <c:v>0.0</c:v>
                </c:pt>
                <c:pt idx="338">
                  <c:v>0.0</c:v>
                </c:pt>
                <c:pt idx="339">
                  <c:v>0.0</c:v>
                </c:pt>
                <c:pt idx="340">
                  <c:v>0.0</c:v>
                </c:pt>
                <c:pt idx="341">
                  <c:v>0.0</c:v>
                </c:pt>
                <c:pt idx="342">
                  <c:v>0.0</c:v>
                </c:pt>
                <c:pt idx="343">
                  <c:v>0.0</c:v>
                </c:pt>
                <c:pt idx="344">
                  <c:v>0.0</c:v>
                </c:pt>
                <c:pt idx="345">
                  <c:v>0.0</c:v>
                </c:pt>
                <c:pt idx="346">
                  <c:v>0.6</c:v>
                </c:pt>
                <c:pt idx="347">
                  <c:v>0.0</c:v>
                </c:pt>
                <c:pt idx="348">
                  <c:v>0.0</c:v>
                </c:pt>
                <c:pt idx="349">
                  <c:v>1.2</c:v>
                </c:pt>
                <c:pt idx="350">
                  <c:v>0.2</c:v>
                </c:pt>
                <c:pt idx="351">
                  <c:v>0.0</c:v>
                </c:pt>
                <c:pt idx="352">
                  <c:v>0.0</c:v>
                </c:pt>
                <c:pt idx="353">
                  <c:v>0.0</c:v>
                </c:pt>
                <c:pt idx="354">
                  <c:v>0.0</c:v>
                </c:pt>
                <c:pt idx="355">
                  <c:v>0.7</c:v>
                </c:pt>
                <c:pt idx="356">
                  <c:v>0.0</c:v>
                </c:pt>
                <c:pt idx="357">
                  <c:v>0.0</c:v>
                </c:pt>
                <c:pt idx="358">
                  <c:v>0.0</c:v>
                </c:pt>
                <c:pt idx="359">
                  <c:v>0.0</c:v>
                </c:pt>
                <c:pt idx="360">
                  <c:v>0.1</c:v>
                </c:pt>
                <c:pt idx="361">
                  <c:v>0.0</c:v>
                </c:pt>
                <c:pt idx="362">
                  <c:v>0.0</c:v>
                </c:pt>
                <c:pt idx="363">
                  <c:v>0.0</c:v>
                </c:pt>
                <c:pt idx="364">
                  <c:v>0.0</c:v>
                </c:pt>
                <c:pt idx="365">
                  <c:v>0.0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'30 yrs Data'!$E$1</c:f>
              <c:strCache>
                <c:ptCount val="1"/>
                <c:pt idx="0">
                  <c:v>1987</c:v>
                </c:pt>
              </c:strCache>
            </c:strRef>
          </c:tx>
          <c:spPr>
            <a:ln w="12700"/>
          </c:spPr>
          <c:val>
            <c:numRef>
              <c:f>'30 yrs Data'!$E$2:$E$367</c:f>
              <c:numCache>
                <c:formatCode>General</c:formatCode>
                <c:ptCount val="366"/>
                <c:pt idx="0">
                  <c:v>0.0</c:v>
                </c:pt>
                <c:pt idx="1">
                  <c:v>2.6</c:v>
                </c:pt>
                <c:pt idx="2">
                  <c:v>7.6</c:v>
                </c:pt>
                <c:pt idx="3">
                  <c:v>7.3</c:v>
                </c:pt>
                <c:pt idx="4">
                  <c:v>0.8</c:v>
                </c:pt>
                <c:pt idx="5">
                  <c:v>0.0</c:v>
                </c:pt>
                <c:pt idx="7">
                  <c:v>0.5</c:v>
                </c:pt>
                <c:pt idx="8">
                  <c:v>2.6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4">
                  <c:v>61.2</c:v>
                </c:pt>
                <c:pt idx="16">
                  <c:v>25.2</c:v>
                </c:pt>
                <c:pt idx="17">
                  <c:v>12.0</c:v>
                </c:pt>
                <c:pt idx="18">
                  <c:v>1.0</c:v>
                </c:pt>
                <c:pt idx="19">
                  <c:v>7.6</c:v>
                </c:pt>
                <c:pt idx="21">
                  <c:v>0.0</c:v>
                </c:pt>
                <c:pt idx="22">
                  <c:v>0.0</c:v>
                </c:pt>
                <c:pt idx="23">
                  <c:v>0.4</c:v>
                </c:pt>
                <c:pt idx="24">
                  <c:v>7.0</c:v>
                </c:pt>
                <c:pt idx="25">
                  <c:v>1.2</c:v>
                </c:pt>
                <c:pt idx="27">
                  <c:v>0.0</c:v>
                </c:pt>
                <c:pt idx="29">
                  <c:v>0.0</c:v>
                </c:pt>
                <c:pt idx="31">
                  <c:v>3.5</c:v>
                </c:pt>
                <c:pt idx="32">
                  <c:v>0.9</c:v>
                </c:pt>
                <c:pt idx="34">
                  <c:v>85.9</c:v>
                </c:pt>
                <c:pt idx="35">
                  <c:v>0.3</c:v>
                </c:pt>
                <c:pt idx="36">
                  <c:v>0.0</c:v>
                </c:pt>
                <c:pt idx="37">
                  <c:v>0.3</c:v>
                </c:pt>
                <c:pt idx="38">
                  <c:v>0.6</c:v>
                </c:pt>
                <c:pt idx="39">
                  <c:v>0.0</c:v>
                </c:pt>
                <c:pt idx="40">
                  <c:v>20.4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1.4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0.3</c:v>
                </c:pt>
                <c:pt idx="49">
                  <c:v>0.0</c:v>
                </c:pt>
                <c:pt idx="50">
                  <c:v>0.0</c:v>
                </c:pt>
                <c:pt idx="52">
                  <c:v>0.2</c:v>
                </c:pt>
                <c:pt idx="53">
                  <c:v>0.3</c:v>
                </c:pt>
                <c:pt idx="54">
                  <c:v>0.0</c:v>
                </c:pt>
                <c:pt idx="55">
                  <c:v>0.0</c:v>
                </c:pt>
                <c:pt idx="57">
                  <c:v>0.0</c:v>
                </c:pt>
                <c:pt idx="58">
                  <c:v>0.0</c:v>
                </c:pt>
                <c:pt idx="60">
                  <c:v>2.7</c:v>
                </c:pt>
                <c:pt idx="61">
                  <c:v>1.2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0.3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9.4</c:v>
                </c:pt>
                <c:pt idx="79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1.8</c:v>
                </c:pt>
                <c:pt idx="94">
                  <c:v>0.0</c:v>
                </c:pt>
                <c:pt idx="95">
                  <c:v>0.0</c:v>
                </c:pt>
                <c:pt idx="96">
                  <c:v>6.0</c:v>
                </c:pt>
                <c:pt idx="97">
                  <c:v>0.0</c:v>
                </c:pt>
                <c:pt idx="98">
                  <c:v>2.6</c:v>
                </c:pt>
                <c:pt idx="100">
                  <c:v>28.2</c:v>
                </c:pt>
                <c:pt idx="101">
                  <c:v>0.0</c:v>
                </c:pt>
                <c:pt idx="102">
                  <c:v>13.6</c:v>
                </c:pt>
                <c:pt idx="103">
                  <c:v>1.4</c:v>
                </c:pt>
                <c:pt idx="104">
                  <c:v>5.6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33.7</c:v>
                </c:pt>
                <c:pt idx="120">
                  <c:v>0.0</c:v>
                </c:pt>
                <c:pt idx="121">
                  <c:v>1.8</c:v>
                </c:pt>
                <c:pt idx="122">
                  <c:v>0.6</c:v>
                </c:pt>
                <c:pt idx="123">
                  <c:v>0.0</c:v>
                </c:pt>
                <c:pt idx="124">
                  <c:v>0.0</c:v>
                </c:pt>
                <c:pt idx="125">
                  <c:v>9.6</c:v>
                </c:pt>
                <c:pt idx="126">
                  <c:v>0.8</c:v>
                </c:pt>
                <c:pt idx="127">
                  <c:v>4.2</c:v>
                </c:pt>
                <c:pt idx="128">
                  <c:v>13.2</c:v>
                </c:pt>
                <c:pt idx="129">
                  <c:v>0.0</c:v>
                </c:pt>
                <c:pt idx="130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1.5</c:v>
                </c:pt>
                <c:pt idx="135">
                  <c:v>1.0</c:v>
                </c:pt>
                <c:pt idx="136">
                  <c:v>9.8</c:v>
                </c:pt>
                <c:pt idx="137">
                  <c:v>47.8</c:v>
                </c:pt>
                <c:pt idx="138">
                  <c:v>0.0</c:v>
                </c:pt>
                <c:pt idx="139">
                  <c:v>0.0</c:v>
                </c:pt>
                <c:pt idx="140">
                  <c:v>0.6</c:v>
                </c:pt>
                <c:pt idx="141">
                  <c:v>2.4</c:v>
                </c:pt>
                <c:pt idx="142">
                  <c:v>13.2</c:v>
                </c:pt>
                <c:pt idx="143">
                  <c:v>20.1</c:v>
                </c:pt>
                <c:pt idx="144">
                  <c:v>4.4</c:v>
                </c:pt>
                <c:pt idx="145">
                  <c:v>12.1</c:v>
                </c:pt>
                <c:pt idx="146">
                  <c:v>0.0</c:v>
                </c:pt>
                <c:pt idx="147">
                  <c:v>0.0</c:v>
                </c:pt>
                <c:pt idx="148">
                  <c:v>0.6</c:v>
                </c:pt>
                <c:pt idx="149">
                  <c:v>8.5</c:v>
                </c:pt>
                <c:pt idx="150">
                  <c:v>1.3</c:v>
                </c:pt>
                <c:pt idx="151">
                  <c:v>2.2</c:v>
                </c:pt>
                <c:pt idx="152">
                  <c:v>8.2</c:v>
                </c:pt>
                <c:pt idx="153">
                  <c:v>1.1</c:v>
                </c:pt>
                <c:pt idx="154">
                  <c:v>1.8</c:v>
                </c:pt>
                <c:pt idx="155">
                  <c:v>2.1</c:v>
                </c:pt>
                <c:pt idx="156">
                  <c:v>7.3</c:v>
                </c:pt>
                <c:pt idx="157">
                  <c:v>10.0</c:v>
                </c:pt>
                <c:pt idx="158">
                  <c:v>0.0</c:v>
                </c:pt>
                <c:pt idx="159">
                  <c:v>0.7</c:v>
                </c:pt>
                <c:pt idx="160">
                  <c:v>0.0</c:v>
                </c:pt>
                <c:pt idx="161">
                  <c:v>0.0</c:v>
                </c:pt>
                <c:pt idx="164">
                  <c:v>0.1</c:v>
                </c:pt>
                <c:pt idx="165">
                  <c:v>5.9</c:v>
                </c:pt>
                <c:pt idx="166">
                  <c:v>0.5</c:v>
                </c:pt>
                <c:pt idx="167">
                  <c:v>0.0</c:v>
                </c:pt>
                <c:pt idx="168">
                  <c:v>0.0</c:v>
                </c:pt>
                <c:pt idx="169">
                  <c:v>9.6</c:v>
                </c:pt>
                <c:pt idx="171">
                  <c:v>0.0</c:v>
                </c:pt>
                <c:pt idx="172">
                  <c:v>0.0</c:v>
                </c:pt>
                <c:pt idx="173">
                  <c:v>0.0</c:v>
                </c:pt>
                <c:pt idx="174">
                  <c:v>3.8</c:v>
                </c:pt>
                <c:pt idx="175">
                  <c:v>45.4</c:v>
                </c:pt>
                <c:pt idx="176">
                  <c:v>0.0</c:v>
                </c:pt>
                <c:pt idx="177">
                  <c:v>37.4</c:v>
                </c:pt>
                <c:pt idx="178">
                  <c:v>10.6</c:v>
                </c:pt>
                <c:pt idx="179">
                  <c:v>0.0</c:v>
                </c:pt>
                <c:pt idx="180">
                  <c:v>29.2</c:v>
                </c:pt>
                <c:pt idx="181">
                  <c:v>50.0</c:v>
                </c:pt>
                <c:pt idx="183">
                  <c:v>48.4</c:v>
                </c:pt>
                <c:pt idx="184">
                  <c:v>0.0</c:v>
                </c:pt>
                <c:pt idx="185">
                  <c:v>2.2</c:v>
                </c:pt>
                <c:pt idx="186">
                  <c:v>0.0</c:v>
                </c:pt>
                <c:pt idx="187">
                  <c:v>0.0</c:v>
                </c:pt>
                <c:pt idx="188">
                  <c:v>0.9</c:v>
                </c:pt>
                <c:pt idx="189">
                  <c:v>9.9</c:v>
                </c:pt>
                <c:pt idx="190">
                  <c:v>0.0</c:v>
                </c:pt>
                <c:pt idx="191">
                  <c:v>4.6</c:v>
                </c:pt>
                <c:pt idx="194">
                  <c:v>3.5</c:v>
                </c:pt>
                <c:pt idx="195">
                  <c:v>0.0</c:v>
                </c:pt>
                <c:pt idx="196">
                  <c:v>0.0</c:v>
                </c:pt>
                <c:pt idx="197">
                  <c:v>0.0</c:v>
                </c:pt>
                <c:pt idx="199">
                  <c:v>0.0</c:v>
                </c:pt>
                <c:pt idx="202">
                  <c:v>0.8</c:v>
                </c:pt>
                <c:pt idx="203">
                  <c:v>4.6</c:v>
                </c:pt>
                <c:pt idx="204">
                  <c:v>0.6</c:v>
                </c:pt>
                <c:pt idx="205">
                  <c:v>14.0</c:v>
                </c:pt>
                <c:pt idx="207">
                  <c:v>0.0</c:v>
                </c:pt>
                <c:pt idx="209">
                  <c:v>3.8</c:v>
                </c:pt>
                <c:pt idx="210">
                  <c:v>0.8</c:v>
                </c:pt>
                <c:pt idx="211">
                  <c:v>0.1</c:v>
                </c:pt>
                <c:pt idx="212">
                  <c:v>16.9</c:v>
                </c:pt>
                <c:pt idx="213">
                  <c:v>15.8</c:v>
                </c:pt>
                <c:pt idx="214">
                  <c:v>4.4</c:v>
                </c:pt>
                <c:pt idx="216">
                  <c:v>0.6</c:v>
                </c:pt>
                <c:pt idx="218">
                  <c:v>23.0</c:v>
                </c:pt>
                <c:pt idx="219">
                  <c:v>12.8</c:v>
                </c:pt>
                <c:pt idx="220">
                  <c:v>0.0</c:v>
                </c:pt>
                <c:pt idx="221">
                  <c:v>6.2</c:v>
                </c:pt>
                <c:pt idx="222">
                  <c:v>0.0</c:v>
                </c:pt>
                <c:pt idx="223">
                  <c:v>0.0</c:v>
                </c:pt>
                <c:pt idx="224">
                  <c:v>0.2</c:v>
                </c:pt>
                <c:pt idx="225">
                  <c:v>0.3</c:v>
                </c:pt>
                <c:pt idx="226">
                  <c:v>35.0</c:v>
                </c:pt>
                <c:pt idx="227">
                  <c:v>0.8</c:v>
                </c:pt>
                <c:pt idx="228">
                  <c:v>19.5</c:v>
                </c:pt>
                <c:pt idx="229">
                  <c:v>0.0</c:v>
                </c:pt>
                <c:pt idx="231">
                  <c:v>17.4</c:v>
                </c:pt>
                <c:pt idx="232">
                  <c:v>52.2</c:v>
                </c:pt>
                <c:pt idx="233">
                  <c:v>0.8</c:v>
                </c:pt>
                <c:pt idx="234">
                  <c:v>17.0</c:v>
                </c:pt>
                <c:pt idx="235">
                  <c:v>21.6</c:v>
                </c:pt>
                <c:pt idx="236">
                  <c:v>8.6</c:v>
                </c:pt>
                <c:pt idx="237">
                  <c:v>0.0</c:v>
                </c:pt>
                <c:pt idx="238">
                  <c:v>0.0</c:v>
                </c:pt>
                <c:pt idx="239">
                  <c:v>0.0</c:v>
                </c:pt>
                <c:pt idx="240">
                  <c:v>0.0</c:v>
                </c:pt>
                <c:pt idx="241">
                  <c:v>0.0</c:v>
                </c:pt>
                <c:pt idx="244">
                  <c:v>1.7</c:v>
                </c:pt>
                <c:pt idx="245">
                  <c:v>16.6</c:v>
                </c:pt>
                <c:pt idx="246">
                  <c:v>0.6</c:v>
                </c:pt>
                <c:pt idx="247">
                  <c:v>22.0</c:v>
                </c:pt>
                <c:pt idx="248">
                  <c:v>0.0</c:v>
                </c:pt>
                <c:pt idx="249">
                  <c:v>0.0</c:v>
                </c:pt>
                <c:pt idx="250">
                  <c:v>2.0</c:v>
                </c:pt>
                <c:pt idx="251">
                  <c:v>0.0</c:v>
                </c:pt>
                <c:pt idx="252">
                  <c:v>0.0</c:v>
                </c:pt>
                <c:pt idx="253">
                  <c:v>0.0</c:v>
                </c:pt>
                <c:pt idx="254">
                  <c:v>0.0</c:v>
                </c:pt>
                <c:pt idx="256">
                  <c:v>0.4</c:v>
                </c:pt>
                <c:pt idx="257">
                  <c:v>6.5</c:v>
                </c:pt>
                <c:pt idx="258">
                  <c:v>0.0</c:v>
                </c:pt>
                <c:pt idx="259">
                  <c:v>0.0</c:v>
                </c:pt>
                <c:pt idx="260">
                  <c:v>0.0</c:v>
                </c:pt>
                <c:pt idx="261">
                  <c:v>0.0</c:v>
                </c:pt>
                <c:pt idx="262">
                  <c:v>0.0</c:v>
                </c:pt>
                <c:pt idx="263">
                  <c:v>4.0</c:v>
                </c:pt>
                <c:pt idx="264">
                  <c:v>1.3</c:v>
                </c:pt>
                <c:pt idx="265">
                  <c:v>0.0</c:v>
                </c:pt>
                <c:pt idx="266">
                  <c:v>0.0</c:v>
                </c:pt>
                <c:pt idx="267">
                  <c:v>3.0</c:v>
                </c:pt>
                <c:pt idx="268">
                  <c:v>3.1</c:v>
                </c:pt>
                <c:pt idx="269">
                  <c:v>0.3</c:v>
                </c:pt>
                <c:pt idx="270">
                  <c:v>0.0</c:v>
                </c:pt>
                <c:pt idx="271">
                  <c:v>0.0</c:v>
                </c:pt>
                <c:pt idx="272">
                  <c:v>25.2</c:v>
                </c:pt>
                <c:pt idx="273">
                  <c:v>0.0</c:v>
                </c:pt>
                <c:pt idx="274">
                  <c:v>0.0</c:v>
                </c:pt>
                <c:pt idx="276">
                  <c:v>4.0</c:v>
                </c:pt>
                <c:pt idx="277">
                  <c:v>0.2</c:v>
                </c:pt>
                <c:pt idx="278">
                  <c:v>3.1</c:v>
                </c:pt>
                <c:pt idx="279">
                  <c:v>3.5</c:v>
                </c:pt>
                <c:pt idx="280">
                  <c:v>0.0</c:v>
                </c:pt>
                <c:pt idx="281">
                  <c:v>11.2</c:v>
                </c:pt>
                <c:pt idx="282">
                  <c:v>0.8</c:v>
                </c:pt>
                <c:pt idx="283">
                  <c:v>47.8</c:v>
                </c:pt>
                <c:pt idx="284">
                  <c:v>1.2</c:v>
                </c:pt>
                <c:pt idx="285">
                  <c:v>0.0</c:v>
                </c:pt>
                <c:pt idx="286">
                  <c:v>0.0</c:v>
                </c:pt>
                <c:pt idx="287">
                  <c:v>9.8</c:v>
                </c:pt>
                <c:pt idx="288">
                  <c:v>56.4</c:v>
                </c:pt>
                <c:pt idx="289">
                  <c:v>24.7</c:v>
                </c:pt>
                <c:pt idx="290">
                  <c:v>38.0</c:v>
                </c:pt>
                <c:pt idx="291">
                  <c:v>0.0</c:v>
                </c:pt>
                <c:pt idx="293">
                  <c:v>24.1</c:v>
                </c:pt>
                <c:pt idx="294">
                  <c:v>49.4</c:v>
                </c:pt>
                <c:pt idx="295">
                  <c:v>0.0</c:v>
                </c:pt>
                <c:pt idx="296">
                  <c:v>16.2</c:v>
                </c:pt>
                <c:pt idx="297">
                  <c:v>0.0</c:v>
                </c:pt>
                <c:pt idx="298">
                  <c:v>0.0</c:v>
                </c:pt>
                <c:pt idx="299">
                  <c:v>11.9</c:v>
                </c:pt>
                <c:pt idx="300">
                  <c:v>0.0</c:v>
                </c:pt>
                <c:pt idx="301">
                  <c:v>0.0</c:v>
                </c:pt>
                <c:pt idx="302">
                  <c:v>18.3</c:v>
                </c:pt>
                <c:pt idx="303">
                  <c:v>14.2</c:v>
                </c:pt>
                <c:pt idx="304">
                  <c:v>0.5</c:v>
                </c:pt>
                <c:pt idx="305">
                  <c:v>7.2</c:v>
                </c:pt>
                <c:pt idx="306">
                  <c:v>16.4</c:v>
                </c:pt>
                <c:pt idx="307">
                  <c:v>1.6</c:v>
                </c:pt>
                <c:pt idx="308">
                  <c:v>0.2</c:v>
                </c:pt>
                <c:pt idx="309">
                  <c:v>2.2</c:v>
                </c:pt>
                <c:pt idx="310">
                  <c:v>0.2</c:v>
                </c:pt>
                <c:pt idx="312">
                  <c:v>0.8</c:v>
                </c:pt>
                <c:pt idx="313">
                  <c:v>1.7</c:v>
                </c:pt>
                <c:pt idx="314">
                  <c:v>19.4</c:v>
                </c:pt>
                <c:pt idx="315">
                  <c:v>0.0</c:v>
                </c:pt>
                <c:pt idx="316">
                  <c:v>0.1</c:v>
                </c:pt>
                <c:pt idx="317">
                  <c:v>0.0</c:v>
                </c:pt>
                <c:pt idx="318">
                  <c:v>0.0</c:v>
                </c:pt>
                <c:pt idx="319">
                  <c:v>2.3</c:v>
                </c:pt>
                <c:pt idx="321">
                  <c:v>5.9</c:v>
                </c:pt>
                <c:pt idx="322">
                  <c:v>6.8</c:v>
                </c:pt>
                <c:pt idx="323">
                  <c:v>2.2</c:v>
                </c:pt>
                <c:pt idx="324">
                  <c:v>0.0</c:v>
                </c:pt>
                <c:pt idx="325">
                  <c:v>0.0</c:v>
                </c:pt>
                <c:pt idx="326">
                  <c:v>0.0</c:v>
                </c:pt>
                <c:pt idx="327">
                  <c:v>0.2</c:v>
                </c:pt>
                <c:pt idx="328">
                  <c:v>0.0</c:v>
                </c:pt>
                <c:pt idx="329">
                  <c:v>0.0</c:v>
                </c:pt>
                <c:pt idx="330">
                  <c:v>0.0</c:v>
                </c:pt>
                <c:pt idx="331">
                  <c:v>0.0</c:v>
                </c:pt>
                <c:pt idx="332">
                  <c:v>0.0</c:v>
                </c:pt>
                <c:pt idx="333">
                  <c:v>0.0</c:v>
                </c:pt>
                <c:pt idx="334">
                  <c:v>0.0</c:v>
                </c:pt>
                <c:pt idx="335">
                  <c:v>0.0</c:v>
                </c:pt>
                <c:pt idx="336">
                  <c:v>0.0</c:v>
                </c:pt>
                <c:pt idx="338">
                  <c:v>0.0</c:v>
                </c:pt>
                <c:pt idx="339">
                  <c:v>0.0</c:v>
                </c:pt>
                <c:pt idx="341">
                  <c:v>0.0</c:v>
                </c:pt>
                <c:pt idx="342">
                  <c:v>0.0</c:v>
                </c:pt>
                <c:pt idx="344">
                  <c:v>0.0</c:v>
                </c:pt>
                <c:pt idx="345">
                  <c:v>0.0</c:v>
                </c:pt>
                <c:pt idx="346">
                  <c:v>55.4</c:v>
                </c:pt>
                <c:pt idx="347">
                  <c:v>33.0</c:v>
                </c:pt>
                <c:pt idx="348">
                  <c:v>20.4</c:v>
                </c:pt>
                <c:pt idx="349">
                  <c:v>0.0</c:v>
                </c:pt>
                <c:pt idx="350">
                  <c:v>0.0</c:v>
                </c:pt>
                <c:pt idx="352">
                  <c:v>0.0</c:v>
                </c:pt>
                <c:pt idx="353">
                  <c:v>0.0</c:v>
                </c:pt>
                <c:pt idx="354">
                  <c:v>0.0</c:v>
                </c:pt>
                <c:pt idx="355">
                  <c:v>0.0</c:v>
                </c:pt>
                <c:pt idx="356">
                  <c:v>3.5</c:v>
                </c:pt>
                <c:pt idx="357">
                  <c:v>4.7</c:v>
                </c:pt>
                <c:pt idx="358">
                  <c:v>9.3</c:v>
                </c:pt>
                <c:pt idx="359">
                  <c:v>0.0</c:v>
                </c:pt>
                <c:pt idx="360">
                  <c:v>0.0</c:v>
                </c:pt>
                <c:pt idx="361">
                  <c:v>0.0</c:v>
                </c:pt>
                <c:pt idx="362">
                  <c:v>0.0</c:v>
                </c:pt>
                <c:pt idx="363">
                  <c:v>0.6</c:v>
                </c:pt>
                <c:pt idx="364">
                  <c:v>0.0</c:v>
                </c:pt>
                <c:pt idx="365">
                  <c:v>10.5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'30 yrs Data'!$F$1</c:f>
              <c:strCache>
                <c:ptCount val="1"/>
                <c:pt idx="0">
                  <c:v>1988</c:v>
                </c:pt>
              </c:strCache>
            </c:strRef>
          </c:tx>
          <c:spPr>
            <a:ln w="12700"/>
          </c:spPr>
          <c:val>
            <c:numRef>
              <c:f>'30 yrs Data'!$F$2:$F$367</c:f>
              <c:numCache>
                <c:formatCode>General</c:formatCode>
                <c:ptCount val="366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3.6</c:v>
                </c:pt>
                <c:pt idx="15">
                  <c:v>4.2</c:v>
                </c:pt>
                <c:pt idx="16">
                  <c:v>0.0</c:v>
                </c:pt>
                <c:pt idx="17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2.0</c:v>
                </c:pt>
                <c:pt idx="23">
                  <c:v>0.2</c:v>
                </c:pt>
                <c:pt idx="25">
                  <c:v>0.0</c:v>
                </c:pt>
                <c:pt idx="27">
                  <c:v>0.0</c:v>
                </c:pt>
                <c:pt idx="28">
                  <c:v>17.6</c:v>
                </c:pt>
                <c:pt idx="30">
                  <c:v>0.0</c:v>
                </c:pt>
                <c:pt idx="31">
                  <c:v>5.5</c:v>
                </c:pt>
                <c:pt idx="32">
                  <c:v>0.0</c:v>
                </c:pt>
                <c:pt idx="33">
                  <c:v>2.2</c:v>
                </c:pt>
                <c:pt idx="34">
                  <c:v>0.0</c:v>
                </c:pt>
                <c:pt idx="35">
                  <c:v>1.8</c:v>
                </c:pt>
                <c:pt idx="36">
                  <c:v>11.6</c:v>
                </c:pt>
                <c:pt idx="37">
                  <c:v>29.1</c:v>
                </c:pt>
                <c:pt idx="38">
                  <c:v>2.4</c:v>
                </c:pt>
                <c:pt idx="39">
                  <c:v>8.3</c:v>
                </c:pt>
                <c:pt idx="40">
                  <c:v>5.0</c:v>
                </c:pt>
                <c:pt idx="41">
                  <c:v>6.7</c:v>
                </c:pt>
                <c:pt idx="43">
                  <c:v>1.0</c:v>
                </c:pt>
                <c:pt idx="44">
                  <c:v>10.8</c:v>
                </c:pt>
                <c:pt idx="45">
                  <c:v>13.4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4">
                  <c:v>0.0</c:v>
                </c:pt>
                <c:pt idx="55">
                  <c:v>0.8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4.6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4">
                  <c:v>0.0</c:v>
                </c:pt>
                <c:pt idx="65">
                  <c:v>14.4</c:v>
                </c:pt>
                <c:pt idx="66">
                  <c:v>0.0</c:v>
                </c:pt>
                <c:pt idx="68">
                  <c:v>0.2</c:v>
                </c:pt>
                <c:pt idx="69">
                  <c:v>4.7</c:v>
                </c:pt>
                <c:pt idx="70">
                  <c:v>0.0</c:v>
                </c:pt>
                <c:pt idx="71">
                  <c:v>0.0</c:v>
                </c:pt>
                <c:pt idx="73">
                  <c:v>0.0</c:v>
                </c:pt>
                <c:pt idx="74">
                  <c:v>25.6</c:v>
                </c:pt>
                <c:pt idx="75">
                  <c:v>5.0</c:v>
                </c:pt>
                <c:pt idx="76">
                  <c:v>1.8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0.2</c:v>
                </c:pt>
                <c:pt idx="83">
                  <c:v>0.0</c:v>
                </c:pt>
                <c:pt idx="84">
                  <c:v>0.0</c:v>
                </c:pt>
                <c:pt idx="85">
                  <c:v>18.6</c:v>
                </c:pt>
                <c:pt idx="86">
                  <c:v>132.2</c:v>
                </c:pt>
                <c:pt idx="87">
                  <c:v>7.2</c:v>
                </c:pt>
                <c:pt idx="88">
                  <c:v>8.5</c:v>
                </c:pt>
                <c:pt idx="89">
                  <c:v>93.0</c:v>
                </c:pt>
                <c:pt idx="90">
                  <c:v>42.4</c:v>
                </c:pt>
                <c:pt idx="91">
                  <c:v>118.6</c:v>
                </c:pt>
                <c:pt idx="92">
                  <c:v>89.8</c:v>
                </c:pt>
                <c:pt idx="93">
                  <c:v>4.1</c:v>
                </c:pt>
                <c:pt idx="94">
                  <c:v>0.0</c:v>
                </c:pt>
                <c:pt idx="95">
                  <c:v>0.4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0.2</c:v>
                </c:pt>
                <c:pt idx="102">
                  <c:v>0.0</c:v>
                </c:pt>
                <c:pt idx="103">
                  <c:v>1.4</c:v>
                </c:pt>
                <c:pt idx="104">
                  <c:v>0.0</c:v>
                </c:pt>
                <c:pt idx="105">
                  <c:v>0.0</c:v>
                </c:pt>
                <c:pt idx="106">
                  <c:v>10.6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0.6</c:v>
                </c:pt>
                <c:pt idx="112">
                  <c:v>0.0</c:v>
                </c:pt>
                <c:pt idx="113">
                  <c:v>51.8</c:v>
                </c:pt>
                <c:pt idx="114">
                  <c:v>0.0</c:v>
                </c:pt>
                <c:pt idx="116">
                  <c:v>13.9</c:v>
                </c:pt>
                <c:pt idx="117">
                  <c:v>10.0</c:v>
                </c:pt>
                <c:pt idx="118">
                  <c:v>0.6</c:v>
                </c:pt>
                <c:pt idx="119">
                  <c:v>0.0</c:v>
                </c:pt>
                <c:pt idx="120">
                  <c:v>0.8</c:v>
                </c:pt>
                <c:pt idx="121">
                  <c:v>4.6</c:v>
                </c:pt>
                <c:pt idx="122">
                  <c:v>12.4</c:v>
                </c:pt>
                <c:pt idx="123">
                  <c:v>1.1</c:v>
                </c:pt>
                <c:pt idx="124">
                  <c:v>0.8</c:v>
                </c:pt>
                <c:pt idx="125">
                  <c:v>0.4</c:v>
                </c:pt>
                <c:pt idx="126">
                  <c:v>0.6</c:v>
                </c:pt>
                <c:pt idx="127">
                  <c:v>0.6</c:v>
                </c:pt>
                <c:pt idx="128">
                  <c:v>0.0</c:v>
                </c:pt>
                <c:pt idx="129">
                  <c:v>6.8</c:v>
                </c:pt>
                <c:pt idx="130">
                  <c:v>81.6</c:v>
                </c:pt>
                <c:pt idx="131">
                  <c:v>1.7</c:v>
                </c:pt>
                <c:pt idx="133">
                  <c:v>0.0</c:v>
                </c:pt>
                <c:pt idx="134">
                  <c:v>0.0</c:v>
                </c:pt>
                <c:pt idx="135">
                  <c:v>0.0</c:v>
                </c:pt>
                <c:pt idx="136">
                  <c:v>0.2</c:v>
                </c:pt>
                <c:pt idx="137">
                  <c:v>0.4</c:v>
                </c:pt>
                <c:pt idx="138">
                  <c:v>0.2</c:v>
                </c:pt>
                <c:pt idx="139">
                  <c:v>0.4</c:v>
                </c:pt>
                <c:pt idx="140">
                  <c:v>26.6</c:v>
                </c:pt>
                <c:pt idx="141">
                  <c:v>11.2</c:v>
                </c:pt>
                <c:pt idx="142">
                  <c:v>0.3</c:v>
                </c:pt>
                <c:pt idx="143">
                  <c:v>0.0</c:v>
                </c:pt>
                <c:pt idx="144">
                  <c:v>3.2</c:v>
                </c:pt>
                <c:pt idx="145">
                  <c:v>0.0</c:v>
                </c:pt>
                <c:pt idx="146">
                  <c:v>52.3</c:v>
                </c:pt>
                <c:pt idx="147">
                  <c:v>1.8</c:v>
                </c:pt>
                <c:pt idx="148">
                  <c:v>0.0</c:v>
                </c:pt>
                <c:pt idx="149">
                  <c:v>3.6</c:v>
                </c:pt>
                <c:pt idx="150">
                  <c:v>0.0</c:v>
                </c:pt>
                <c:pt idx="151">
                  <c:v>0.6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0.4</c:v>
                </c:pt>
                <c:pt idx="157">
                  <c:v>7.8</c:v>
                </c:pt>
                <c:pt idx="158">
                  <c:v>0.8</c:v>
                </c:pt>
                <c:pt idx="159">
                  <c:v>0.6</c:v>
                </c:pt>
                <c:pt idx="160">
                  <c:v>13.5</c:v>
                </c:pt>
                <c:pt idx="161">
                  <c:v>2.6</c:v>
                </c:pt>
                <c:pt idx="162">
                  <c:v>26.8</c:v>
                </c:pt>
                <c:pt idx="163">
                  <c:v>13.1</c:v>
                </c:pt>
                <c:pt idx="164">
                  <c:v>0.4</c:v>
                </c:pt>
                <c:pt idx="165">
                  <c:v>0.0</c:v>
                </c:pt>
                <c:pt idx="166">
                  <c:v>17.4</c:v>
                </c:pt>
                <c:pt idx="167">
                  <c:v>8.8</c:v>
                </c:pt>
                <c:pt idx="168">
                  <c:v>15.4</c:v>
                </c:pt>
                <c:pt idx="171">
                  <c:v>0.7</c:v>
                </c:pt>
                <c:pt idx="172">
                  <c:v>20.0</c:v>
                </c:pt>
                <c:pt idx="173">
                  <c:v>3.2</c:v>
                </c:pt>
                <c:pt idx="174">
                  <c:v>0.8</c:v>
                </c:pt>
                <c:pt idx="175">
                  <c:v>0.0</c:v>
                </c:pt>
                <c:pt idx="176">
                  <c:v>3.6</c:v>
                </c:pt>
                <c:pt idx="177">
                  <c:v>24.8</c:v>
                </c:pt>
                <c:pt idx="178">
                  <c:v>1.0</c:v>
                </c:pt>
                <c:pt idx="179">
                  <c:v>0.0</c:v>
                </c:pt>
                <c:pt idx="180">
                  <c:v>1.7</c:v>
                </c:pt>
                <c:pt idx="181">
                  <c:v>0.8</c:v>
                </c:pt>
                <c:pt idx="182">
                  <c:v>0.8</c:v>
                </c:pt>
                <c:pt idx="183">
                  <c:v>0.6</c:v>
                </c:pt>
                <c:pt idx="184">
                  <c:v>27.6</c:v>
                </c:pt>
                <c:pt idx="185">
                  <c:v>0.0</c:v>
                </c:pt>
                <c:pt idx="186">
                  <c:v>1.0</c:v>
                </c:pt>
                <c:pt idx="187">
                  <c:v>7.0</c:v>
                </c:pt>
                <c:pt idx="188">
                  <c:v>0.0</c:v>
                </c:pt>
                <c:pt idx="190">
                  <c:v>0.0</c:v>
                </c:pt>
                <c:pt idx="191">
                  <c:v>0.4</c:v>
                </c:pt>
                <c:pt idx="192">
                  <c:v>0.0</c:v>
                </c:pt>
                <c:pt idx="193">
                  <c:v>25.0</c:v>
                </c:pt>
                <c:pt idx="194">
                  <c:v>46.5</c:v>
                </c:pt>
                <c:pt idx="195">
                  <c:v>0.0</c:v>
                </c:pt>
                <c:pt idx="197">
                  <c:v>0.0</c:v>
                </c:pt>
                <c:pt idx="198">
                  <c:v>0.0</c:v>
                </c:pt>
                <c:pt idx="199">
                  <c:v>0.6</c:v>
                </c:pt>
                <c:pt idx="200">
                  <c:v>11.5</c:v>
                </c:pt>
                <c:pt idx="201">
                  <c:v>0.3</c:v>
                </c:pt>
                <c:pt idx="202">
                  <c:v>7.0</c:v>
                </c:pt>
                <c:pt idx="205">
                  <c:v>2.5</c:v>
                </c:pt>
                <c:pt idx="206">
                  <c:v>0.0</c:v>
                </c:pt>
                <c:pt idx="207">
                  <c:v>0.0</c:v>
                </c:pt>
                <c:pt idx="208">
                  <c:v>0.0</c:v>
                </c:pt>
                <c:pt idx="209">
                  <c:v>0.0</c:v>
                </c:pt>
                <c:pt idx="210">
                  <c:v>0.0</c:v>
                </c:pt>
                <c:pt idx="211">
                  <c:v>0.0</c:v>
                </c:pt>
                <c:pt idx="212">
                  <c:v>0.0</c:v>
                </c:pt>
                <c:pt idx="213">
                  <c:v>0.3</c:v>
                </c:pt>
                <c:pt idx="214">
                  <c:v>41.4</c:v>
                </c:pt>
                <c:pt idx="215">
                  <c:v>14.8</c:v>
                </c:pt>
                <c:pt idx="216">
                  <c:v>0.6</c:v>
                </c:pt>
                <c:pt idx="217">
                  <c:v>0.0</c:v>
                </c:pt>
                <c:pt idx="218">
                  <c:v>0.6</c:v>
                </c:pt>
                <c:pt idx="219">
                  <c:v>0.0</c:v>
                </c:pt>
                <c:pt idx="220">
                  <c:v>1.0</c:v>
                </c:pt>
                <c:pt idx="221">
                  <c:v>0.0</c:v>
                </c:pt>
                <c:pt idx="223">
                  <c:v>0.3</c:v>
                </c:pt>
                <c:pt idx="224">
                  <c:v>0.0</c:v>
                </c:pt>
                <c:pt idx="225">
                  <c:v>0.0</c:v>
                </c:pt>
                <c:pt idx="226">
                  <c:v>20.8</c:v>
                </c:pt>
                <c:pt idx="227">
                  <c:v>2.8</c:v>
                </c:pt>
                <c:pt idx="228">
                  <c:v>0.0</c:v>
                </c:pt>
                <c:pt idx="229">
                  <c:v>8.7</c:v>
                </c:pt>
                <c:pt idx="230">
                  <c:v>1.6</c:v>
                </c:pt>
                <c:pt idx="233">
                  <c:v>15.8</c:v>
                </c:pt>
                <c:pt idx="234">
                  <c:v>0.0</c:v>
                </c:pt>
                <c:pt idx="235">
                  <c:v>4.0</c:v>
                </c:pt>
                <c:pt idx="236">
                  <c:v>15.2</c:v>
                </c:pt>
                <c:pt idx="237">
                  <c:v>0.2</c:v>
                </c:pt>
                <c:pt idx="238">
                  <c:v>20.8</c:v>
                </c:pt>
                <c:pt idx="239">
                  <c:v>0.0</c:v>
                </c:pt>
                <c:pt idx="240">
                  <c:v>0.0</c:v>
                </c:pt>
                <c:pt idx="241">
                  <c:v>0.0</c:v>
                </c:pt>
                <c:pt idx="242">
                  <c:v>0.0</c:v>
                </c:pt>
                <c:pt idx="243">
                  <c:v>0.0</c:v>
                </c:pt>
                <c:pt idx="244">
                  <c:v>37.2</c:v>
                </c:pt>
                <c:pt idx="245">
                  <c:v>0.0</c:v>
                </c:pt>
                <c:pt idx="246">
                  <c:v>0.0</c:v>
                </c:pt>
                <c:pt idx="248">
                  <c:v>56.6</c:v>
                </c:pt>
                <c:pt idx="249">
                  <c:v>0.0</c:v>
                </c:pt>
                <c:pt idx="250">
                  <c:v>0.0</c:v>
                </c:pt>
                <c:pt idx="251">
                  <c:v>0.0</c:v>
                </c:pt>
                <c:pt idx="252">
                  <c:v>22.1</c:v>
                </c:pt>
                <c:pt idx="253">
                  <c:v>34.8</c:v>
                </c:pt>
                <c:pt idx="254">
                  <c:v>0.0</c:v>
                </c:pt>
                <c:pt idx="255">
                  <c:v>5.4</c:v>
                </c:pt>
                <c:pt idx="258">
                  <c:v>39.0</c:v>
                </c:pt>
                <c:pt idx="259">
                  <c:v>26.4</c:v>
                </c:pt>
                <c:pt idx="260">
                  <c:v>5.8</c:v>
                </c:pt>
                <c:pt idx="261">
                  <c:v>2.5</c:v>
                </c:pt>
                <c:pt idx="262">
                  <c:v>51.1</c:v>
                </c:pt>
                <c:pt idx="263">
                  <c:v>3.2</c:v>
                </c:pt>
                <c:pt idx="264">
                  <c:v>35.8</c:v>
                </c:pt>
                <c:pt idx="265">
                  <c:v>0.0</c:v>
                </c:pt>
                <c:pt idx="267">
                  <c:v>1.8</c:v>
                </c:pt>
                <c:pt idx="268">
                  <c:v>12.8</c:v>
                </c:pt>
                <c:pt idx="270">
                  <c:v>12.3</c:v>
                </c:pt>
                <c:pt idx="271">
                  <c:v>0.0</c:v>
                </c:pt>
                <c:pt idx="272">
                  <c:v>13.2</c:v>
                </c:pt>
                <c:pt idx="273">
                  <c:v>0.0</c:v>
                </c:pt>
                <c:pt idx="274">
                  <c:v>15.4</c:v>
                </c:pt>
                <c:pt idx="275">
                  <c:v>4.7</c:v>
                </c:pt>
                <c:pt idx="276">
                  <c:v>0.0</c:v>
                </c:pt>
                <c:pt idx="277">
                  <c:v>0.0</c:v>
                </c:pt>
                <c:pt idx="278">
                  <c:v>0.0</c:v>
                </c:pt>
                <c:pt idx="279">
                  <c:v>0.0</c:v>
                </c:pt>
                <c:pt idx="280">
                  <c:v>0.0</c:v>
                </c:pt>
                <c:pt idx="281">
                  <c:v>2.1</c:v>
                </c:pt>
                <c:pt idx="282">
                  <c:v>0.0</c:v>
                </c:pt>
                <c:pt idx="283">
                  <c:v>2.6</c:v>
                </c:pt>
                <c:pt idx="284">
                  <c:v>2.0</c:v>
                </c:pt>
                <c:pt idx="285">
                  <c:v>0.0</c:v>
                </c:pt>
                <c:pt idx="286">
                  <c:v>21.4</c:v>
                </c:pt>
                <c:pt idx="288">
                  <c:v>8.0</c:v>
                </c:pt>
                <c:pt idx="289">
                  <c:v>1.1</c:v>
                </c:pt>
                <c:pt idx="291">
                  <c:v>6.4</c:v>
                </c:pt>
                <c:pt idx="292">
                  <c:v>0.0</c:v>
                </c:pt>
                <c:pt idx="293">
                  <c:v>0.4</c:v>
                </c:pt>
                <c:pt idx="294">
                  <c:v>0.0</c:v>
                </c:pt>
                <c:pt idx="296">
                  <c:v>3.9</c:v>
                </c:pt>
                <c:pt idx="297">
                  <c:v>0.0</c:v>
                </c:pt>
                <c:pt idx="298">
                  <c:v>1.8</c:v>
                </c:pt>
                <c:pt idx="299">
                  <c:v>0.0</c:v>
                </c:pt>
                <c:pt idx="300">
                  <c:v>3.3</c:v>
                </c:pt>
                <c:pt idx="301">
                  <c:v>4.2</c:v>
                </c:pt>
                <c:pt idx="302">
                  <c:v>0.0</c:v>
                </c:pt>
                <c:pt idx="303">
                  <c:v>41.0</c:v>
                </c:pt>
                <c:pt idx="304">
                  <c:v>24.6</c:v>
                </c:pt>
                <c:pt idx="305">
                  <c:v>0.6</c:v>
                </c:pt>
                <c:pt idx="306">
                  <c:v>5.3</c:v>
                </c:pt>
                <c:pt idx="307">
                  <c:v>0.4</c:v>
                </c:pt>
                <c:pt idx="309">
                  <c:v>2.8</c:v>
                </c:pt>
                <c:pt idx="310">
                  <c:v>1.4</c:v>
                </c:pt>
                <c:pt idx="311">
                  <c:v>0.1</c:v>
                </c:pt>
                <c:pt idx="312">
                  <c:v>0.0</c:v>
                </c:pt>
                <c:pt idx="313">
                  <c:v>15.2</c:v>
                </c:pt>
                <c:pt idx="314">
                  <c:v>0.0</c:v>
                </c:pt>
                <c:pt idx="315">
                  <c:v>0.2</c:v>
                </c:pt>
                <c:pt idx="316">
                  <c:v>1.1</c:v>
                </c:pt>
                <c:pt idx="317">
                  <c:v>0.3</c:v>
                </c:pt>
                <c:pt idx="319">
                  <c:v>0.0</c:v>
                </c:pt>
                <c:pt idx="322">
                  <c:v>0.3</c:v>
                </c:pt>
                <c:pt idx="323">
                  <c:v>7.2</c:v>
                </c:pt>
                <c:pt idx="324">
                  <c:v>3.6</c:v>
                </c:pt>
                <c:pt idx="325">
                  <c:v>2.5</c:v>
                </c:pt>
                <c:pt idx="326">
                  <c:v>0.4</c:v>
                </c:pt>
                <c:pt idx="327">
                  <c:v>0.0</c:v>
                </c:pt>
                <c:pt idx="328">
                  <c:v>21.5</c:v>
                </c:pt>
                <c:pt idx="329">
                  <c:v>0.0</c:v>
                </c:pt>
                <c:pt idx="330">
                  <c:v>3.4</c:v>
                </c:pt>
                <c:pt idx="333">
                  <c:v>0.4</c:v>
                </c:pt>
                <c:pt idx="334">
                  <c:v>0.0</c:v>
                </c:pt>
                <c:pt idx="335">
                  <c:v>0.1</c:v>
                </c:pt>
                <c:pt idx="337">
                  <c:v>0.0</c:v>
                </c:pt>
                <c:pt idx="338">
                  <c:v>19.2</c:v>
                </c:pt>
                <c:pt idx="339">
                  <c:v>0.4</c:v>
                </c:pt>
                <c:pt idx="340">
                  <c:v>1.8</c:v>
                </c:pt>
                <c:pt idx="341">
                  <c:v>1.2</c:v>
                </c:pt>
                <c:pt idx="344">
                  <c:v>0.0</c:v>
                </c:pt>
                <c:pt idx="345">
                  <c:v>0.0</c:v>
                </c:pt>
                <c:pt idx="346">
                  <c:v>0.0</c:v>
                </c:pt>
                <c:pt idx="347">
                  <c:v>0.0</c:v>
                </c:pt>
                <c:pt idx="349">
                  <c:v>0.0</c:v>
                </c:pt>
                <c:pt idx="350">
                  <c:v>0.8</c:v>
                </c:pt>
                <c:pt idx="352">
                  <c:v>1.5</c:v>
                </c:pt>
                <c:pt idx="353">
                  <c:v>0.2</c:v>
                </c:pt>
                <c:pt idx="354">
                  <c:v>1.0</c:v>
                </c:pt>
                <c:pt idx="355">
                  <c:v>22.9</c:v>
                </c:pt>
                <c:pt idx="356">
                  <c:v>0.0</c:v>
                </c:pt>
                <c:pt idx="358">
                  <c:v>0.0</c:v>
                </c:pt>
                <c:pt idx="359">
                  <c:v>0.0</c:v>
                </c:pt>
                <c:pt idx="360">
                  <c:v>0.0</c:v>
                </c:pt>
                <c:pt idx="361">
                  <c:v>24.0</c:v>
                </c:pt>
                <c:pt idx="362">
                  <c:v>3.9</c:v>
                </c:pt>
                <c:pt idx="363">
                  <c:v>0.6</c:v>
                </c:pt>
                <c:pt idx="364">
                  <c:v>0.6</c:v>
                </c:pt>
                <c:pt idx="365">
                  <c:v>5.2</c:v>
                </c:pt>
              </c:numCache>
            </c:numRef>
          </c:val>
          <c:smooth val="0"/>
        </c:ser>
        <c:ser>
          <c:idx val="6"/>
          <c:order val="5"/>
          <c:tx>
            <c:strRef>
              <c:f>'30 yrs Data'!$G$1</c:f>
              <c:strCache>
                <c:ptCount val="1"/>
                <c:pt idx="0">
                  <c:v>1989</c:v>
                </c:pt>
              </c:strCache>
            </c:strRef>
          </c:tx>
          <c:spPr>
            <a:ln w="12700"/>
          </c:spPr>
          <c:val>
            <c:numRef>
              <c:f>'30 yrs Data'!$G$2:$G$367</c:f>
              <c:numCache>
                <c:formatCode>General</c:formatCode>
                <c:ptCount val="366"/>
                <c:pt idx="1">
                  <c:v>4.1</c:v>
                </c:pt>
                <c:pt idx="2">
                  <c:v>0.0</c:v>
                </c:pt>
                <c:pt idx="3">
                  <c:v>0.0</c:v>
                </c:pt>
                <c:pt idx="4">
                  <c:v>0.5</c:v>
                </c:pt>
                <c:pt idx="6">
                  <c:v>2.2</c:v>
                </c:pt>
                <c:pt idx="7">
                  <c:v>0.0</c:v>
                </c:pt>
                <c:pt idx="8">
                  <c:v>1.8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2.2</c:v>
                </c:pt>
                <c:pt idx="13">
                  <c:v>0.6</c:v>
                </c:pt>
                <c:pt idx="14">
                  <c:v>0.7</c:v>
                </c:pt>
                <c:pt idx="15">
                  <c:v>2.7</c:v>
                </c:pt>
                <c:pt idx="16">
                  <c:v>11.4</c:v>
                </c:pt>
                <c:pt idx="17">
                  <c:v>0.2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53.4</c:v>
                </c:pt>
                <c:pt idx="26">
                  <c:v>0.0</c:v>
                </c:pt>
                <c:pt idx="27">
                  <c:v>0.4</c:v>
                </c:pt>
                <c:pt idx="28">
                  <c:v>0.0</c:v>
                </c:pt>
                <c:pt idx="29">
                  <c:v>41.3</c:v>
                </c:pt>
                <c:pt idx="30">
                  <c:v>0.3</c:v>
                </c:pt>
                <c:pt idx="31">
                  <c:v>0.0</c:v>
                </c:pt>
                <c:pt idx="32">
                  <c:v>8.0</c:v>
                </c:pt>
                <c:pt idx="33">
                  <c:v>0.0</c:v>
                </c:pt>
                <c:pt idx="34">
                  <c:v>11.4</c:v>
                </c:pt>
                <c:pt idx="35">
                  <c:v>0.0</c:v>
                </c:pt>
                <c:pt idx="36">
                  <c:v>1.3</c:v>
                </c:pt>
                <c:pt idx="37">
                  <c:v>0.1</c:v>
                </c:pt>
                <c:pt idx="39">
                  <c:v>0.8</c:v>
                </c:pt>
                <c:pt idx="40">
                  <c:v>12.9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17.8</c:v>
                </c:pt>
                <c:pt idx="45">
                  <c:v>24.7</c:v>
                </c:pt>
                <c:pt idx="46">
                  <c:v>0.3</c:v>
                </c:pt>
                <c:pt idx="47">
                  <c:v>0.0</c:v>
                </c:pt>
                <c:pt idx="49">
                  <c:v>0.6</c:v>
                </c:pt>
                <c:pt idx="50">
                  <c:v>9.9</c:v>
                </c:pt>
                <c:pt idx="51">
                  <c:v>1.6</c:v>
                </c:pt>
                <c:pt idx="52">
                  <c:v>0.2</c:v>
                </c:pt>
                <c:pt idx="53">
                  <c:v>0.0</c:v>
                </c:pt>
                <c:pt idx="54">
                  <c:v>1.4</c:v>
                </c:pt>
                <c:pt idx="55">
                  <c:v>0.0</c:v>
                </c:pt>
                <c:pt idx="56">
                  <c:v>16.3</c:v>
                </c:pt>
                <c:pt idx="57">
                  <c:v>0.0</c:v>
                </c:pt>
                <c:pt idx="58">
                  <c:v>0.7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3.0</c:v>
                </c:pt>
                <c:pt idx="64">
                  <c:v>28.5</c:v>
                </c:pt>
                <c:pt idx="65">
                  <c:v>2.6</c:v>
                </c:pt>
                <c:pt idx="66">
                  <c:v>2.2</c:v>
                </c:pt>
                <c:pt idx="67">
                  <c:v>0.2</c:v>
                </c:pt>
                <c:pt idx="68">
                  <c:v>12.6</c:v>
                </c:pt>
                <c:pt idx="69">
                  <c:v>3.2</c:v>
                </c:pt>
                <c:pt idx="70">
                  <c:v>20.6</c:v>
                </c:pt>
                <c:pt idx="71">
                  <c:v>1.0</c:v>
                </c:pt>
                <c:pt idx="72">
                  <c:v>1.6</c:v>
                </c:pt>
                <c:pt idx="74">
                  <c:v>0.6</c:v>
                </c:pt>
                <c:pt idx="75">
                  <c:v>1.3</c:v>
                </c:pt>
                <c:pt idx="76">
                  <c:v>13.6</c:v>
                </c:pt>
                <c:pt idx="77">
                  <c:v>0.0</c:v>
                </c:pt>
                <c:pt idx="78">
                  <c:v>0.0</c:v>
                </c:pt>
                <c:pt idx="79">
                  <c:v>2.2</c:v>
                </c:pt>
                <c:pt idx="81">
                  <c:v>0.5</c:v>
                </c:pt>
                <c:pt idx="82">
                  <c:v>55.3</c:v>
                </c:pt>
                <c:pt idx="83">
                  <c:v>0.0</c:v>
                </c:pt>
                <c:pt idx="84">
                  <c:v>0.0</c:v>
                </c:pt>
                <c:pt idx="85">
                  <c:v>22.2</c:v>
                </c:pt>
                <c:pt idx="86">
                  <c:v>0.0</c:v>
                </c:pt>
                <c:pt idx="87">
                  <c:v>9.0</c:v>
                </c:pt>
                <c:pt idx="88">
                  <c:v>11.4</c:v>
                </c:pt>
                <c:pt idx="89">
                  <c:v>0.5</c:v>
                </c:pt>
                <c:pt idx="90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24.3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3.6</c:v>
                </c:pt>
                <c:pt idx="103">
                  <c:v>4.6</c:v>
                </c:pt>
                <c:pt idx="104">
                  <c:v>18.7</c:v>
                </c:pt>
                <c:pt idx="105">
                  <c:v>9.6</c:v>
                </c:pt>
                <c:pt idx="106">
                  <c:v>7.3</c:v>
                </c:pt>
                <c:pt idx="107">
                  <c:v>27.9</c:v>
                </c:pt>
                <c:pt idx="108">
                  <c:v>18.3</c:v>
                </c:pt>
                <c:pt idx="110">
                  <c:v>0.0</c:v>
                </c:pt>
                <c:pt idx="111">
                  <c:v>0.6</c:v>
                </c:pt>
                <c:pt idx="112">
                  <c:v>0.0</c:v>
                </c:pt>
                <c:pt idx="113">
                  <c:v>1.6</c:v>
                </c:pt>
                <c:pt idx="114">
                  <c:v>38.4</c:v>
                </c:pt>
                <c:pt idx="115">
                  <c:v>0.0</c:v>
                </c:pt>
                <c:pt idx="116">
                  <c:v>0.0</c:v>
                </c:pt>
                <c:pt idx="117">
                  <c:v>1.8</c:v>
                </c:pt>
                <c:pt idx="118">
                  <c:v>5.8</c:v>
                </c:pt>
                <c:pt idx="119">
                  <c:v>0.0</c:v>
                </c:pt>
                <c:pt idx="120">
                  <c:v>18.0</c:v>
                </c:pt>
                <c:pt idx="121">
                  <c:v>0.0</c:v>
                </c:pt>
                <c:pt idx="122">
                  <c:v>28.5</c:v>
                </c:pt>
                <c:pt idx="123">
                  <c:v>0.0</c:v>
                </c:pt>
                <c:pt idx="124">
                  <c:v>8.2</c:v>
                </c:pt>
                <c:pt idx="125">
                  <c:v>38.4</c:v>
                </c:pt>
                <c:pt idx="126">
                  <c:v>0.7</c:v>
                </c:pt>
                <c:pt idx="127">
                  <c:v>0.0</c:v>
                </c:pt>
                <c:pt idx="128">
                  <c:v>11.0</c:v>
                </c:pt>
                <c:pt idx="129">
                  <c:v>1.4</c:v>
                </c:pt>
                <c:pt idx="130">
                  <c:v>0.0</c:v>
                </c:pt>
                <c:pt idx="131">
                  <c:v>11.8</c:v>
                </c:pt>
                <c:pt idx="132">
                  <c:v>18.0</c:v>
                </c:pt>
                <c:pt idx="133">
                  <c:v>0.4</c:v>
                </c:pt>
                <c:pt idx="134">
                  <c:v>1.6</c:v>
                </c:pt>
                <c:pt idx="135">
                  <c:v>0.0</c:v>
                </c:pt>
                <c:pt idx="136">
                  <c:v>0.0</c:v>
                </c:pt>
                <c:pt idx="137">
                  <c:v>0.0</c:v>
                </c:pt>
                <c:pt idx="138">
                  <c:v>0.8</c:v>
                </c:pt>
                <c:pt idx="139">
                  <c:v>5.6</c:v>
                </c:pt>
                <c:pt idx="141">
                  <c:v>34.5</c:v>
                </c:pt>
                <c:pt idx="142">
                  <c:v>0.2</c:v>
                </c:pt>
                <c:pt idx="143">
                  <c:v>33.1</c:v>
                </c:pt>
                <c:pt idx="144">
                  <c:v>1.0</c:v>
                </c:pt>
                <c:pt idx="145">
                  <c:v>0.0</c:v>
                </c:pt>
                <c:pt idx="146">
                  <c:v>10.2</c:v>
                </c:pt>
                <c:pt idx="147">
                  <c:v>2.7</c:v>
                </c:pt>
                <c:pt idx="151">
                  <c:v>6.0</c:v>
                </c:pt>
                <c:pt idx="152">
                  <c:v>21.5</c:v>
                </c:pt>
                <c:pt idx="153">
                  <c:v>0.0</c:v>
                </c:pt>
                <c:pt idx="154">
                  <c:v>0.6</c:v>
                </c:pt>
                <c:pt idx="155">
                  <c:v>0.0</c:v>
                </c:pt>
                <c:pt idx="156">
                  <c:v>6.2</c:v>
                </c:pt>
                <c:pt idx="157">
                  <c:v>15.6</c:v>
                </c:pt>
                <c:pt idx="158">
                  <c:v>6.8</c:v>
                </c:pt>
                <c:pt idx="159">
                  <c:v>16.0</c:v>
                </c:pt>
                <c:pt idx="160">
                  <c:v>10.6</c:v>
                </c:pt>
                <c:pt idx="161">
                  <c:v>40.9</c:v>
                </c:pt>
                <c:pt idx="162">
                  <c:v>0.0</c:v>
                </c:pt>
                <c:pt idx="163">
                  <c:v>5.0</c:v>
                </c:pt>
                <c:pt idx="164">
                  <c:v>0.0</c:v>
                </c:pt>
                <c:pt idx="165">
                  <c:v>0.0</c:v>
                </c:pt>
                <c:pt idx="166">
                  <c:v>2.0</c:v>
                </c:pt>
                <c:pt idx="167">
                  <c:v>0.0</c:v>
                </c:pt>
                <c:pt idx="169">
                  <c:v>0.0</c:v>
                </c:pt>
                <c:pt idx="170">
                  <c:v>0.0</c:v>
                </c:pt>
                <c:pt idx="172">
                  <c:v>0.0</c:v>
                </c:pt>
                <c:pt idx="173">
                  <c:v>20.9</c:v>
                </c:pt>
                <c:pt idx="174">
                  <c:v>0.0</c:v>
                </c:pt>
                <c:pt idx="175">
                  <c:v>0.4</c:v>
                </c:pt>
                <c:pt idx="176">
                  <c:v>96.9</c:v>
                </c:pt>
                <c:pt idx="177">
                  <c:v>1.5</c:v>
                </c:pt>
                <c:pt idx="178">
                  <c:v>7.5</c:v>
                </c:pt>
                <c:pt idx="179">
                  <c:v>13.4</c:v>
                </c:pt>
                <c:pt idx="180">
                  <c:v>24.6</c:v>
                </c:pt>
                <c:pt idx="181">
                  <c:v>5.3</c:v>
                </c:pt>
                <c:pt idx="182">
                  <c:v>2.4</c:v>
                </c:pt>
                <c:pt idx="184">
                  <c:v>0.0</c:v>
                </c:pt>
                <c:pt idx="186">
                  <c:v>0.2</c:v>
                </c:pt>
                <c:pt idx="187">
                  <c:v>2.4</c:v>
                </c:pt>
                <c:pt idx="188">
                  <c:v>1.0</c:v>
                </c:pt>
                <c:pt idx="189">
                  <c:v>0.0</c:v>
                </c:pt>
                <c:pt idx="191">
                  <c:v>26.4</c:v>
                </c:pt>
                <c:pt idx="192">
                  <c:v>0.0</c:v>
                </c:pt>
                <c:pt idx="193">
                  <c:v>0.0</c:v>
                </c:pt>
                <c:pt idx="195">
                  <c:v>0.0</c:v>
                </c:pt>
                <c:pt idx="196">
                  <c:v>7.6</c:v>
                </c:pt>
                <c:pt idx="197">
                  <c:v>10.6</c:v>
                </c:pt>
                <c:pt idx="198">
                  <c:v>0.6</c:v>
                </c:pt>
                <c:pt idx="199">
                  <c:v>0.3</c:v>
                </c:pt>
                <c:pt idx="200">
                  <c:v>6.6</c:v>
                </c:pt>
                <c:pt idx="202">
                  <c:v>0.0</c:v>
                </c:pt>
                <c:pt idx="204">
                  <c:v>0.0</c:v>
                </c:pt>
                <c:pt idx="205">
                  <c:v>3.2</c:v>
                </c:pt>
                <c:pt idx="207">
                  <c:v>0.0</c:v>
                </c:pt>
                <c:pt idx="208">
                  <c:v>0.0</c:v>
                </c:pt>
                <c:pt idx="209">
                  <c:v>0.0</c:v>
                </c:pt>
                <c:pt idx="210">
                  <c:v>0.0</c:v>
                </c:pt>
                <c:pt idx="211">
                  <c:v>0.0</c:v>
                </c:pt>
                <c:pt idx="212">
                  <c:v>0.0</c:v>
                </c:pt>
                <c:pt idx="214">
                  <c:v>0.0</c:v>
                </c:pt>
                <c:pt idx="215">
                  <c:v>0.0</c:v>
                </c:pt>
                <c:pt idx="216">
                  <c:v>0.0</c:v>
                </c:pt>
                <c:pt idx="217">
                  <c:v>0.0</c:v>
                </c:pt>
                <c:pt idx="218">
                  <c:v>0.0</c:v>
                </c:pt>
                <c:pt idx="219">
                  <c:v>0.0</c:v>
                </c:pt>
                <c:pt idx="220">
                  <c:v>1.4</c:v>
                </c:pt>
                <c:pt idx="222">
                  <c:v>13.8</c:v>
                </c:pt>
                <c:pt idx="223">
                  <c:v>17.4</c:v>
                </c:pt>
                <c:pt idx="224">
                  <c:v>89.2</c:v>
                </c:pt>
                <c:pt idx="226">
                  <c:v>0.0</c:v>
                </c:pt>
                <c:pt idx="227">
                  <c:v>0.0</c:v>
                </c:pt>
                <c:pt idx="228">
                  <c:v>0.0</c:v>
                </c:pt>
                <c:pt idx="230">
                  <c:v>0.0</c:v>
                </c:pt>
                <c:pt idx="231">
                  <c:v>0.0</c:v>
                </c:pt>
                <c:pt idx="232">
                  <c:v>1.0</c:v>
                </c:pt>
                <c:pt idx="233">
                  <c:v>42.2</c:v>
                </c:pt>
                <c:pt idx="234">
                  <c:v>4.8</c:v>
                </c:pt>
                <c:pt idx="235">
                  <c:v>0.0</c:v>
                </c:pt>
                <c:pt idx="236">
                  <c:v>2.0</c:v>
                </c:pt>
                <c:pt idx="237">
                  <c:v>30.4</c:v>
                </c:pt>
                <c:pt idx="238">
                  <c:v>1.8</c:v>
                </c:pt>
                <c:pt idx="239">
                  <c:v>0.0</c:v>
                </c:pt>
                <c:pt idx="241">
                  <c:v>12.1</c:v>
                </c:pt>
                <c:pt idx="243">
                  <c:v>0.0</c:v>
                </c:pt>
                <c:pt idx="244">
                  <c:v>2.1</c:v>
                </c:pt>
                <c:pt idx="245">
                  <c:v>0.4</c:v>
                </c:pt>
                <c:pt idx="246">
                  <c:v>2.9</c:v>
                </c:pt>
                <c:pt idx="247">
                  <c:v>0.8</c:v>
                </c:pt>
                <c:pt idx="248">
                  <c:v>0.0</c:v>
                </c:pt>
                <c:pt idx="249">
                  <c:v>0.0</c:v>
                </c:pt>
                <c:pt idx="250">
                  <c:v>0.0</c:v>
                </c:pt>
                <c:pt idx="251">
                  <c:v>0.0</c:v>
                </c:pt>
                <c:pt idx="252">
                  <c:v>0.0</c:v>
                </c:pt>
                <c:pt idx="253">
                  <c:v>0.0</c:v>
                </c:pt>
                <c:pt idx="254">
                  <c:v>0.0</c:v>
                </c:pt>
                <c:pt idx="255">
                  <c:v>16.6</c:v>
                </c:pt>
                <c:pt idx="256">
                  <c:v>0.0</c:v>
                </c:pt>
                <c:pt idx="257">
                  <c:v>15.4</c:v>
                </c:pt>
                <c:pt idx="258">
                  <c:v>0.0</c:v>
                </c:pt>
                <c:pt idx="259">
                  <c:v>0.0</c:v>
                </c:pt>
                <c:pt idx="260">
                  <c:v>0.0</c:v>
                </c:pt>
                <c:pt idx="262">
                  <c:v>0.0</c:v>
                </c:pt>
                <c:pt idx="263">
                  <c:v>3.0</c:v>
                </c:pt>
                <c:pt idx="264">
                  <c:v>1.0</c:v>
                </c:pt>
                <c:pt idx="265">
                  <c:v>0.0</c:v>
                </c:pt>
                <c:pt idx="266">
                  <c:v>0.0</c:v>
                </c:pt>
                <c:pt idx="267">
                  <c:v>21.0</c:v>
                </c:pt>
                <c:pt idx="268">
                  <c:v>3.0</c:v>
                </c:pt>
                <c:pt idx="269">
                  <c:v>0.0</c:v>
                </c:pt>
                <c:pt idx="270">
                  <c:v>26.4</c:v>
                </c:pt>
                <c:pt idx="271">
                  <c:v>0.0</c:v>
                </c:pt>
                <c:pt idx="272">
                  <c:v>0.1</c:v>
                </c:pt>
                <c:pt idx="273">
                  <c:v>0.0</c:v>
                </c:pt>
                <c:pt idx="274">
                  <c:v>0.1</c:v>
                </c:pt>
                <c:pt idx="275">
                  <c:v>0.4</c:v>
                </c:pt>
                <c:pt idx="276">
                  <c:v>0.6</c:v>
                </c:pt>
                <c:pt idx="277">
                  <c:v>7.2</c:v>
                </c:pt>
                <c:pt idx="278">
                  <c:v>0.0</c:v>
                </c:pt>
                <c:pt idx="279">
                  <c:v>2.8</c:v>
                </c:pt>
                <c:pt idx="280">
                  <c:v>0.0</c:v>
                </c:pt>
                <c:pt idx="281">
                  <c:v>0.9</c:v>
                </c:pt>
                <c:pt idx="282">
                  <c:v>11.0</c:v>
                </c:pt>
                <c:pt idx="285">
                  <c:v>9.4</c:v>
                </c:pt>
                <c:pt idx="286">
                  <c:v>0.1</c:v>
                </c:pt>
                <c:pt idx="289">
                  <c:v>0.0</c:v>
                </c:pt>
                <c:pt idx="290">
                  <c:v>15.4</c:v>
                </c:pt>
                <c:pt idx="291">
                  <c:v>3.1</c:v>
                </c:pt>
                <c:pt idx="292">
                  <c:v>0.0</c:v>
                </c:pt>
                <c:pt idx="293">
                  <c:v>10.6</c:v>
                </c:pt>
                <c:pt idx="294">
                  <c:v>16.4</c:v>
                </c:pt>
                <c:pt idx="295">
                  <c:v>0.0</c:v>
                </c:pt>
                <c:pt idx="296">
                  <c:v>0.0</c:v>
                </c:pt>
                <c:pt idx="297">
                  <c:v>3.2</c:v>
                </c:pt>
                <c:pt idx="298">
                  <c:v>18.4</c:v>
                </c:pt>
                <c:pt idx="299">
                  <c:v>13.1</c:v>
                </c:pt>
                <c:pt idx="300">
                  <c:v>0.2</c:v>
                </c:pt>
                <c:pt idx="301">
                  <c:v>0.0</c:v>
                </c:pt>
                <c:pt idx="302">
                  <c:v>0.0</c:v>
                </c:pt>
                <c:pt idx="303">
                  <c:v>5.0</c:v>
                </c:pt>
                <c:pt idx="305">
                  <c:v>0.0</c:v>
                </c:pt>
                <c:pt idx="306">
                  <c:v>16.0</c:v>
                </c:pt>
                <c:pt idx="307">
                  <c:v>4.6</c:v>
                </c:pt>
                <c:pt idx="308">
                  <c:v>21.2</c:v>
                </c:pt>
                <c:pt idx="309">
                  <c:v>0.0</c:v>
                </c:pt>
                <c:pt idx="310">
                  <c:v>5.0</c:v>
                </c:pt>
                <c:pt idx="311">
                  <c:v>0.5</c:v>
                </c:pt>
                <c:pt idx="312">
                  <c:v>1.0</c:v>
                </c:pt>
                <c:pt idx="313">
                  <c:v>4.0</c:v>
                </c:pt>
                <c:pt idx="314">
                  <c:v>1.3</c:v>
                </c:pt>
                <c:pt idx="315">
                  <c:v>0.0</c:v>
                </c:pt>
                <c:pt idx="316">
                  <c:v>0.0</c:v>
                </c:pt>
                <c:pt idx="317">
                  <c:v>3.0</c:v>
                </c:pt>
                <c:pt idx="318">
                  <c:v>43.4</c:v>
                </c:pt>
                <c:pt idx="321">
                  <c:v>0.0</c:v>
                </c:pt>
                <c:pt idx="322">
                  <c:v>0.0</c:v>
                </c:pt>
                <c:pt idx="323">
                  <c:v>0.0</c:v>
                </c:pt>
                <c:pt idx="324">
                  <c:v>0.0</c:v>
                </c:pt>
                <c:pt idx="325">
                  <c:v>0.0</c:v>
                </c:pt>
                <c:pt idx="326">
                  <c:v>24.8</c:v>
                </c:pt>
                <c:pt idx="327">
                  <c:v>35.3</c:v>
                </c:pt>
                <c:pt idx="328">
                  <c:v>0.0</c:v>
                </c:pt>
                <c:pt idx="330">
                  <c:v>0.0</c:v>
                </c:pt>
                <c:pt idx="331">
                  <c:v>0.0</c:v>
                </c:pt>
                <c:pt idx="332">
                  <c:v>0.0</c:v>
                </c:pt>
                <c:pt idx="333">
                  <c:v>0.0</c:v>
                </c:pt>
                <c:pt idx="334">
                  <c:v>0.8</c:v>
                </c:pt>
                <c:pt idx="335">
                  <c:v>0.0</c:v>
                </c:pt>
                <c:pt idx="336">
                  <c:v>0.0</c:v>
                </c:pt>
                <c:pt idx="337">
                  <c:v>4.2</c:v>
                </c:pt>
                <c:pt idx="338">
                  <c:v>0.0</c:v>
                </c:pt>
                <c:pt idx="339">
                  <c:v>0.0</c:v>
                </c:pt>
                <c:pt idx="340">
                  <c:v>0.0</c:v>
                </c:pt>
                <c:pt idx="341">
                  <c:v>0.0</c:v>
                </c:pt>
                <c:pt idx="342">
                  <c:v>0.0</c:v>
                </c:pt>
                <c:pt idx="343">
                  <c:v>0.5</c:v>
                </c:pt>
                <c:pt idx="344">
                  <c:v>0.0</c:v>
                </c:pt>
                <c:pt idx="345">
                  <c:v>0.0</c:v>
                </c:pt>
                <c:pt idx="346">
                  <c:v>0.0</c:v>
                </c:pt>
                <c:pt idx="347">
                  <c:v>1.7</c:v>
                </c:pt>
                <c:pt idx="348">
                  <c:v>12.6</c:v>
                </c:pt>
                <c:pt idx="349">
                  <c:v>1.8</c:v>
                </c:pt>
                <c:pt idx="350">
                  <c:v>2.0</c:v>
                </c:pt>
                <c:pt idx="351">
                  <c:v>1.2</c:v>
                </c:pt>
                <c:pt idx="352">
                  <c:v>8.4</c:v>
                </c:pt>
                <c:pt idx="353">
                  <c:v>0.0</c:v>
                </c:pt>
                <c:pt idx="354">
                  <c:v>9.6</c:v>
                </c:pt>
                <c:pt idx="355">
                  <c:v>1.2</c:v>
                </c:pt>
                <c:pt idx="357">
                  <c:v>21.4</c:v>
                </c:pt>
                <c:pt idx="358">
                  <c:v>0.0</c:v>
                </c:pt>
                <c:pt idx="359">
                  <c:v>0.0</c:v>
                </c:pt>
                <c:pt idx="360">
                  <c:v>0.0</c:v>
                </c:pt>
                <c:pt idx="361">
                  <c:v>24.6</c:v>
                </c:pt>
                <c:pt idx="363">
                  <c:v>0.0</c:v>
                </c:pt>
                <c:pt idx="364">
                  <c:v>0.0</c:v>
                </c:pt>
                <c:pt idx="365">
                  <c:v>0.0</c:v>
                </c:pt>
              </c:numCache>
            </c:numRef>
          </c:val>
          <c:smooth val="0"/>
        </c:ser>
        <c:ser>
          <c:idx val="7"/>
          <c:order val="6"/>
          <c:tx>
            <c:strRef>
              <c:f>'30 yrs Data'!$H$1</c:f>
              <c:strCache>
                <c:ptCount val="1"/>
                <c:pt idx="0">
                  <c:v>1990</c:v>
                </c:pt>
              </c:strCache>
            </c:strRef>
          </c:tx>
          <c:spPr>
            <a:ln w="12700"/>
          </c:spPr>
          <c:val>
            <c:numRef>
              <c:f>'30 yrs Data'!$H$2:$H$367</c:f>
              <c:numCache>
                <c:formatCode>General</c:formatCode>
                <c:ptCount val="366"/>
                <c:pt idx="0">
                  <c:v>0.0</c:v>
                </c:pt>
                <c:pt idx="1">
                  <c:v>2.2</c:v>
                </c:pt>
                <c:pt idx="2">
                  <c:v>4.2</c:v>
                </c:pt>
                <c:pt idx="3">
                  <c:v>8.8</c:v>
                </c:pt>
                <c:pt idx="4">
                  <c:v>0.0</c:v>
                </c:pt>
                <c:pt idx="5">
                  <c:v>3.2</c:v>
                </c:pt>
                <c:pt idx="7">
                  <c:v>4.5</c:v>
                </c:pt>
                <c:pt idx="8">
                  <c:v>0.4</c:v>
                </c:pt>
                <c:pt idx="9">
                  <c:v>11.7</c:v>
                </c:pt>
                <c:pt idx="10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1.6</c:v>
                </c:pt>
                <c:pt idx="23">
                  <c:v>0.0</c:v>
                </c:pt>
                <c:pt idx="24">
                  <c:v>0.4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0.9</c:v>
                </c:pt>
                <c:pt idx="33">
                  <c:v>0.0</c:v>
                </c:pt>
                <c:pt idx="34">
                  <c:v>0.0</c:v>
                </c:pt>
                <c:pt idx="36">
                  <c:v>0.0</c:v>
                </c:pt>
                <c:pt idx="37">
                  <c:v>0.6</c:v>
                </c:pt>
                <c:pt idx="38">
                  <c:v>0.0</c:v>
                </c:pt>
                <c:pt idx="39">
                  <c:v>0.6</c:v>
                </c:pt>
                <c:pt idx="40">
                  <c:v>1.8</c:v>
                </c:pt>
                <c:pt idx="41">
                  <c:v>2.8</c:v>
                </c:pt>
                <c:pt idx="42">
                  <c:v>0.3</c:v>
                </c:pt>
                <c:pt idx="43">
                  <c:v>7.8</c:v>
                </c:pt>
                <c:pt idx="44">
                  <c:v>20.2</c:v>
                </c:pt>
                <c:pt idx="45">
                  <c:v>0.7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5">
                  <c:v>0.0</c:v>
                </c:pt>
                <c:pt idx="56">
                  <c:v>5.8</c:v>
                </c:pt>
                <c:pt idx="57">
                  <c:v>0.0</c:v>
                </c:pt>
                <c:pt idx="58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0.1</c:v>
                </c:pt>
                <c:pt idx="66">
                  <c:v>12.2</c:v>
                </c:pt>
                <c:pt idx="67">
                  <c:v>0.0</c:v>
                </c:pt>
                <c:pt idx="68">
                  <c:v>6.5</c:v>
                </c:pt>
                <c:pt idx="69">
                  <c:v>10.7</c:v>
                </c:pt>
                <c:pt idx="70">
                  <c:v>3.3</c:v>
                </c:pt>
                <c:pt idx="72">
                  <c:v>0.5</c:v>
                </c:pt>
                <c:pt idx="73">
                  <c:v>0.1</c:v>
                </c:pt>
                <c:pt idx="74">
                  <c:v>0.0</c:v>
                </c:pt>
                <c:pt idx="75">
                  <c:v>0.4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2">
                  <c:v>18.0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2.4</c:v>
                </c:pt>
                <c:pt idx="95">
                  <c:v>3.2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0.7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20.0</c:v>
                </c:pt>
                <c:pt idx="113">
                  <c:v>0.5</c:v>
                </c:pt>
                <c:pt idx="114">
                  <c:v>0.5</c:v>
                </c:pt>
                <c:pt idx="115">
                  <c:v>0.0</c:v>
                </c:pt>
                <c:pt idx="116">
                  <c:v>22.6</c:v>
                </c:pt>
                <c:pt idx="117">
                  <c:v>120.0</c:v>
                </c:pt>
                <c:pt idx="118">
                  <c:v>0.4</c:v>
                </c:pt>
                <c:pt idx="120">
                  <c:v>2.4</c:v>
                </c:pt>
                <c:pt idx="122">
                  <c:v>0.0</c:v>
                </c:pt>
                <c:pt idx="123">
                  <c:v>13.2</c:v>
                </c:pt>
                <c:pt idx="124">
                  <c:v>0.0</c:v>
                </c:pt>
                <c:pt idx="125">
                  <c:v>0.0</c:v>
                </c:pt>
                <c:pt idx="126">
                  <c:v>0.0</c:v>
                </c:pt>
                <c:pt idx="127">
                  <c:v>0.0</c:v>
                </c:pt>
                <c:pt idx="128">
                  <c:v>1.4</c:v>
                </c:pt>
                <c:pt idx="129">
                  <c:v>1.1</c:v>
                </c:pt>
                <c:pt idx="130">
                  <c:v>0.0</c:v>
                </c:pt>
                <c:pt idx="131">
                  <c:v>0.4</c:v>
                </c:pt>
                <c:pt idx="132">
                  <c:v>0.9</c:v>
                </c:pt>
                <c:pt idx="133">
                  <c:v>13.8</c:v>
                </c:pt>
                <c:pt idx="134">
                  <c:v>100.2</c:v>
                </c:pt>
                <c:pt idx="135">
                  <c:v>8.3</c:v>
                </c:pt>
                <c:pt idx="136">
                  <c:v>0.3</c:v>
                </c:pt>
                <c:pt idx="138">
                  <c:v>0.0</c:v>
                </c:pt>
                <c:pt idx="139">
                  <c:v>26.4</c:v>
                </c:pt>
                <c:pt idx="140">
                  <c:v>0.0</c:v>
                </c:pt>
                <c:pt idx="141">
                  <c:v>0.0</c:v>
                </c:pt>
                <c:pt idx="142">
                  <c:v>4.6</c:v>
                </c:pt>
                <c:pt idx="143">
                  <c:v>25.2</c:v>
                </c:pt>
                <c:pt idx="145">
                  <c:v>0.0</c:v>
                </c:pt>
                <c:pt idx="146">
                  <c:v>6.8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7.4</c:v>
                </c:pt>
                <c:pt idx="151">
                  <c:v>41.0</c:v>
                </c:pt>
                <c:pt idx="152">
                  <c:v>4.8</c:v>
                </c:pt>
                <c:pt idx="153">
                  <c:v>0.0</c:v>
                </c:pt>
                <c:pt idx="154">
                  <c:v>2.0</c:v>
                </c:pt>
                <c:pt idx="155">
                  <c:v>0.0</c:v>
                </c:pt>
                <c:pt idx="156">
                  <c:v>0.6</c:v>
                </c:pt>
                <c:pt idx="157">
                  <c:v>0.0</c:v>
                </c:pt>
                <c:pt idx="158">
                  <c:v>1.1</c:v>
                </c:pt>
                <c:pt idx="159">
                  <c:v>0.2</c:v>
                </c:pt>
                <c:pt idx="160">
                  <c:v>0.2</c:v>
                </c:pt>
                <c:pt idx="161">
                  <c:v>13.0</c:v>
                </c:pt>
                <c:pt idx="162">
                  <c:v>3.1</c:v>
                </c:pt>
                <c:pt idx="163">
                  <c:v>12.4</c:v>
                </c:pt>
                <c:pt idx="164">
                  <c:v>0.1</c:v>
                </c:pt>
                <c:pt idx="165">
                  <c:v>0.0</c:v>
                </c:pt>
                <c:pt idx="166">
                  <c:v>0.0</c:v>
                </c:pt>
                <c:pt idx="167">
                  <c:v>0.8</c:v>
                </c:pt>
                <c:pt idx="169">
                  <c:v>0.0</c:v>
                </c:pt>
                <c:pt idx="170">
                  <c:v>0.8</c:v>
                </c:pt>
                <c:pt idx="171">
                  <c:v>0.4</c:v>
                </c:pt>
                <c:pt idx="172">
                  <c:v>5.1</c:v>
                </c:pt>
                <c:pt idx="173">
                  <c:v>0.0</c:v>
                </c:pt>
                <c:pt idx="174">
                  <c:v>0.0</c:v>
                </c:pt>
                <c:pt idx="175">
                  <c:v>0.7</c:v>
                </c:pt>
                <c:pt idx="176">
                  <c:v>0.0</c:v>
                </c:pt>
                <c:pt idx="178">
                  <c:v>0.0</c:v>
                </c:pt>
                <c:pt idx="179">
                  <c:v>49.0</c:v>
                </c:pt>
                <c:pt idx="180">
                  <c:v>3.0</c:v>
                </c:pt>
                <c:pt idx="181">
                  <c:v>4.8</c:v>
                </c:pt>
                <c:pt idx="182">
                  <c:v>0.0</c:v>
                </c:pt>
                <c:pt idx="183">
                  <c:v>0.0</c:v>
                </c:pt>
                <c:pt idx="184">
                  <c:v>0.0</c:v>
                </c:pt>
                <c:pt idx="185">
                  <c:v>9.2</c:v>
                </c:pt>
                <c:pt idx="186">
                  <c:v>32.4</c:v>
                </c:pt>
                <c:pt idx="187">
                  <c:v>0.0</c:v>
                </c:pt>
                <c:pt idx="188">
                  <c:v>0.0</c:v>
                </c:pt>
                <c:pt idx="189">
                  <c:v>0.0</c:v>
                </c:pt>
                <c:pt idx="191">
                  <c:v>0.0</c:v>
                </c:pt>
                <c:pt idx="192">
                  <c:v>36.1</c:v>
                </c:pt>
                <c:pt idx="193">
                  <c:v>0.0</c:v>
                </c:pt>
                <c:pt idx="194">
                  <c:v>3.4</c:v>
                </c:pt>
                <c:pt idx="195">
                  <c:v>0.5</c:v>
                </c:pt>
                <c:pt idx="196">
                  <c:v>6.6</c:v>
                </c:pt>
                <c:pt idx="197">
                  <c:v>48.4</c:v>
                </c:pt>
                <c:pt idx="198">
                  <c:v>0.0</c:v>
                </c:pt>
                <c:pt idx="199">
                  <c:v>24.4</c:v>
                </c:pt>
                <c:pt idx="200">
                  <c:v>8.2</c:v>
                </c:pt>
                <c:pt idx="201">
                  <c:v>0.0</c:v>
                </c:pt>
                <c:pt idx="202">
                  <c:v>0.0</c:v>
                </c:pt>
                <c:pt idx="203">
                  <c:v>0.4</c:v>
                </c:pt>
                <c:pt idx="204">
                  <c:v>6.6</c:v>
                </c:pt>
                <c:pt idx="205">
                  <c:v>0.0</c:v>
                </c:pt>
                <c:pt idx="206">
                  <c:v>0.0</c:v>
                </c:pt>
                <c:pt idx="207">
                  <c:v>0.0</c:v>
                </c:pt>
                <c:pt idx="208">
                  <c:v>0.0</c:v>
                </c:pt>
                <c:pt idx="209">
                  <c:v>0.0</c:v>
                </c:pt>
                <c:pt idx="210">
                  <c:v>0.0</c:v>
                </c:pt>
                <c:pt idx="211">
                  <c:v>0.8</c:v>
                </c:pt>
                <c:pt idx="212">
                  <c:v>38.6</c:v>
                </c:pt>
                <c:pt idx="213">
                  <c:v>0.6</c:v>
                </c:pt>
                <c:pt idx="214">
                  <c:v>0.0</c:v>
                </c:pt>
                <c:pt idx="216">
                  <c:v>42.2</c:v>
                </c:pt>
                <c:pt idx="217">
                  <c:v>6.2</c:v>
                </c:pt>
                <c:pt idx="218">
                  <c:v>5.0</c:v>
                </c:pt>
                <c:pt idx="219">
                  <c:v>21.6</c:v>
                </c:pt>
                <c:pt idx="220">
                  <c:v>48.8</c:v>
                </c:pt>
                <c:pt idx="221">
                  <c:v>0.0</c:v>
                </c:pt>
                <c:pt idx="222">
                  <c:v>11.4</c:v>
                </c:pt>
                <c:pt idx="223">
                  <c:v>21.7</c:v>
                </c:pt>
                <c:pt idx="224">
                  <c:v>24.0</c:v>
                </c:pt>
                <c:pt idx="227">
                  <c:v>0.0</c:v>
                </c:pt>
                <c:pt idx="229">
                  <c:v>0.0</c:v>
                </c:pt>
                <c:pt idx="230">
                  <c:v>0.0</c:v>
                </c:pt>
                <c:pt idx="231">
                  <c:v>0.0</c:v>
                </c:pt>
                <c:pt idx="232">
                  <c:v>0.0</c:v>
                </c:pt>
                <c:pt idx="233">
                  <c:v>0.0</c:v>
                </c:pt>
                <c:pt idx="234">
                  <c:v>0.0</c:v>
                </c:pt>
                <c:pt idx="235">
                  <c:v>0.0</c:v>
                </c:pt>
                <c:pt idx="236">
                  <c:v>0.0</c:v>
                </c:pt>
                <c:pt idx="237">
                  <c:v>0.0</c:v>
                </c:pt>
                <c:pt idx="238">
                  <c:v>0.0</c:v>
                </c:pt>
                <c:pt idx="240">
                  <c:v>0.0</c:v>
                </c:pt>
                <c:pt idx="241">
                  <c:v>0.0</c:v>
                </c:pt>
                <c:pt idx="242">
                  <c:v>0.4</c:v>
                </c:pt>
                <c:pt idx="243">
                  <c:v>20.4</c:v>
                </c:pt>
                <c:pt idx="244">
                  <c:v>0.0</c:v>
                </c:pt>
                <c:pt idx="245">
                  <c:v>0.0</c:v>
                </c:pt>
                <c:pt idx="246">
                  <c:v>0.0</c:v>
                </c:pt>
                <c:pt idx="247">
                  <c:v>6.0</c:v>
                </c:pt>
                <c:pt idx="248">
                  <c:v>0.4</c:v>
                </c:pt>
                <c:pt idx="249">
                  <c:v>0.0</c:v>
                </c:pt>
                <c:pt idx="250">
                  <c:v>1.2</c:v>
                </c:pt>
                <c:pt idx="251">
                  <c:v>0.6</c:v>
                </c:pt>
                <c:pt idx="252">
                  <c:v>1.8</c:v>
                </c:pt>
                <c:pt idx="253">
                  <c:v>6.4</c:v>
                </c:pt>
                <c:pt idx="255">
                  <c:v>14.4</c:v>
                </c:pt>
                <c:pt idx="256">
                  <c:v>0.0</c:v>
                </c:pt>
                <c:pt idx="257">
                  <c:v>0.0</c:v>
                </c:pt>
                <c:pt idx="258">
                  <c:v>36.0</c:v>
                </c:pt>
                <c:pt idx="259">
                  <c:v>0.0</c:v>
                </c:pt>
                <c:pt idx="260">
                  <c:v>29.8</c:v>
                </c:pt>
                <c:pt idx="261">
                  <c:v>8.2</c:v>
                </c:pt>
                <c:pt idx="262">
                  <c:v>36.0</c:v>
                </c:pt>
                <c:pt idx="263">
                  <c:v>0.0</c:v>
                </c:pt>
                <c:pt idx="264">
                  <c:v>3.6</c:v>
                </c:pt>
                <c:pt idx="265">
                  <c:v>6.4</c:v>
                </c:pt>
                <c:pt idx="266">
                  <c:v>37.4</c:v>
                </c:pt>
                <c:pt idx="267">
                  <c:v>7.8</c:v>
                </c:pt>
                <c:pt idx="268">
                  <c:v>4.8</c:v>
                </c:pt>
                <c:pt idx="270">
                  <c:v>3.6</c:v>
                </c:pt>
                <c:pt idx="271">
                  <c:v>0.6</c:v>
                </c:pt>
                <c:pt idx="272">
                  <c:v>22.8</c:v>
                </c:pt>
                <c:pt idx="273">
                  <c:v>0.8</c:v>
                </c:pt>
                <c:pt idx="274">
                  <c:v>7.2</c:v>
                </c:pt>
                <c:pt idx="275">
                  <c:v>62.6</c:v>
                </c:pt>
                <c:pt idx="276">
                  <c:v>2.4</c:v>
                </c:pt>
                <c:pt idx="277">
                  <c:v>0.0</c:v>
                </c:pt>
                <c:pt idx="278">
                  <c:v>44.2</c:v>
                </c:pt>
                <c:pt idx="279">
                  <c:v>0.0</c:v>
                </c:pt>
                <c:pt idx="281">
                  <c:v>5.1</c:v>
                </c:pt>
                <c:pt idx="283">
                  <c:v>9.2</c:v>
                </c:pt>
                <c:pt idx="284">
                  <c:v>22.2</c:v>
                </c:pt>
                <c:pt idx="285">
                  <c:v>1.8</c:v>
                </c:pt>
                <c:pt idx="286">
                  <c:v>0.0</c:v>
                </c:pt>
                <c:pt idx="287">
                  <c:v>5.8</c:v>
                </c:pt>
                <c:pt idx="288">
                  <c:v>11.6</c:v>
                </c:pt>
                <c:pt idx="289">
                  <c:v>0.2</c:v>
                </c:pt>
                <c:pt idx="290">
                  <c:v>0.0</c:v>
                </c:pt>
                <c:pt idx="291">
                  <c:v>0.0</c:v>
                </c:pt>
                <c:pt idx="292">
                  <c:v>0.0</c:v>
                </c:pt>
                <c:pt idx="293">
                  <c:v>0.0</c:v>
                </c:pt>
                <c:pt idx="294">
                  <c:v>0.2</c:v>
                </c:pt>
                <c:pt idx="295">
                  <c:v>0.0</c:v>
                </c:pt>
                <c:pt idx="296">
                  <c:v>0.0</c:v>
                </c:pt>
                <c:pt idx="298">
                  <c:v>0.0</c:v>
                </c:pt>
                <c:pt idx="299">
                  <c:v>2.2</c:v>
                </c:pt>
                <c:pt idx="300">
                  <c:v>1.0</c:v>
                </c:pt>
                <c:pt idx="302">
                  <c:v>0.0</c:v>
                </c:pt>
                <c:pt idx="303">
                  <c:v>6.6</c:v>
                </c:pt>
                <c:pt idx="304">
                  <c:v>0.0</c:v>
                </c:pt>
                <c:pt idx="306">
                  <c:v>1.4</c:v>
                </c:pt>
                <c:pt idx="307">
                  <c:v>1.8</c:v>
                </c:pt>
                <c:pt idx="308">
                  <c:v>1.7</c:v>
                </c:pt>
                <c:pt idx="309">
                  <c:v>1.3</c:v>
                </c:pt>
                <c:pt idx="310">
                  <c:v>3.2</c:v>
                </c:pt>
                <c:pt idx="311">
                  <c:v>23.4</c:v>
                </c:pt>
                <c:pt idx="312">
                  <c:v>0.0</c:v>
                </c:pt>
                <c:pt idx="313">
                  <c:v>3.4</c:v>
                </c:pt>
                <c:pt idx="314">
                  <c:v>2.8</c:v>
                </c:pt>
                <c:pt idx="315">
                  <c:v>1.8</c:v>
                </c:pt>
                <c:pt idx="316">
                  <c:v>2.0</c:v>
                </c:pt>
                <c:pt idx="317">
                  <c:v>0.0</c:v>
                </c:pt>
                <c:pt idx="318">
                  <c:v>3.0</c:v>
                </c:pt>
                <c:pt idx="319">
                  <c:v>18.2</c:v>
                </c:pt>
                <c:pt idx="320">
                  <c:v>22.6</c:v>
                </c:pt>
                <c:pt idx="322">
                  <c:v>0.0</c:v>
                </c:pt>
                <c:pt idx="323">
                  <c:v>7.7</c:v>
                </c:pt>
                <c:pt idx="324">
                  <c:v>23.4</c:v>
                </c:pt>
                <c:pt idx="325">
                  <c:v>1.0</c:v>
                </c:pt>
                <c:pt idx="326">
                  <c:v>15.8</c:v>
                </c:pt>
                <c:pt idx="327">
                  <c:v>0.0</c:v>
                </c:pt>
                <c:pt idx="328">
                  <c:v>0.0</c:v>
                </c:pt>
                <c:pt idx="329">
                  <c:v>0.0</c:v>
                </c:pt>
                <c:pt idx="330">
                  <c:v>0.0</c:v>
                </c:pt>
                <c:pt idx="331">
                  <c:v>0.0</c:v>
                </c:pt>
                <c:pt idx="332">
                  <c:v>0.0</c:v>
                </c:pt>
                <c:pt idx="333">
                  <c:v>0.0</c:v>
                </c:pt>
                <c:pt idx="334">
                  <c:v>0.0</c:v>
                </c:pt>
                <c:pt idx="335">
                  <c:v>0.0</c:v>
                </c:pt>
                <c:pt idx="336">
                  <c:v>0.0</c:v>
                </c:pt>
                <c:pt idx="337">
                  <c:v>0.0</c:v>
                </c:pt>
                <c:pt idx="338">
                  <c:v>5.0</c:v>
                </c:pt>
                <c:pt idx="340">
                  <c:v>12.4</c:v>
                </c:pt>
                <c:pt idx="341">
                  <c:v>0.1</c:v>
                </c:pt>
                <c:pt idx="343">
                  <c:v>4.0</c:v>
                </c:pt>
                <c:pt idx="344">
                  <c:v>2.0</c:v>
                </c:pt>
                <c:pt idx="346">
                  <c:v>0.0</c:v>
                </c:pt>
                <c:pt idx="348">
                  <c:v>0.3</c:v>
                </c:pt>
                <c:pt idx="349">
                  <c:v>0.4</c:v>
                </c:pt>
                <c:pt idx="350">
                  <c:v>0.0</c:v>
                </c:pt>
                <c:pt idx="351">
                  <c:v>0.0</c:v>
                </c:pt>
                <c:pt idx="352">
                  <c:v>28.8</c:v>
                </c:pt>
                <c:pt idx="353">
                  <c:v>0.0</c:v>
                </c:pt>
                <c:pt idx="354">
                  <c:v>0.0</c:v>
                </c:pt>
                <c:pt idx="355">
                  <c:v>0.0</c:v>
                </c:pt>
                <c:pt idx="356">
                  <c:v>0.0</c:v>
                </c:pt>
                <c:pt idx="357">
                  <c:v>0.0</c:v>
                </c:pt>
                <c:pt idx="358">
                  <c:v>0.0</c:v>
                </c:pt>
                <c:pt idx="359">
                  <c:v>12.6</c:v>
                </c:pt>
                <c:pt idx="360">
                  <c:v>0.0</c:v>
                </c:pt>
                <c:pt idx="361">
                  <c:v>0.0</c:v>
                </c:pt>
                <c:pt idx="362">
                  <c:v>0.0</c:v>
                </c:pt>
                <c:pt idx="363">
                  <c:v>0.0</c:v>
                </c:pt>
                <c:pt idx="364">
                  <c:v>0.0</c:v>
                </c:pt>
              </c:numCache>
            </c:numRef>
          </c:val>
          <c:smooth val="0"/>
        </c:ser>
        <c:ser>
          <c:idx val="8"/>
          <c:order val="7"/>
          <c:tx>
            <c:strRef>
              <c:f>'30 yrs Data'!$I$1</c:f>
              <c:strCache>
                <c:ptCount val="1"/>
                <c:pt idx="0">
                  <c:v>1991</c:v>
                </c:pt>
              </c:strCache>
            </c:strRef>
          </c:tx>
          <c:spPr>
            <a:ln w="12700"/>
          </c:spPr>
          <c:val>
            <c:numRef>
              <c:f>'30 yrs Data'!$I$2:$I$367</c:f>
              <c:numCache>
                <c:formatCode>General</c:formatCode>
                <c:ptCount val="366"/>
                <c:pt idx="0">
                  <c:v>0.3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0.6</c:v>
                </c:pt>
                <c:pt idx="7">
                  <c:v>0.6</c:v>
                </c:pt>
                <c:pt idx="8">
                  <c:v>2.6</c:v>
                </c:pt>
                <c:pt idx="9">
                  <c:v>0.3</c:v>
                </c:pt>
                <c:pt idx="10">
                  <c:v>9.4</c:v>
                </c:pt>
                <c:pt idx="11">
                  <c:v>4.9</c:v>
                </c:pt>
                <c:pt idx="12">
                  <c:v>3.4</c:v>
                </c:pt>
                <c:pt idx="13">
                  <c:v>0.0</c:v>
                </c:pt>
                <c:pt idx="14">
                  <c:v>4.4</c:v>
                </c:pt>
                <c:pt idx="15">
                  <c:v>1.7</c:v>
                </c:pt>
                <c:pt idx="16">
                  <c:v>0.6</c:v>
                </c:pt>
                <c:pt idx="17">
                  <c:v>6.5</c:v>
                </c:pt>
                <c:pt idx="18">
                  <c:v>24.8</c:v>
                </c:pt>
                <c:pt idx="19">
                  <c:v>0.2</c:v>
                </c:pt>
                <c:pt idx="21">
                  <c:v>29.1</c:v>
                </c:pt>
                <c:pt idx="22">
                  <c:v>52.0</c:v>
                </c:pt>
                <c:pt idx="23">
                  <c:v>5.8</c:v>
                </c:pt>
                <c:pt idx="24">
                  <c:v>5.0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18.4</c:v>
                </c:pt>
                <c:pt idx="32">
                  <c:v>14.2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14.7</c:v>
                </c:pt>
                <c:pt idx="37">
                  <c:v>4.0</c:v>
                </c:pt>
                <c:pt idx="38">
                  <c:v>4.0</c:v>
                </c:pt>
                <c:pt idx="39">
                  <c:v>21.2</c:v>
                </c:pt>
                <c:pt idx="40">
                  <c:v>0.7</c:v>
                </c:pt>
                <c:pt idx="41">
                  <c:v>0.3</c:v>
                </c:pt>
                <c:pt idx="43">
                  <c:v>1.2</c:v>
                </c:pt>
                <c:pt idx="44">
                  <c:v>0.4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15.8</c:v>
                </c:pt>
                <c:pt idx="54">
                  <c:v>0.0</c:v>
                </c:pt>
                <c:pt idx="55">
                  <c:v>0.8</c:v>
                </c:pt>
                <c:pt idx="58">
                  <c:v>0.0</c:v>
                </c:pt>
                <c:pt idx="60">
                  <c:v>1.0</c:v>
                </c:pt>
                <c:pt idx="61">
                  <c:v>0.0</c:v>
                </c:pt>
                <c:pt idx="65">
                  <c:v>0.0</c:v>
                </c:pt>
                <c:pt idx="66">
                  <c:v>1.1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3">
                  <c:v>2.3</c:v>
                </c:pt>
                <c:pt idx="74">
                  <c:v>0.0</c:v>
                </c:pt>
                <c:pt idx="75">
                  <c:v>1.8</c:v>
                </c:pt>
                <c:pt idx="76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5.0</c:v>
                </c:pt>
                <c:pt idx="81">
                  <c:v>0.0</c:v>
                </c:pt>
                <c:pt idx="82">
                  <c:v>0.0</c:v>
                </c:pt>
                <c:pt idx="83">
                  <c:v>2.1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90">
                  <c:v>0.0</c:v>
                </c:pt>
                <c:pt idx="92">
                  <c:v>2.0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0.9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9">
                  <c:v>19.0</c:v>
                </c:pt>
                <c:pt idx="110">
                  <c:v>2.9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32.8</c:v>
                </c:pt>
                <c:pt idx="115">
                  <c:v>0.4</c:v>
                </c:pt>
                <c:pt idx="116">
                  <c:v>1.3</c:v>
                </c:pt>
                <c:pt idx="118">
                  <c:v>0.0</c:v>
                </c:pt>
                <c:pt idx="119">
                  <c:v>74.2</c:v>
                </c:pt>
                <c:pt idx="121">
                  <c:v>1.3</c:v>
                </c:pt>
                <c:pt idx="122">
                  <c:v>6.0</c:v>
                </c:pt>
                <c:pt idx="125">
                  <c:v>0.0</c:v>
                </c:pt>
                <c:pt idx="126">
                  <c:v>0.6</c:v>
                </c:pt>
                <c:pt idx="127">
                  <c:v>2.8</c:v>
                </c:pt>
                <c:pt idx="128">
                  <c:v>11.1</c:v>
                </c:pt>
                <c:pt idx="129">
                  <c:v>1.0</c:v>
                </c:pt>
                <c:pt idx="131">
                  <c:v>13.4</c:v>
                </c:pt>
                <c:pt idx="132">
                  <c:v>0.3</c:v>
                </c:pt>
                <c:pt idx="133">
                  <c:v>44.6</c:v>
                </c:pt>
                <c:pt idx="134">
                  <c:v>23.4</c:v>
                </c:pt>
                <c:pt idx="135">
                  <c:v>0.0</c:v>
                </c:pt>
                <c:pt idx="136">
                  <c:v>21.6</c:v>
                </c:pt>
                <c:pt idx="137">
                  <c:v>3.3</c:v>
                </c:pt>
                <c:pt idx="138">
                  <c:v>1.0</c:v>
                </c:pt>
                <c:pt idx="139">
                  <c:v>0.0</c:v>
                </c:pt>
                <c:pt idx="141">
                  <c:v>3.2</c:v>
                </c:pt>
                <c:pt idx="142">
                  <c:v>0.4</c:v>
                </c:pt>
                <c:pt idx="143">
                  <c:v>0.0</c:v>
                </c:pt>
                <c:pt idx="144">
                  <c:v>1.4</c:v>
                </c:pt>
                <c:pt idx="146">
                  <c:v>6.5</c:v>
                </c:pt>
                <c:pt idx="147">
                  <c:v>0.6</c:v>
                </c:pt>
                <c:pt idx="148">
                  <c:v>27.0</c:v>
                </c:pt>
                <c:pt idx="149">
                  <c:v>0.0</c:v>
                </c:pt>
                <c:pt idx="150">
                  <c:v>0.0</c:v>
                </c:pt>
                <c:pt idx="151">
                  <c:v>25.0</c:v>
                </c:pt>
                <c:pt idx="152">
                  <c:v>11.4</c:v>
                </c:pt>
                <c:pt idx="153">
                  <c:v>8.4</c:v>
                </c:pt>
                <c:pt idx="154">
                  <c:v>4.0</c:v>
                </c:pt>
                <c:pt idx="156">
                  <c:v>19.0</c:v>
                </c:pt>
                <c:pt idx="157">
                  <c:v>5.0</c:v>
                </c:pt>
                <c:pt idx="158">
                  <c:v>0.0</c:v>
                </c:pt>
                <c:pt idx="159">
                  <c:v>17.0</c:v>
                </c:pt>
                <c:pt idx="160">
                  <c:v>5.9</c:v>
                </c:pt>
                <c:pt idx="161">
                  <c:v>40.2</c:v>
                </c:pt>
                <c:pt idx="162">
                  <c:v>19.1</c:v>
                </c:pt>
                <c:pt idx="163">
                  <c:v>0.6</c:v>
                </c:pt>
                <c:pt idx="164">
                  <c:v>16.7</c:v>
                </c:pt>
                <c:pt idx="165">
                  <c:v>0.5</c:v>
                </c:pt>
                <c:pt idx="166">
                  <c:v>0.0</c:v>
                </c:pt>
                <c:pt idx="167">
                  <c:v>0.0</c:v>
                </c:pt>
                <c:pt idx="168">
                  <c:v>0.0</c:v>
                </c:pt>
                <c:pt idx="169">
                  <c:v>0.0</c:v>
                </c:pt>
                <c:pt idx="170">
                  <c:v>0.0</c:v>
                </c:pt>
                <c:pt idx="171">
                  <c:v>0.0</c:v>
                </c:pt>
                <c:pt idx="172">
                  <c:v>1.8</c:v>
                </c:pt>
                <c:pt idx="173">
                  <c:v>0.5</c:v>
                </c:pt>
                <c:pt idx="174">
                  <c:v>0.0</c:v>
                </c:pt>
                <c:pt idx="175">
                  <c:v>3.7</c:v>
                </c:pt>
                <c:pt idx="176">
                  <c:v>0.2</c:v>
                </c:pt>
                <c:pt idx="177">
                  <c:v>25.7</c:v>
                </c:pt>
                <c:pt idx="178">
                  <c:v>0.0</c:v>
                </c:pt>
                <c:pt idx="179">
                  <c:v>2.2</c:v>
                </c:pt>
                <c:pt idx="180">
                  <c:v>2.0</c:v>
                </c:pt>
                <c:pt idx="182">
                  <c:v>3.4</c:v>
                </c:pt>
                <c:pt idx="183">
                  <c:v>9.4</c:v>
                </c:pt>
                <c:pt idx="185">
                  <c:v>0.8</c:v>
                </c:pt>
                <c:pt idx="186">
                  <c:v>13.0</c:v>
                </c:pt>
                <c:pt idx="187">
                  <c:v>4.8</c:v>
                </c:pt>
                <c:pt idx="188">
                  <c:v>7.0</c:v>
                </c:pt>
                <c:pt idx="189">
                  <c:v>0.5</c:v>
                </c:pt>
                <c:pt idx="190">
                  <c:v>0.6</c:v>
                </c:pt>
                <c:pt idx="191">
                  <c:v>0.0</c:v>
                </c:pt>
                <c:pt idx="192">
                  <c:v>0.0</c:v>
                </c:pt>
                <c:pt idx="194">
                  <c:v>2.3</c:v>
                </c:pt>
                <c:pt idx="195">
                  <c:v>4.5</c:v>
                </c:pt>
                <c:pt idx="196">
                  <c:v>0.0</c:v>
                </c:pt>
                <c:pt idx="197">
                  <c:v>0.0</c:v>
                </c:pt>
                <c:pt idx="198">
                  <c:v>0.0</c:v>
                </c:pt>
                <c:pt idx="199">
                  <c:v>58.7</c:v>
                </c:pt>
                <c:pt idx="201">
                  <c:v>0.0</c:v>
                </c:pt>
                <c:pt idx="202">
                  <c:v>0.0</c:v>
                </c:pt>
                <c:pt idx="203">
                  <c:v>0.0</c:v>
                </c:pt>
                <c:pt idx="204">
                  <c:v>0.0</c:v>
                </c:pt>
                <c:pt idx="206">
                  <c:v>7.6</c:v>
                </c:pt>
                <c:pt idx="207">
                  <c:v>0.0</c:v>
                </c:pt>
                <c:pt idx="208">
                  <c:v>0.4</c:v>
                </c:pt>
                <c:pt idx="209">
                  <c:v>0.0</c:v>
                </c:pt>
                <c:pt idx="211">
                  <c:v>0.0</c:v>
                </c:pt>
                <c:pt idx="212">
                  <c:v>30.2</c:v>
                </c:pt>
                <c:pt idx="214">
                  <c:v>0.0</c:v>
                </c:pt>
                <c:pt idx="215">
                  <c:v>0.0</c:v>
                </c:pt>
                <c:pt idx="216">
                  <c:v>2.4</c:v>
                </c:pt>
                <c:pt idx="217">
                  <c:v>0.0</c:v>
                </c:pt>
                <c:pt idx="218">
                  <c:v>19.4</c:v>
                </c:pt>
                <c:pt idx="219">
                  <c:v>0.8</c:v>
                </c:pt>
                <c:pt idx="220">
                  <c:v>66.9</c:v>
                </c:pt>
                <c:pt idx="221">
                  <c:v>4.6</c:v>
                </c:pt>
                <c:pt idx="222">
                  <c:v>0.0</c:v>
                </c:pt>
                <c:pt idx="223">
                  <c:v>0.0</c:v>
                </c:pt>
                <c:pt idx="224">
                  <c:v>0.0</c:v>
                </c:pt>
                <c:pt idx="225">
                  <c:v>0.0</c:v>
                </c:pt>
                <c:pt idx="226">
                  <c:v>0.0</c:v>
                </c:pt>
                <c:pt idx="227">
                  <c:v>0.0</c:v>
                </c:pt>
                <c:pt idx="228">
                  <c:v>0.0</c:v>
                </c:pt>
                <c:pt idx="229">
                  <c:v>0.0</c:v>
                </c:pt>
                <c:pt idx="230">
                  <c:v>0.0</c:v>
                </c:pt>
                <c:pt idx="231">
                  <c:v>0.0</c:v>
                </c:pt>
                <c:pt idx="232">
                  <c:v>0.0</c:v>
                </c:pt>
                <c:pt idx="233">
                  <c:v>0.0</c:v>
                </c:pt>
                <c:pt idx="234">
                  <c:v>0.0</c:v>
                </c:pt>
                <c:pt idx="235">
                  <c:v>0.0</c:v>
                </c:pt>
                <c:pt idx="236">
                  <c:v>0.0</c:v>
                </c:pt>
                <c:pt idx="237">
                  <c:v>0.0</c:v>
                </c:pt>
                <c:pt idx="238">
                  <c:v>0.0</c:v>
                </c:pt>
                <c:pt idx="239">
                  <c:v>0.0</c:v>
                </c:pt>
                <c:pt idx="240">
                  <c:v>2.4</c:v>
                </c:pt>
                <c:pt idx="241">
                  <c:v>0.0</c:v>
                </c:pt>
                <c:pt idx="242">
                  <c:v>0.0</c:v>
                </c:pt>
                <c:pt idx="243">
                  <c:v>3.0</c:v>
                </c:pt>
                <c:pt idx="245">
                  <c:v>0.0</c:v>
                </c:pt>
                <c:pt idx="246">
                  <c:v>0.0</c:v>
                </c:pt>
                <c:pt idx="247">
                  <c:v>0.0</c:v>
                </c:pt>
                <c:pt idx="248">
                  <c:v>7.9</c:v>
                </c:pt>
                <c:pt idx="251">
                  <c:v>10.9</c:v>
                </c:pt>
                <c:pt idx="252">
                  <c:v>0.0</c:v>
                </c:pt>
                <c:pt idx="255">
                  <c:v>1.0</c:v>
                </c:pt>
                <c:pt idx="256">
                  <c:v>0.2</c:v>
                </c:pt>
                <c:pt idx="257">
                  <c:v>0.0</c:v>
                </c:pt>
                <c:pt idx="258">
                  <c:v>0.0</c:v>
                </c:pt>
                <c:pt idx="259">
                  <c:v>0.0</c:v>
                </c:pt>
                <c:pt idx="260">
                  <c:v>0.0</c:v>
                </c:pt>
                <c:pt idx="261">
                  <c:v>0.0</c:v>
                </c:pt>
                <c:pt idx="262">
                  <c:v>0.0</c:v>
                </c:pt>
                <c:pt idx="263">
                  <c:v>1.8</c:v>
                </c:pt>
                <c:pt idx="264">
                  <c:v>0.0</c:v>
                </c:pt>
                <c:pt idx="265">
                  <c:v>0.0</c:v>
                </c:pt>
                <c:pt idx="266">
                  <c:v>0.0</c:v>
                </c:pt>
                <c:pt idx="267">
                  <c:v>3.2</c:v>
                </c:pt>
                <c:pt idx="268">
                  <c:v>0.0</c:v>
                </c:pt>
                <c:pt idx="269">
                  <c:v>0.0</c:v>
                </c:pt>
                <c:pt idx="270">
                  <c:v>11.4</c:v>
                </c:pt>
                <c:pt idx="271">
                  <c:v>0.8</c:v>
                </c:pt>
                <c:pt idx="272">
                  <c:v>2.2</c:v>
                </c:pt>
                <c:pt idx="273">
                  <c:v>0.0</c:v>
                </c:pt>
                <c:pt idx="274">
                  <c:v>0.0</c:v>
                </c:pt>
                <c:pt idx="275">
                  <c:v>0.0</c:v>
                </c:pt>
                <c:pt idx="276">
                  <c:v>0.0</c:v>
                </c:pt>
                <c:pt idx="277">
                  <c:v>0.0</c:v>
                </c:pt>
                <c:pt idx="278">
                  <c:v>0.0</c:v>
                </c:pt>
                <c:pt idx="279">
                  <c:v>13.2</c:v>
                </c:pt>
                <c:pt idx="280">
                  <c:v>0.0</c:v>
                </c:pt>
                <c:pt idx="281">
                  <c:v>0.0</c:v>
                </c:pt>
                <c:pt idx="282">
                  <c:v>0.2</c:v>
                </c:pt>
                <c:pt idx="283">
                  <c:v>0.0</c:v>
                </c:pt>
                <c:pt idx="284">
                  <c:v>0.0</c:v>
                </c:pt>
                <c:pt idx="285">
                  <c:v>0.0</c:v>
                </c:pt>
                <c:pt idx="286">
                  <c:v>0.6</c:v>
                </c:pt>
                <c:pt idx="287">
                  <c:v>0.0</c:v>
                </c:pt>
                <c:pt idx="289">
                  <c:v>4.4</c:v>
                </c:pt>
                <c:pt idx="290">
                  <c:v>0.1</c:v>
                </c:pt>
                <c:pt idx="291">
                  <c:v>0.0</c:v>
                </c:pt>
                <c:pt idx="292">
                  <c:v>21.3</c:v>
                </c:pt>
                <c:pt idx="294">
                  <c:v>3.0</c:v>
                </c:pt>
                <c:pt idx="296">
                  <c:v>1.2</c:v>
                </c:pt>
                <c:pt idx="297">
                  <c:v>10.0</c:v>
                </c:pt>
                <c:pt idx="298">
                  <c:v>0.0</c:v>
                </c:pt>
                <c:pt idx="299">
                  <c:v>0.0</c:v>
                </c:pt>
                <c:pt idx="300">
                  <c:v>0.0</c:v>
                </c:pt>
                <c:pt idx="301">
                  <c:v>4.4</c:v>
                </c:pt>
                <c:pt idx="302">
                  <c:v>0.0</c:v>
                </c:pt>
                <c:pt idx="303">
                  <c:v>0.0</c:v>
                </c:pt>
                <c:pt idx="304">
                  <c:v>1.3</c:v>
                </c:pt>
                <c:pt idx="305">
                  <c:v>49.0</c:v>
                </c:pt>
                <c:pt idx="306">
                  <c:v>0.0</c:v>
                </c:pt>
                <c:pt idx="307">
                  <c:v>0.8</c:v>
                </c:pt>
                <c:pt idx="308">
                  <c:v>22.4</c:v>
                </c:pt>
                <c:pt idx="309">
                  <c:v>0.0</c:v>
                </c:pt>
                <c:pt idx="310">
                  <c:v>22.8</c:v>
                </c:pt>
                <c:pt idx="311">
                  <c:v>0.0</c:v>
                </c:pt>
                <c:pt idx="312">
                  <c:v>7.0</c:v>
                </c:pt>
                <c:pt idx="313">
                  <c:v>0.6</c:v>
                </c:pt>
                <c:pt idx="314">
                  <c:v>0.0</c:v>
                </c:pt>
                <c:pt idx="315">
                  <c:v>0.0</c:v>
                </c:pt>
                <c:pt idx="316">
                  <c:v>22.4</c:v>
                </c:pt>
                <c:pt idx="317">
                  <c:v>7.2</c:v>
                </c:pt>
                <c:pt idx="318">
                  <c:v>1.0</c:v>
                </c:pt>
                <c:pt idx="319">
                  <c:v>2.8</c:v>
                </c:pt>
                <c:pt idx="320">
                  <c:v>0.0</c:v>
                </c:pt>
                <c:pt idx="321">
                  <c:v>0.0</c:v>
                </c:pt>
                <c:pt idx="322">
                  <c:v>0.3</c:v>
                </c:pt>
                <c:pt idx="323">
                  <c:v>1.8</c:v>
                </c:pt>
                <c:pt idx="324">
                  <c:v>4.0</c:v>
                </c:pt>
                <c:pt idx="325">
                  <c:v>0.2</c:v>
                </c:pt>
                <c:pt idx="326">
                  <c:v>0.0</c:v>
                </c:pt>
                <c:pt idx="327">
                  <c:v>0.0</c:v>
                </c:pt>
                <c:pt idx="328">
                  <c:v>0.0</c:v>
                </c:pt>
                <c:pt idx="329">
                  <c:v>0.0</c:v>
                </c:pt>
                <c:pt idx="331">
                  <c:v>0.0</c:v>
                </c:pt>
                <c:pt idx="332">
                  <c:v>45.2</c:v>
                </c:pt>
                <c:pt idx="333">
                  <c:v>25.6</c:v>
                </c:pt>
                <c:pt idx="335">
                  <c:v>0.0</c:v>
                </c:pt>
                <c:pt idx="336">
                  <c:v>0.0</c:v>
                </c:pt>
                <c:pt idx="337">
                  <c:v>0.0</c:v>
                </c:pt>
                <c:pt idx="338">
                  <c:v>0.0</c:v>
                </c:pt>
                <c:pt idx="339">
                  <c:v>0.0</c:v>
                </c:pt>
                <c:pt idx="340">
                  <c:v>0.0</c:v>
                </c:pt>
                <c:pt idx="343">
                  <c:v>0.5</c:v>
                </c:pt>
                <c:pt idx="346">
                  <c:v>0.0</c:v>
                </c:pt>
                <c:pt idx="348">
                  <c:v>4.6</c:v>
                </c:pt>
                <c:pt idx="349">
                  <c:v>0.0</c:v>
                </c:pt>
                <c:pt idx="351">
                  <c:v>0.0</c:v>
                </c:pt>
                <c:pt idx="352">
                  <c:v>0.0</c:v>
                </c:pt>
                <c:pt idx="353">
                  <c:v>2.1</c:v>
                </c:pt>
                <c:pt idx="354">
                  <c:v>0.0</c:v>
                </c:pt>
                <c:pt idx="355">
                  <c:v>0.0</c:v>
                </c:pt>
                <c:pt idx="356">
                  <c:v>0.0</c:v>
                </c:pt>
                <c:pt idx="357">
                  <c:v>0.0</c:v>
                </c:pt>
                <c:pt idx="358">
                  <c:v>0.3</c:v>
                </c:pt>
                <c:pt idx="359">
                  <c:v>0.2</c:v>
                </c:pt>
                <c:pt idx="360">
                  <c:v>0.0</c:v>
                </c:pt>
                <c:pt idx="361">
                  <c:v>2.2</c:v>
                </c:pt>
                <c:pt idx="362">
                  <c:v>1.5</c:v>
                </c:pt>
                <c:pt idx="363">
                  <c:v>0.0</c:v>
                </c:pt>
                <c:pt idx="364">
                  <c:v>0.0</c:v>
                </c:pt>
                <c:pt idx="365">
                  <c:v>0.0</c:v>
                </c:pt>
              </c:numCache>
            </c:numRef>
          </c:val>
          <c:smooth val="0"/>
        </c:ser>
        <c:ser>
          <c:idx val="9"/>
          <c:order val="8"/>
          <c:tx>
            <c:strRef>
              <c:f>'30 yrs Data'!$J$1</c:f>
              <c:strCache>
                <c:ptCount val="1"/>
                <c:pt idx="0">
                  <c:v>1992</c:v>
                </c:pt>
              </c:strCache>
            </c:strRef>
          </c:tx>
          <c:spPr>
            <a:ln w="12700"/>
          </c:spPr>
          <c:val>
            <c:numRef>
              <c:f>'30 yrs Data'!$J$2:$J$367</c:f>
              <c:numCache>
                <c:formatCode>General</c:formatCode>
                <c:ptCount val="366"/>
                <c:pt idx="0">
                  <c:v>0.0</c:v>
                </c:pt>
                <c:pt idx="1">
                  <c:v>3.8</c:v>
                </c:pt>
                <c:pt idx="2">
                  <c:v>0.0</c:v>
                </c:pt>
                <c:pt idx="3">
                  <c:v>0.7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0.2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0.7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8">
                  <c:v>0.0</c:v>
                </c:pt>
                <c:pt idx="39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0.8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5">
                  <c:v>0.6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0.1</c:v>
                </c:pt>
                <c:pt idx="67">
                  <c:v>0.3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2">
                  <c:v>0.0</c:v>
                </c:pt>
                <c:pt idx="73">
                  <c:v>0.4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0.5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1.2</c:v>
                </c:pt>
                <c:pt idx="88">
                  <c:v>1.0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3.2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1.1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8">
                  <c:v>0.0</c:v>
                </c:pt>
                <c:pt idx="119">
                  <c:v>0.7</c:v>
                </c:pt>
                <c:pt idx="120">
                  <c:v>0.0</c:v>
                </c:pt>
                <c:pt idx="121">
                  <c:v>0.0</c:v>
                </c:pt>
                <c:pt idx="122">
                  <c:v>16.5</c:v>
                </c:pt>
                <c:pt idx="123">
                  <c:v>0.8</c:v>
                </c:pt>
                <c:pt idx="124">
                  <c:v>0.0</c:v>
                </c:pt>
                <c:pt idx="126">
                  <c:v>1.1</c:v>
                </c:pt>
                <c:pt idx="127">
                  <c:v>0.0</c:v>
                </c:pt>
                <c:pt idx="128">
                  <c:v>0.0</c:v>
                </c:pt>
                <c:pt idx="129">
                  <c:v>0.0</c:v>
                </c:pt>
                <c:pt idx="130">
                  <c:v>5.2</c:v>
                </c:pt>
                <c:pt idx="131">
                  <c:v>0.0</c:v>
                </c:pt>
                <c:pt idx="132">
                  <c:v>0.0</c:v>
                </c:pt>
                <c:pt idx="133">
                  <c:v>14.7</c:v>
                </c:pt>
                <c:pt idx="134">
                  <c:v>10.3</c:v>
                </c:pt>
                <c:pt idx="135">
                  <c:v>0.5</c:v>
                </c:pt>
                <c:pt idx="136">
                  <c:v>12.2</c:v>
                </c:pt>
                <c:pt idx="137">
                  <c:v>11.4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22.4</c:v>
                </c:pt>
                <c:pt idx="142">
                  <c:v>0.0</c:v>
                </c:pt>
                <c:pt idx="143">
                  <c:v>0.0</c:v>
                </c:pt>
                <c:pt idx="144">
                  <c:v>0.0</c:v>
                </c:pt>
                <c:pt idx="145">
                  <c:v>4.6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0.3</c:v>
                </c:pt>
                <c:pt idx="150">
                  <c:v>0.0</c:v>
                </c:pt>
                <c:pt idx="151">
                  <c:v>0.0</c:v>
                </c:pt>
                <c:pt idx="153">
                  <c:v>25.0</c:v>
                </c:pt>
                <c:pt idx="154">
                  <c:v>0.0</c:v>
                </c:pt>
                <c:pt idx="155">
                  <c:v>0.0</c:v>
                </c:pt>
                <c:pt idx="156">
                  <c:v>28.2</c:v>
                </c:pt>
                <c:pt idx="157">
                  <c:v>0.2</c:v>
                </c:pt>
                <c:pt idx="158">
                  <c:v>9.6</c:v>
                </c:pt>
                <c:pt idx="159">
                  <c:v>12.0</c:v>
                </c:pt>
                <c:pt idx="160">
                  <c:v>0.0</c:v>
                </c:pt>
                <c:pt idx="162">
                  <c:v>0.6</c:v>
                </c:pt>
                <c:pt idx="163">
                  <c:v>0.8</c:v>
                </c:pt>
                <c:pt idx="164">
                  <c:v>4.7</c:v>
                </c:pt>
                <c:pt idx="165">
                  <c:v>7.6</c:v>
                </c:pt>
                <c:pt idx="166">
                  <c:v>13.6</c:v>
                </c:pt>
                <c:pt idx="167">
                  <c:v>0.0</c:v>
                </c:pt>
                <c:pt idx="168">
                  <c:v>0.0</c:v>
                </c:pt>
                <c:pt idx="169">
                  <c:v>50.8</c:v>
                </c:pt>
                <c:pt idx="170">
                  <c:v>34.3</c:v>
                </c:pt>
                <c:pt idx="171">
                  <c:v>12.2</c:v>
                </c:pt>
                <c:pt idx="172">
                  <c:v>0.0</c:v>
                </c:pt>
                <c:pt idx="173">
                  <c:v>0.3</c:v>
                </c:pt>
                <c:pt idx="174">
                  <c:v>0.0</c:v>
                </c:pt>
                <c:pt idx="177">
                  <c:v>0.0</c:v>
                </c:pt>
                <c:pt idx="178">
                  <c:v>0.0</c:v>
                </c:pt>
                <c:pt idx="179">
                  <c:v>0.4</c:v>
                </c:pt>
                <c:pt idx="180">
                  <c:v>5.8</c:v>
                </c:pt>
                <c:pt idx="181">
                  <c:v>14.7</c:v>
                </c:pt>
                <c:pt idx="182">
                  <c:v>0.1</c:v>
                </c:pt>
                <c:pt idx="183">
                  <c:v>0.0</c:v>
                </c:pt>
                <c:pt idx="184">
                  <c:v>11.9</c:v>
                </c:pt>
                <c:pt idx="186">
                  <c:v>2.2</c:v>
                </c:pt>
                <c:pt idx="187">
                  <c:v>5.2</c:v>
                </c:pt>
                <c:pt idx="188">
                  <c:v>20.8</c:v>
                </c:pt>
                <c:pt idx="189">
                  <c:v>3.0</c:v>
                </c:pt>
                <c:pt idx="190">
                  <c:v>20.8</c:v>
                </c:pt>
                <c:pt idx="191">
                  <c:v>21.8</c:v>
                </c:pt>
                <c:pt idx="194">
                  <c:v>13.5</c:v>
                </c:pt>
                <c:pt idx="195">
                  <c:v>0.0</c:v>
                </c:pt>
                <c:pt idx="196">
                  <c:v>0.1</c:v>
                </c:pt>
                <c:pt idx="199">
                  <c:v>1.4</c:v>
                </c:pt>
                <c:pt idx="200">
                  <c:v>0.4</c:v>
                </c:pt>
                <c:pt idx="201">
                  <c:v>11.4</c:v>
                </c:pt>
                <c:pt idx="202">
                  <c:v>0.6</c:v>
                </c:pt>
                <c:pt idx="203">
                  <c:v>26.2</c:v>
                </c:pt>
                <c:pt idx="204">
                  <c:v>48.8</c:v>
                </c:pt>
                <c:pt idx="205">
                  <c:v>2.8</c:v>
                </c:pt>
                <c:pt idx="206">
                  <c:v>11.4</c:v>
                </c:pt>
                <c:pt idx="207">
                  <c:v>0.0</c:v>
                </c:pt>
                <c:pt idx="208">
                  <c:v>6.1</c:v>
                </c:pt>
                <c:pt idx="209">
                  <c:v>0.4</c:v>
                </c:pt>
                <c:pt idx="210">
                  <c:v>51.8</c:v>
                </c:pt>
                <c:pt idx="211">
                  <c:v>0.0</c:v>
                </c:pt>
                <c:pt idx="212">
                  <c:v>12.6</c:v>
                </c:pt>
                <c:pt idx="213">
                  <c:v>3.8</c:v>
                </c:pt>
                <c:pt idx="214">
                  <c:v>0.0</c:v>
                </c:pt>
                <c:pt idx="215">
                  <c:v>1.6</c:v>
                </c:pt>
                <c:pt idx="216">
                  <c:v>8.2</c:v>
                </c:pt>
                <c:pt idx="217">
                  <c:v>11.2</c:v>
                </c:pt>
                <c:pt idx="218">
                  <c:v>0.0</c:v>
                </c:pt>
                <c:pt idx="219">
                  <c:v>0.9</c:v>
                </c:pt>
                <c:pt idx="220">
                  <c:v>1.8</c:v>
                </c:pt>
                <c:pt idx="221">
                  <c:v>1.4</c:v>
                </c:pt>
                <c:pt idx="222">
                  <c:v>11.6</c:v>
                </c:pt>
                <c:pt idx="223">
                  <c:v>8.4</c:v>
                </c:pt>
                <c:pt idx="224">
                  <c:v>0.0</c:v>
                </c:pt>
                <c:pt idx="225">
                  <c:v>0.0</c:v>
                </c:pt>
                <c:pt idx="226">
                  <c:v>0.0</c:v>
                </c:pt>
                <c:pt idx="227">
                  <c:v>0.4</c:v>
                </c:pt>
                <c:pt idx="228">
                  <c:v>0.0</c:v>
                </c:pt>
                <c:pt idx="229">
                  <c:v>0.0</c:v>
                </c:pt>
                <c:pt idx="230">
                  <c:v>0.0</c:v>
                </c:pt>
                <c:pt idx="231">
                  <c:v>0.0</c:v>
                </c:pt>
                <c:pt idx="232">
                  <c:v>0.0</c:v>
                </c:pt>
                <c:pt idx="233">
                  <c:v>0.0</c:v>
                </c:pt>
                <c:pt idx="234">
                  <c:v>0.1</c:v>
                </c:pt>
                <c:pt idx="235">
                  <c:v>21.5</c:v>
                </c:pt>
                <c:pt idx="236">
                  <c:v>0.0</c:v>
                </c:pt>
                <c:pt idx="237">
                  <c:v>2.6</c:v>
                </c:pt>
                <c:pt idx="238">
                  <c:v>0.0</c:v>
                </c:pt>
                <c:pt idx="239">
                  <c:v>0.0</c:v>
                </c:pt>
                <c:pt idx="240">
                  <c:v>0.0</c:v>
                </c:pt>
                <c:pt idx="241">
                  <c:v>0.0</c:v>
                </c:pt>
                <c:pt idx="242">
                  <c:v>0.0</c:v>
                </c:pt>
                <c:pt idx="243">
                  <c:v>0.0</c:v>
                </c:pt>
                <c:pt idx="244">
                  <c:v>5.2</c:v>
                </c:pt>
                <c:pt idx="245">
                  <c:v>1.8</c:v>
                </c:pt>
                <c:pt idx="246">
                  <c:v>0.0</c:v>
                </c:pt>
                <c:pt idx="247">
                  <c:v>0.0</c:v>
                </c:pt>
                <c:pt idx="248">
                  <c:v>1.7</c:v>
                </c:pt>
                <c:pt idx="249">
                  <c:v>0.0</c:v>
                </c:pt>
                <c:pt idx="250">
                  <c:v>0.0</c:v>
                </c:pt>
                <c:pt idx="252">
                  <c:v>0.4</c:v>
                </c:pt>
                <c:pt idx="253">
                  <c:v>0.0</c:v>
                </c:pt>
                <c:pt idx="254">
                  <c:v>0.0</c:v>
                </c:pt>
                <c:pt idx="255">
                  <c:v>0.0</c:v>
                </c:pt>
                <c:pt idx="256">
                  <c:v>23.0</c:v>
                </c:pt>
                <c:pt idx="257">
                  <c:v>11.3</c:v>
                </c:pt>
                <c:pt idx="258">
                  <c:v>22.4</c:v>
                </c:pt>
                <c:pt idx="259">
                  <c:v>0.0</c:v>
                </c:pt>
                <c:pt idx="260">
                  <c:v>0.3</c:v>
                </c:pt>
                <c:pt idx="261">
                  <c:v>0.0</c:v>
                </c:pt>
                <c:pt idx="262">
                  <c:v>0.0</c:v>
                </c:pt>
                <c:pt idx="263">
                  <c:v>0.7</c:v>
                </c:pt>
                <c:pt idx="264">
                  <c:v>0.0</c:v>
                </c:pt>
                <c:pt idx="265">
                  <c:v>0.0</c:v>
                </c:pt>
                <c:pt idx="266">
                  <c:v>0.0</c:v>
                </c:pt>
                <c:pt idx="267">
                  <c:v>0.0</c:v>
                </c:pt>
                <c:pt idx="268">
                  <c:v>38.0</c:v>
                </c:pt>
                <c:pt idx="269">
                  <c:v>0.0</c:v>
                </c:pt>
                <c:pt idx="270">
                  <c:v>0.2</c:v>
                </c:pt>
                <c:pt idx="271">
                  <c:v>17.4</c:v>
                </c:pt>
                <c:pt idx="273">
                  <c:v>16.8</c:v>
                </c:pt>
                <c:pt idx="274">
                  <c:v>51.8</c:v>
                </c:pt>
                <c:pt idx="275">
                  <c:v>0.0</c:v>
                </c:pt>
                <c:pt idx="276">
                  <c:v>0.0</c:v>
                </c:pt>
                <c:pt idx="277">
                  <c:v>0.0</c:v>
                </c:pt>
                <c:pt idx="278">
                  <c:v>0.0</c:v>
                </c:pt>
                <c:pt idx="279">
                  <c:v>0.0</c:v>
                </c:pt>
                <c:pt idx="280">
                  <c:v>0.1</c:v>
                </c:pt>
                <c:pt idx="281">
                  <c:v>0.0</c:v>
                </c:pt>
                <c:pt idx="282">
                  <c:v>0.0</c:v>
                </c:pt>
                <c:pt idx="283">
                  <c:v>0.0</c:v>
                </c:pt>
                <c:pt idx="284">
                  <c:v>0.0</c:v>
                </c:pt>
                <c:pt idx="285">
                  <c:v>0.0</c:v>
                </c:pt>
                <c:pt idx="286">
                  <c:v>0.0</c:v>
                </c:pt>
                <c:pt idx="287">
                  <c:v>0.2</c:v>
                </c:pt>
                <c:pt idx="288">
                  <c:v>0.7</c:v>
                </c:pt>
                <c:pt idx="290">
                  <c:v>0.8</c:v>
                </c:pt>
                <c:pt idx="291">
                  <c:v>0.0</c:v>
                </c:pt>
                <c:pt idx="292">
                  <c:v>0.0</c:v>
                </c:pt>
                <c:pt idx="294">
                  <c:v>0.0</c:v>
                </c:pt>
                <c:pt idx="296">
                  <c:v>0.0</c:v>
                </c:pt>
                <c:pt idx="297">
                  <c:v>0.0</c:v>
                </c:pt>
                <c:pt idx="299">
                  <c:v>0.0</c:v>
                </c:pt>
                <c:pt idx="300">
                  <c:v>8.6</c:v>
                </c:pt>
                <c:pt idx="301">
                  <c:v>0.5</c:v>
                </c:pt>
                <c:pt idx="302">
                  <c:v>2.7</c:v>
                </c:pt>
                <c:pt idx="303">
                  <c:v>13.7</c:v>
                </c:pt>
                <c:pt idx="305">
                  <c:v>1.1</c:v>
                </c:pt>
                <c:pt idx="306">
                  <c:v>21.0</c:v>
                </c:pt>
                <c:pt idx="307">
                  <c:v>51.6</c:v>
                </c:pt>
                <c:pt idx="308">
                  <c:v>4.6</c:v>
                </c:pt>
                <c:pt idx="309">
                  <c:v>0.0</c:v>
                </c:pt>
                <c:pt idx="310">
                  <c:v>41.2</c:v>
                </c:pt>
                <c:pt idx="311">
                  <c:v>1.0</c:v>
                </c:pt>
                <c:pt idx="312">
                  <c:v>0.0</c:v>
                </c:pt>
                <c:pt idx="313">
                  <c:v>0.2</c:v>
                </c:pt>
                <c:pt idx="314">
                  <c:v>0.0</c:v>
                </c:pt>
                <c:pt idx="315">
                  <c:v>0.6</c:v>
                </c:pt>
                <c:pt idx="316">
                  <c:v>0.0</c:v>
                </c:pt>
                <c:pt idx="317">
                  <c:v>0.0</c:v>
                </c:pt>
                <c:pt idx="318">
                  <c:v>2.6</c:v>
                </c:pt>
                <c:pt idx="319">
                  <c:v>0.0</c:v>
                </c:pt>
                <c:pt idx="320">
                  <c:v>0.0</c:v>
                </c:pt>
                <c:pt idx="322">
                  <c:v>48.8</c:v>
                </c:pt>
                <c:pt idx="323">
                  <c:v>0.6</c:v>
                </c:pt>
                <c:pt idx="324">
                  <c:v>0.2</c:v>
                </c:pt>
                <c:pt idx="325">
                  <c:v>0.0</c:v>
                </c:pt>
                <c:pt idx="326">
                  <c:v>1.2</c:v>
                </c:pt>
                <c:pt idx="327">
                  <c:v>0.0</c:v>
                </c:pt>
                <c:pt idx="328">
                  <c:v>0.0</c:v>
                </c:pt>
                <c:pt idx="329">
                  <c:v>0.0</c:v>
                </c:pt>
                <c:pt idx="330">
                  <c:v>0.0</c:v>
                </c:pt>
                <c:pt idx="331">
                  <c:v>0.0</c:v>
                </c:pt>
                <c:pt idx="332">
                  <c:v>3.8</c:v>
                </c:pt>
                <c:pt idx="333">
                  <c:v>0.0</c:v>
                </c:pt>
                <c:pt idx="334">
                  <c:v>0.3</c:v>
                </c:pt>
                <c:pt idx="335">
                  <c:v>0.3</c:v>
                </c:pt>
                <c:pt idx="336">
                  <c:v>0.2</c:v>
                </c:pt>
                <c:pt idx="337">
                  <c:v>3.0</c:v>
                </c:pt>
                <c:pt idx="338">
                  <c:v>1.0</c:v>
                </c:pt>
                <c:pt idx="339">
                  <c:v>7.1</c:v>
                </c:pt>
                <c:pt idx="341">
                  <c:v>0.4</c:v>
                </c:pt>
                <c:pt idx="342">
                  <c:v>11.8</c:v>
                </c:pt>
                <c:pt idx="344">
                  <c:v>0.0</c:v>
                </c:pt>
                <c:pt idx="345">
                  <c:v>5.7</c:v>
                </c:pt>
                <c:pt idx="346">
                  <c:v>0.0</c:v>
                </c:pt>
                <c:pt idx="347">
                  <c:v>0.0</c:v>
                </c:pt>
                <c:pt idx="349">
                  <c:v>0.0</c:v>
                </c:pt>
                <c:pt idx="350">
                  <c:v>2.2</c:v>
                </c:pt>
                <c:pt idx="351">
                  <c:v>5.3</c:v>
                </c:pt>
                <c:pt idx="353">
                  <c:v>47.8</c:v>
                </c:pt>
                <c:pt idx="354">
                  <c:v>0.0</c:v>
                </c:pt>
                <c:pt idx="355">
                  <c:v>0.0</c:v>
                </c:pt>
                <c:pt idx="356">
                  <c:v>2.6</c:v>
                </c:pt>
                <c:pt idx="357">
                  <c:v>0.6</c:v>
                </c:pt>
                <c:pt idx="358">
                  <c:v>0.0</c:v>
                </c:pt>
                <c:pt idx="359">
                  <c:v>6.4</c:v>
                </c:pt>
                <c:pt idx="360">
                  <c:v>0.0</c:v>
                </c:pt>
                <c:pt idx="361">
                  <c:v>0.0</c:v>
                </c:pt>
                <c:pt idx="362">
                  <c:v>0.0</c:v>
                </c:pt>
                <c:pt idx="363">
                  <c:v>0.0</c:v>
                </c:pt>
                <c:pt idx="364">
                  <c:v>1.9</c:v>
                </c:pt>
                <c:pt idx="365">
                  <c:v>0.0</c:v>
                </c:pt>
              </c:numCache>
            </c:numRef>
          </c:val>
          <c:smooth val="0"/>
        </c:ser>
        <c:ser>
          <c:idx val="10"/>
          <c:order val="9"/>
          <c:tx>
            <c:strRef>
              <c:f>'30 yrs Data'!$K$1</c:f>
              <c:strCache>
                <c:ptCount val="1"/>
                <c:pt idx="0">
                  <c:v>1993</c:v>
                </c:pt>
              </c:strCache>
            </c:strRef>
          </c:tx>
          <c:spPr>
            <a:ln w="12700"/>
          </c:spPr>
          <c:val>
            <c:numRef>
              <c:f>'30 yrs Data'!$K$2:$K$367</c:f>
              <c:numCache>
                <c:formatCode>General</c:formatCode>
                <c:ptCount val="366"/>
                <c:pt idx="0">
                  <c:v>0.0</c:v>
                </c:pt>
                <c:pt idx="1">
                  <c:v>0.6</c:v>
                </c:pt>
                <c:pt idx="2">
                  <c:v>0.0</c:v>
                </c:pt>
                <c:pt idx="3">
                  <c:v>0.0</c:v>
                </c:pt>
                <c:pt idx="5">
                  <c:v>0.0</c:v>
                </c:pt>
                <c:pt idx="6">
                  <c:v>29.6</c:v>
                </c:pt>
                <c:pt idx="7">
                  <c:v>48.9</c:v>
                </c:pt>
                <c:pt idx="8">
                  <c:v>0.8</c:v>
                </c:pt>
                <c:pt idx="9">
                  <c:v>0.0</c:v>
                </c:pt>
                <c:pt idx="10">
                  <c:v>3.4</c:v>
                </c:pt>
                <c:pt idx="11">
                  <c:v>0.2</c:v>
                </c:pt>
                <c:pt idx="12">
                  <c:v>0.0</c:v>
                </c:pt>
                <c:pt idx="13">
                  <c:v>2.4</c:v>
                </c:pt>
                <c:pt idx="14">
                  <c:v>10.2</c:v>
                </c:pt>
                <c:pt idx="15">
                  <c:v>0.6</c:v>
                </c:pt>
                <c:pt idx="16">
                  <c:v>0.0</c:v>
                </c:pt>
                <c:pt idx="17">
                  <c:v>0.0</c:v>
                </c:pt>
                <c:pt idx="18">
                  <c:v>0.2</c:v>
                </c:pt>
                <c:pt idx="19">
                  <c:v>0.0</c:v>
                </c:pt>
                <c:pt idx="20">
                  <c:v>0.2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7">
                  <c:v>5.6</c:v>
                </c:pt>
                <c:pt idx="28">
                  <c:v>0.0</c:v>
                </c:pt>
                <c:pt idx="30">
                  <c:v>0.3</c:v>
                </c:pt>
                <c:pt idx="32">
                  <c:v>0.0</c:v>
                </c:pt>
                <c:pt idx="33">
                  <c:v>1.0</c:v>
                </c:pt>
                <c:pt idx="34">
                  <c:v>20.9</c:v>
                </c:pt>
                <c:pt idx="35">
                  <c:v>69.7</c:v>
                </c:pt>
                <c:pt idx="36">
                  <c:v>6.0</c:v>
                </c:pt>
                <c:pt idx="37">
                  <c:v>0.0</c:v>
                </c:pt>
                <c:pt idx="38">
                  <c:v>0.0</c:v>
                </c:pt>
                <c:pt idx="39">
                  <c:v>0.2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1.0</c:v>
                </c:pt>
                <c:pt idx="48">
                  <c:v>0.5</c:v>
                </c:pt>
                <c:pt idx="51">
                  <c:v>3.8</c:v>
                </c:pt>
                <c:pt idx="53">
                  <c:v>0.0</c:v>
                </c:pt>
                <c:pt idx="54">
                  <c:v>0.0</c:v>
                </c:pt>
                <c:pt idx="55">
                  <c:v>0.7</c:v>
                </c:pt>
                <c:pt idx="56">
                  <c:v>5.6</c:v>
                </c:pt>
                <c:pt idx="57">
                  <c:v>0.0</c:v>
                </c:pt>
                <c:pt idx="58">
                  <c:v>9.0</c:v>
                </c:pt>
                <c:pt idx="60">
                  <c:v>2.4</c:v>
                </c:pt>
                <c:pt idx="61">
                  <c:v>7.8</c:v>
                </c:pt>
                <c:pt idx="62">
                  <c:v>1.3</c:v>
                </c:pt>
                <c:pt idx="63">
                  <c:v>17.2</c:v>
                </c:pt>
                <c:pt idx="64">
                  <c:v>0.0</c:v>
                </c:pt>
                <c:pt idx="65">
                  <c:v>4.7</c:v>
                </c:pt>
                <c:pt idx="66">
                  <c:v>23.7</c:v>
                </c:pt>
                <c:pt idx="67">
                  <c:v>0.2</c:v>
                </c:pt>
                <c:pt idx="68">
                  <c:v>16.0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1.2</c:v>
                </c:pt>
                <c:pt idx="76">
                  <c:v>1.5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11.8</c:v>
                </c:pt>
                <c:pt idx="89">
                  <c:v>8.1</c:v>
                </c:pt>
                <c:pt idx="90">
                  <c:v>0.0</c:v>
                </c:pt>
                <c:pt idx="91">
                  <c:v>2.0</c:v>
                </c:pt>
                <c:pt idx="92">
                  <c:v>170.0</c:v>
                </c:pt>
                <c:pt idx="93">
                  <c:v>0.3</c:v>
                </c:pt>
                <c:pt idx="94">
                  <c:v>0.3</c:v>
                </c:pt>
                <c:pt idx="96">
                  <c:v>0.0</c:v>
                </c:pt>
                <c:pt idx="97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3.2</c:v>
                </c:pt>
                <c:pt idx="103">
                  <c:v>15.6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7">
                  <c:v>0.0</c:v>
                </c:pt>
                <c:pt idx="118">
                  <c:v>4.4</c:v>
                </c:pt>
                <c:pt idx="119">
                  <c:v>15.2</c:v>
                </c:pt>
                <c:pt idx="120">
                  <c:v>0.0</c:v>
                </c:pt>
                <c:pt idx="121">
                  <c:v>0.0</c:v>
                </c:pt>
                <c:pt idx="122">
                  <c:v>0.3</c:v>
                </c:pt>
                <c:pt idx="123">
                  <c:v>0.0</c:v>
                </c:pt>
                <c:pt idx="124">
                  <c:v>11.1</c:v>
                </c:pt>
                <c:pt idx="125">
                  <c:v>0.3</c:v>
                </c:pt>
                <c:pt idx="126">
                  <c:v>1.2</c:v>
                </c:pt>
                <c:pt idx="127">
                  <c:v>0.0</c:v>
                </c:pt>
                <c:pt idx="128">
                  <c:v>18.6</c:v>
                </c:pt>
                <c:pt idx="129">
                  <c:v>0.0</c:v>
                </c:pt>
                <c:pt idx="130">
                  <c:v>0.2</c:v>
                </c:pt>
                <c:pt idx="131">
                  <c:v>0.0</c:v>
                </c:pt>
                <c:pt idx="133">
                  <c:v>24.2</c:v>
                </c:pt>
                <c:pt idx="134">
                  <c:v>0.0</c:v>
                </c:pt>
                <c:pt idx="135">
                  <c:v>9.2</c:v>
                </c:pt>
                <c:pt idx="136">
                  <c:v>0.8</c:v>
                </c:pt>
                <c:pt idx="139">
                  <c:v>0.5</c:v>
                </c:pt>
                <c:pt idx="140">
                  <c:v>0.0</c:v>
                </c:pt>
                <c:pt idx="141">
                  <c:v>0.0</c:v>
                </c:pt>
                <c:pt idx="142">
                  <c:v>4.4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8">
                  <c:v>0.0</c:v>
                </c:pt>
                <c:pt idx="149">
                  <c:v>2.0</c:v>
                </c:pt>
                <c:pt idx="150">
                  <c:v>15.3</c:v>
                </c:pt>
                <c:pt idx="151">
                  <c:v>3.2</c:v>
                </c:pt>
                <c:pt idx="152">
                  <c:v>0.0</c:v>
                </c:pt>
                <c:pt idx="154">
                  <c:v>0.3</c:v>
                </c:pt>
                <c:pt idx="155">
                  <c:v>4.5</c:v>
                </c:pt>
                <c:pt idx="156">
                  <c:v>1.4</c:v>
                </c:pt>
                <c:pt idx="157">
                  <c:v>0.0</c:v>
                </c:pt>
                <c:pt idx="158">
                  <c:v>0.2</c:v>
                </c:pt>
                <c:pt idx="160">
                  <c:v>7.6</c:v>
                </c:pt>
                <c:pt idx="161">
                  <c:v>33.2</c:v>
                </c:pt>
                <c:pt idx="162">
                  <c:v>0.0</c:v>
                </c:pt>
                <c:pt idx="164">
                  <c:v>0.8</c:v>
                </c:pt>
                <c:pt idx="165">
                  <c:v>0.8</c:v>
                </c:pt>
                <c:pt idx="166">
                  <c:v>0.1</c:v>
                </c:pt>
                <c:pt idx="167">
                  <c:v>0.0</c:v>
                </c:pt>
                <c:pt idx="168">
                  <c:v>2.0</c:v>
                </c:pt>
                <c:pt idx="169">
                  <c:v>0.0</c:v>
                </c:pt>
                <c:pt idx="170">
                  <c:v>0.0</c:v>
                </c:pt>
                <c:pt idx="171">
                  <c:v>0.0</c:v>
                </c:pt>
                <c:pt idx="172">
                  <c:v>0.0</c:v>
                </c:pt>
                <c:pt idx="173">
                  <c:v>32.2</c:v>
                </c:pt>
                <c:pt idx="174">
                  <c:v>4.0</c:v>
                </c:pt>
                <c:pt idx="175">
                  <c:v>1.2</c:v>
                </c:pt>
                <c:pt idx="176">
                  <c:v>0.0</c:v>
                </c:pt>
                <c:pt idx="177">
                  <c:v>1.4</c:v>
                </c:pt>
                <c:pt idx="178">
                  <c:v>0.0</c:v>
                </c:pt>
                <c:pt idx="180">
                  <c:v>3.1</c:v>
                </c:pt>
                <c:pt idx="182">
                  <c:v>18.0</c:v>
                </c:pt>
                <c:pt idx="183">
                  <c:v>27.6</c:v>
                </c:pt>
                <c:pt idx="184">
                  <c:v>0.0</c:v>
                </c:pt>
                <c:pt idx="185">
                  <c:v>50.8</c:v>
                </c:pt>
                <c:pt idx="186">
                  <c:v>0.0</c:v>
                </c:pt>
                <c:pt idx="188">
                  <c:v>0.0</c:v>
                </c:pt>
                <c:pt idx="189">
                  <c:v>1.4</c:v>
                </c:pt>
                <c:pt idx="190">
                  <c:v>0.7</c:v>
                </c:pt>
                <c:pt idx="191">
                  <c:v>0.3</c:v>
                </c:pt>
                <c:pt idx="192">
                  <c:v>20.2</c:v>
                </c:pt>
                <c:pt idx="193">
                  <c:v>9.8</c:v>
                </c:pt>
                <c:pt idx="194">
                  <c:v>0.7</c:v>
                </c:pt>
                <c:pt idx="195">
                  <c:v>0.0</c:v>
                </c:pt>
                <c:pt idx="196">
                  <c:v>0.0</c:v>
                </c:pt>
                <c:pt idx="197">
                  <c:v>25.3</c:v>
                </c:pt>
                <c:pt idx="198">
                  <c:v>0.1</c:v>
                </c:pt>
                <c:pt idx="199">
                  <c:v>0.0</c:v>
                </c:pt>
                <c:pt idx="200">
                  <c:v>0.0</c:v>
                </c:pt>
                <c:pt idx="201">
                  <c:v>0.0</c:v>
                </c:pt>
                <c:pt idx="202">
                  <c:v>27.8</c:v>
                </c:pt>
                <c:pt idx="203">
                  <c:v>0.0</c:v>
                </c:pt>
                <c:pt idx="204">
                  <c:v>44.8</c:v>
                </c:pt>
                <c:pt idx="205">
                  <c:v>11.8</c:v>
                </c:pt>
                <c:pt idx="206">
                  <c:v>3.8</c:v>
                </c:pt>
                <c:pt idx="207">
                  <c:v>0.0</c:v>
                </c:pt>
                <c:pt idx="208">
                  <c:v>0.2</c:v>
                </c:pt>
                <c:pt idx="209">
                  <c:v>0.2</c:v>
                </c:pt>
                <c:pt idx="210">
                  <c:v>39.0</c:v>
                </c:pt>
                <c:pt idx="211">
                  <c:v>3.8</c:v>
                </c:pt>
                <c:pt idx="212">
                  <c:v>10.0</c:v>
                </c:pt>
                <c:pt idx="213">
                  <c:v>2.2</c:v>
                </c:pt>
                <c:pt idx="214">
                  <c:v>11.6</c:v>
                </c:pt>
                <c:pt idx="215">
                  <c:v>6.7</c:v>
                </c:pt>
                <c:pt idx="216">
                  <c:v>0.6</c:v>
                </c:pt>
                <c:pt idx="219">
                  <c:v>2.8</c:v>
                </c:pt>
                <c:pt idx="220">
                  <c:v>0.0</c:v>
                </c:pt>
                <c:pt idx="221">
                  <c:v>0.0</c:v>
                </c:pt>
                <c:pt idx="222">
                  <c:v>0.0</c:v>
                </c:pt>
                <c:pt idx="223">
                  <c:v>0.0</c:v>
                </c:pt>
                <c:pt idx="224">
                  <c:v>0.0</c:v>
                </c:pt>
                <c:pt idx="225">
                  <c:v>0.3</c:v>
                </c:pt>
                <c:pt idx="226">
                  <c:v>12.2</c:v>
                </c:pt>
                <c:pt idx="227">
                  <c:v>0.4</c:v>
                </c:pt>
                <c:pt idx="228">
                  <c:v>1.8</c:v>
                </c:pt>
                <c:pt idx="229">
                  <c:v>0.0</c:v>
                </c:pt>
                <c:pt idx="230">
                  <c:v>1.0</c:v>
                </c:pt>
                <c:pt idx="231">
                  <c:v>4.8</c:v>
                </c:pt>
                <c:pt idx="233">
                  <c:v>8.4</c:v>
                </c:pt>
                <c:pt idx="234">
                  <c:v>0.2</c:v>
                </c:pt>
                <c:pt idx="235">
                  <c:v>0.6</c:v>
                </c:pt>
                <c:pt idx="236">
                  <c:v>12.6</c:v>
                </c:pt>
                <c:pt idx="237">
                  <c:v>0.0</c:v>
                </c:pt>
                <c:pt idx="238">
                  <c:v>1.0</c:v>
                </c:pt>
                <c:pt idx="239">
                  <c:v>0.0</c:v>
                </c:pt>
                <c:pt idx="240">
                  <c:v>14.4</c:v>
                </c:pt>
                <c:pt idx="241">
                  <c:v>32.0</c:v>
                </c:pt>
                <c:pt idx="242">
                  <c:v>6.8</c:v>
                </c:pt>
                <c:pt idx="244">
                  <c:v>2.8</c:v>
                </c:pt>
                <c:pt idx="245">
                  <c:v>0.0</c:v>
                </c:pt>
                <c:pt idx="246">
                  <c:v>1.0</c:v>
                </c:pt>
                <c:pt idx="247">
                  <c:v>7.2</c:v>
                </c:pt>
                <c:pt idx="248">
                  <c:v>37.6</c:v>
                </c:pt>
                <c:pt idx="249">
                  <c:v>18.1</c:v>
                </c:pt>
                <c:pt idx="251">
                  <c:v>1.0</c:v>
                </c:pt>
                <c:pt idx="252">
                  <c:v>0.6</c:v>
                </c:pt>
                <c:pt idx="253">
                  <c:v>23.6</c:v>
                </c:pt>
                <c:pt idx="254">
                  <c:v>10.6</c:v>
                </c:pt>
                <c:pt idx="255">
                  <c:v>75.3</c:v>
                </c:pt>
                <c:pt idx="256">
                  <c:v>31.1</c:v>
                </c:pt>
                <c:pt idx="257">
                  <c:v>2.6</c:v>
                </c:pt>
                <c:pt idx="258">
                  <c:v>17.7</c:v>
                </c:pt>
                <c:pt idx="260">
                  <c:v>34.8</c:v>
                </c:pt>
                <c:pt idx="261">
                  <c:v>30.6</c:v>
                </c:pt>
                <c:pt idx="262">
                  <c:v>0.0</c:v>
                </c:pt>
                <c:pt idx="263">
                  <c:v>8.4</c:v>
                </c:pt>
                <c:pt idx="264">
                  <c:v>1.4</c:v>
                </c:pt>
                <c:pt idx="265">
                  <c:v>1.6</c:v>
                </c:pt>
                <c:pt idx="266">
                  <c:v>1.2</c:v>
                </c:pt>
                <c:pt idx="267">
                  <c:v>42.2</c:v>
                </c:pt>
                <c:pt idx="268">
                  <c:v>0.0</c:v>
                </c:pt>
                <c:pt idx="269">
                  <c:v>16.4</c:v>
                </c:pt>
                <c:pt idx="270">
                  <c:v>21.6</c:v>
                </c:pt>
                <c:pt idx="272">
                  <c:v>3.4</c:v>
                </c:pt>
                <c:pt idx="273">
                  <c:v>0.0</c:v>
                </c:pt>
                <c:pt idx="274">
                  <c:v>0.0</c:v>
                </c:pt>
                <c:pt idx="275">
                  <c:v>0.0</c:v>
                </c:pt>
                <c:pt idx="276">
                  <c:v>0.0</c:v>
                </c:pt>
                <c:pt idx="277">
                  <c:v>0.0</c:v>
                </c:pt>
                <c:pt idx="278">
                  <c:v>0.0</c:v>
                </c:pt>
                <c:pt idx="279">
                  <c:v>0.0</c:v>
                </c:pt>
                <c:pt idx="280">
                  <c:v>0.0</c:v>
                </c:pt>
                <c:pt idx="281">
                  <c:v>0.0</c:v>
                </c:pt>
                <c:pt idx="283">
                  <c:v>9.4</c:v>
                </c:pt>
                <c:pt idx="284">
                  <c:v>1.1</c:v>
                </c:pt>
                <c:pt idx="285">
                  <c:v>3.6</c:v>
                </c:pt>
                <c:pt idx="286">
                  <c:v>0.7</c:v>
                </c:pt>
                <c:pt idx="287">
                  <c:v>0.5</c:v>
                </c:pt>
                <c:pt idx="288">
                  <c:v>0.0</c:v>
                </c:pt>
                <c:pt idx="289">
                  <c:v>3.4</c:v>
                </c:pt>
                <c:pt idx="291">
                  <c:v>0.0</c:v>
                </c:pt>
                <c:pt idx="292">
                  <c:v>0.0</c:v>
                </c:pt>
                <c:pt idx="293">
                  <c:v>1.3</c:v>
                </c:pt>
                <c:pt idx="294">
                  <c:v>22.6</c:v>
                </c:pt>
                <c:pt idx="295">
                  <c:v>0.0</c:v>
                </c:pt>
                <c:pt idx="296">
                  <c:v>0.9</c:v>
                </c:pt>
                <c:pt idx="297">
                  <c:v>0.0</c:v>
                </c:pt>
                <c:pt idx="298">
                  <c:v>15.0</c:v>
                </c:pt>
                <c:pt idx="299">
                  <c:v>0.0</c:v>
                </c:pt>
                <c:pt idx="300">
                  <c:v>0.0</c:v>
                </c:pt>
                <c:pt idx="301">
                  <c:v>0.0</c:v>
                </c:pt>
                <c:pt idx="302">
                  <c:v>0.0</c:v>
                </c:pt>
                <c:pt idx="303">
                  <c:v>0.0</c:v>
                </c:pt>
                <c:pt idx="304">
                  <c:v>0.0</c:v>
                </c:pt>
                <c:pt idx="305">
                  <c:v>0.0</c:v>
                </c:pt>
                <c:pt idx="306">
                  <c:v>0.0</c:v>
                </c:pt>
                <c:pt idx="307">
                  <c:v>0.0</c:v>
                </c:pt>
                <c:pt idx="308">
                  <c:v>0.0</c:v>
                </c:pt>
                <c:pt idx="309">
                  <c:v>13.1</c:v>
                </c:pt>
                <c:pt idx="310">
                  <c:v>4.4</c:v>
                </c:pt>
                <c:pt idx="311">
                  <c:v>0.0</c:v>
                </c:pt>
                <c:pt idx="313">
                  <c:v>0.1</c:v>
                </c:pt>
                <c:pt idx="314">
                  <c:v>0.9</c:v>
                </c:pt>
                <c:pt idx="315">
                  <c:v>0.0</c:v>
                </c:pt>
                <c:pt idx="316">
                  <c:v>0.0</c:v>
                </c:pt>
                <c:pt idx="317">
                  <c:v>8.2</c:v>
                </c:pt>
                <c:pt idx="320">
                  <c:v>2.4</c:v>
                </c:pt>
                <c:pt idx="321">
                  <c:v>2.2</c:v>
                </c:pt>
                <c:pt idx="322">
                  <c:v>0.6</c:v>
                </c:pt>
                <c:pt idx="323">
                  <c:v>0.0</c:v>
                </c:pt>
                <c:pt idx="324">
                  <c:v>0.0</c:v>
                </c:pt>
                <c:pt idx="325">
                  <c:v>0.0</c:v>
                </c:pt>
                <c:pt idx="326">
                  <c:v>5.6</c:v>
                </c:pt>
                <c:pt idx="327">
                  <c:v>20.2</c:v>
                </c:pt>
                <c:pt idx="328">
                  <c:v>9.2</c:v>
                </c:pt>
                <c:pt idx="329">
                  <c:v>0.0</c:v>
                </c:pt>
                <c:pt idx="331">
                  <c:v>0.0</c:v>
                </c:pt>
                <c:pt idx="332">
                  <c:v>0.6</c:v>
                </c:pt>
                <c:pt idx="333">
                  <c:v>4.8</c:v>
                </c:pt>
                <c:pt idx="335">
                  <c:v>0.0</c:v>
                </c:pt>
                <c:pt idx="337">
                  <c:v>20.2</c:v>
                </c:pt>
                <c:pt idx="338">
                  <c:v>2.8</c:v>
                </c:pt>
                <c:pt idx="339">
                  <c:v>0.0</c:v>
                </c:pt>
                <c:pt idx="340">
                  <c:v>0.0</c:v>
                </c:pt>
                <c:pt idx="341">
                  <c:v>0.0</c:v>
                </c:pt>
                <c:pt idx="342">
                  <c:v>26.0</c:v>
                </c:pt>
                <c:pt idx="343">
                  <c:v>4.9</c:v>
                </c:pt>
                <c:pt idx="344">
                  <c:v>9.6</c:v>
                </c:pt>
                <c:pt idx="345">
                  <c:v>0.0</c:v>
                </c:pt>
                <c:pt idx="346">
                  <c:v>0.4</c:v>
                </c:pt>
                <c:pt idx="347">
                  <c:v>0.0</c:v>
                </c:pt>
                <c:pt idx="349">
                  <c:v>0.0</c:v>
                </c:pt>
                <c:pt idx="350">
                  <c:v>0.8</c:v>
                </c:pt>
                <c:pt idx="351">
                  <c:v>1.0</c:v>
                </c:pt>
                <c:pt idx="352">
                  <c:v>3.6</c:v>
                </c:pt>
                <c:pt idx="353">
                  <c:v>0.1</c:v>
                </c:pt>
                <c:pt idx="354">
                  <c:v>0.0</c:v>
                </c:pt>
                <c:pt idx="355">
                  <c:v>0.0</c:v>
                </c:pt>
                <c:pt idx="357">
                  <c:v>25.5</c:v>
                </c:pt>
                <c:pt idx="358">
                  <c:v>7.7</c:v>
                </c:pt>
                <c:pt idx="359">
                  <c:v>41.9</c:v>
                </c:pt>
                <c:pt idx="360">
                  <c:v>1.7</c:v>
                </c:pt>
                <c:pt idx="361">
                  <c:v>13.4</c:v>
                </c:pt>
                <c:pt idx="362">
                  <c:v>2.6</c:v>
                </c:pt>
                <c:pt idx="363">
                  <c:v>5.3</c:v>
                </c:pt>
                <c:pt idx="364">
                  <c:v>11.9</c:v>
                </c:pt>
                <c:pt idx="365">
                  <c:v>0.0</c:v>
                </c:pt>
              </c:numCache>
            </c:numRef>
          </c:val>
          <c:smooth val="0"/>
        </c:ser>
        <c:ser>
          <c:idx val="11"/>
          <c:order val="10"/>
          <c:tx>
            <c:strRef>
              <c:f>'30 yrs Data'!$L$1</c:f>
              <c:strCache>
                <c:ptCount val="1"/>
                <c:pt idx="0">
                  <c:v>1994</c:v>
                </c:pt>
              </c:strCache>
            </c:strRef>
          </c:tx>
          <c:spPr>
            <a:ln w="12700"/>
          </c:spPr>
          <c:val>
            <c:numRef>
              <c:f>'30 yrs Data'!$L$2:$L$367</c:f>
              <c:numCache>
                <c:formatCode>General</c:formatCode>
                <c:ptCount val="366"/>
                <c:pt idx="0">
                  <c:v>0.0</c:v>
                </c:pt>
                <c:pt idx="1">
                  <c:v>5.4</c:v>
                </c:pt>
                <c:pt idx="2">
                  <c:v>11.0</c:v>
                </c:pt>
                <c:pt idx="3">
                  <c:v>1.0</c:v>
                </c:pt>
                <c:pt idx="4">
                  <c:v>0.0</c:v>
                </c:pt>
                <c:pt idx="5">
                  <c:v>0.0</c:v>
                </c:pt>
                <c:pt idx="7">
                  <c:v>4.0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9">
                  <c:v>0.4</c:v>
                </c:pt>
                <c:pt idx="20">
                  <c:v>10.2</c:v>
                </c:pt>
                <c:pt idx="21">
                  <c:v>1.7</c:v>
                </c:pt>
                <c:pt idx="22">
                  <c:v>11.4</c:v>
                </c:pt>
                <c:pt idx="23">
                  <c:v>0.0</c:v>
                </c:pt>
                <c:pt idx="24">
                  <c:v>0.0</c:v>
                </c:pt>
                <c:pt idx="25">
                  <c:v>1.3</c:v>
                </c:pt>
                <c:pt idx="26">
                  <c:v>2.2</c:v>
                </c:pt>
                <c:pt idx="27">
                  <c:v>0.2</c:v>
                </c:pt>
                <c:pt idx="28">
                  <c:v>0.0</c:v>
                </c:pt>
                <c:pt idx="29">
                  <c:v>1.7</c:v>
                </c:pt>
                <c:pt idx="30">
                  <c:v>3.2</c:v>
                </c:pt>
                <c:pt idx="31">
                  <c:v>1.0</c:v>
                </c:pt>
                <c:pt idx="32">
                  <c:v>3.0</c:v>
                </c:pt>
                <c:pt idx="34">
                  <c:v>12.6</c:v>
                </c:pt>
                <c:pt idx="35">
                  <c:v>9.0</c:v>
                </c:pt>
                <c:pt idx="36">
                  <c:v>8.4</c:v>
                </c:pt>
                <c:pt idx="37">
                  <c:v>3.2</c:v>
                </c:pt>
                <c:pt idx="39">
                  <c:v>0.4</c:v>
                </c:pt>
                <c:pt idx="40">
                  <c:v>2.1</c:v>
                </c:pt>
                <c:pt idx="41">
                  <c:v>13.0</c:v>
                </c:pt>
                <c:pt idx="42">
                  <c:v>0.0</c:v>
                </c:pt>
                <c:pt idx="44">
                  <c:v>2.9</c:v>
                </c:pt>
                <c:pt idx="45">
                  <c:v>0.0</c:v>
                </c:pt>
                <c:pt idx="47">
                  <c:v>20.6</c:v>
                </c:pt>
                <c:pt idx="48">
                  <c:v>0.0</c:v>
                </c:pt>
                <c:pt idx="49">
                  <c:v>0.0</c:v>
                </c:pt>
                <c:pt idx="51">
                  <c:v>0.8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0.6</c:v>
                </c:pt>
                <c:pt idx="60">
                  <c:v>7.5</c:v>
                </c:pt>
                <c:pt idx="61">
                  <c:v>0.5</c:v>
                </c:pt>
                <c:pt idx="63">
                  <c:v>0.0</c:v>
                </c:pt>
                <c:pt idx="64">
                  <c:v>0.0</c:v>
                </c:pt>
                <c:pt idx="66">
                  <c:v>0.6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1.2</c:v>
                </c:pt>
                <c:pt idx="72">
                  <c:v>3.6</c:v>
                </c:pt>
                <c:pt idx="73">
                  <c:v>2.8</c:v>
                </c:pt>
                <c:pt idx="74">
                  <c:v>4.0</c:v>
                </c:pt>
                <c:pt idx="75">
                  <c:v>2.0</c:v>
                </c:pt>
                <c:pt idx="76">
                  <c:v>30.4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0.1</c:v>
                </c:pt>
                <c:pt idx="83">
                  <c:v>0.0</c:v>
                </c:pt>
                <c:pt idx="84">
                  <c:v>20.8</c:v>
                </c:pt>
                <c:pt idx="85">
                  <c:v>3.3</c:v>
                </c:pt>
                <c:pt idx="86">
                  <c:v>9.2</c:v>
                </c:pt>
                <c:pt idx="87">
                  <c:v>8.2</c:v>
                </c:pt>
                <c:pt idx="88">
                  <c:v>5.4</c:v>
                </c:pt>
                <c:pt idx="89">
                  <c:v>0.0</c:v>
                </c:pt>
                <c:pt idx="90">
                  <c:v>2.2</c:v>
                </c:pt>
                <c:pt idx="91">
                  <c:v>58.3</c:v>
                </c:pt>
                <c:pt idx="94">
                  <c:v>0.0</c:v>
                </c:pt>
                <c:pt idx="95">
                  <c:v>0.0</c:v>
                </c:pt>
                <c:pt idx="96">
                  <c:v>12.0</c:v>
                </c:pt>
                <c:pt idx="97">
                  <c:v>8.4</c:v>
                </c:pt>
                <c:pt idx="100">
                  <c:v>0.0</c:v>
                </c:pt>
                <c:pt idx="101">
                  <c:v>0.0</c:v>
                </c:pt>
                <c:pt idx="102">
                  <c:v>0.4</c:v>
                </c:pt>
                <c:pt idx="103">
                  <c:v>2.4</c:v>
                </c:pt>
                <c:pt idx="105">
                  <c:v>11.4</c:v>
                </c:pt>
                <c:pt idx="106">
                  <c:v>0.3</c:v>
                </c:pt>
                <c:pt idx="107">
                  <c:v>20.4</c:v>
                </c:pt>
                <c:pt idx="108">
                  <c:v>2.0</c:v>
                </c:pt>
                <c:pt idx="109">
                  <c:v>44.4</c:v>
                </c:pt>
                <c:pt idx="110">
                  <c:v>46.2</c:v>
                </c:pt>
                <c:pt idx="111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0.2</c:v>
                </c:pt>
                <c:pt idx="117">
                  <c:v>16.5</c:v>
                </c:pt>
                <c:pt idx="118">
                  <c:v>0.0</c:v>
                </c:pt>
                <c:pt idx="119">
                  <c:v>0.0</c:v>
                </c:pt>
                <c:pt idx="120">
                  <c:v>21.8</c:v>
                </c:pt>
                <c:pt idx="122">
                  <c:v>0.0</c:v>
                </c:pt>
                <c:pt idx="123">
                  <c:v>4.7</c:v>
                </c:pt>
                <c:pt idx="124">
                  <c:v>0.0</c:v>
                </c:pt>
                <c:pt idx="126">
                  <c:v>1.5</c:v>
                </c:pt>
                <c:pt idx="127">
                  <c:v>21.2</c:v>
                </c:pt>
                <c:pt idx="128">
                  <c:v>0.0</c:v>
                </c:pt>
                <c:pt idx="129">
                  <c:v>4.2</c:v>
                </c:pt>
                <c:pt idx="130">
                  <c:v>0.6</c:v>
                </c:pt>
                <c:pt idx="133">
                  <c:v>0.0</c:v>
                </c:pt>
                <c:pt idx="134">
                  <c:v>1.1</c:v>
                </c:pt>
                <c:pt idx="135">
                  <c:v>0.0</c:v>
                </c:pt>
                <c:pt idx="136">
                  <c:v>0.0</c:v>
                </c:pt>
                <c:pt idx="137">
                  <c:v>0.0</c:v>
                </c:pt>
                <c:pt idx="138">
                  <c:v>0.0</c:v>
                </c:pt>
                <c:pt idx="140">
                  <c:v>0.6</c:v>
                </c:pt>
                <c:pt idx="141">
                  <c:v>6.9</c:v>
                </c:pt>
                <c:pt idx="142">
                  <c:v>45.8</c:v>
                </c:pt>
                <c:pt idx="143">
                  <c:v>55.5</c:v>
                </c:pt>
                <c:pt idx="144">
                  <c:v>52.0</c:v>
                </c:pt>
                <c:pt idx="145">
                  <c:v>2.8</c:v>
                </c:pt>
                <c:pt idx="146">
                  <c:v>12.7</c:v>
                </c:pt>
                <c:pt idx="147">
                  <c:v>12.6</c:v>
                </c:pt>
                <c:pt idx="148">
                  <c:v>3.0</c:v>
                </c:pt>
                <c:pt idx="149">
                  <c:v>2.0</c:v>
                </c:pt>
                <c:pt idx="150">
                  <c:v>6.4</c:v>
                </c:pt>
                <c:pt idx="151">
                  <c:v>0.8</c:v>
                </c:pt>
                <c:pt idx="152">
                  <c:v>0.1</c:v>
                </c:pt>
                <c:pt idx="153">
                  <c:v>3.2</c:v>
                </c:pt>
                <c:pt idx="154">
                  <c:v>47.5</c:v>
                </c:pt>
                <c:pt idx="155">
                  <c:v>2.4</c:v>
                </c:pt>
                <c:pt idx="156">
                  <c:v>26.7</c:v>
                </c:pt>
                <c:pt idx="157">
                  <c:v>3.3</c:v>
                </c:pt>
                <c:pt idx="158">
                  <c:v>104.4</c:v>
                </c:pt>
                <c:pt idx="159">
                  <c:v>4.4</c:v>
                </c:pt>
                <c:pt idx="160">
                  <c:v>2.7</c:v>
                </c:pt>
                <c:pt idx="161">
                  <c:v>2.6</c:v>
                </c:pt>
                <c:pt idx="162">
                  <c:v>0.2</c:v>
                </c:pt>
                <c:pt idx="163">
                  <c:v>1.9</c:v>
                </c:pt>
                <c:pt idx="164">
                  <c:v>0.6</c:v>
                </c:pt>
                <c:pt idx="165">
                  <c:v>20.9</c:v>
                </c:pt>
                <c:pt idx="166">
                  <c:v>0.8</c:v>
                </c:pt>
                <c:pt idx="167">
                  <c:v>19.8</c:v>
                </c:pt>
                <c:pt idx="168">
                  <c:v>32.6</c:v>
                </c:pt>
                <c:pt idx="169">
                  <c:v>3.9</c:v>
                </c:pt>
                <c:pt idx="170">
                  <c:v>7.3</c:v>
                </c:pt>
                <c:pt idx="171">
                  <c:v>0.2</c:v>
                </c:pt>
                <c:pt idx="172">
                  <c:v>0.0</c:v>
                </c:pt>
                <c:pt idx="174">
                  <c:v>0.0</c:v>
                </c:pt>
                <c:pt idx="175">
                  <c:v>41.1</c:v>
                </c:pt>
                <c:pt idx="176">
                  <c:v>0.2</c:v>
                </c:pt>
                <c:pt idx="177">
                  <c:v>0.2</c:v>
                </c:pt>
                <c:pt idx="178">
                  <c:v>11.3</c:v>
                </c:pt>
                <c:pt idx="179">
                  <c:v>14.2</c:v>
                </c:pt>
                <c:pt idx="180">
                  <c:v>0.6</c:v>
                </c:pt>
                <c:pt idx="181">
                  <c:v>0.0</c:v>
                </c:pt>
                <c:pt idx="182">
                  <c:v>10.0</c:v>
                </c:pt>
                <c:pt idx="183">
                  <c:v>0.0</c:v>
                </c:pt>
                <c:pt idx="184">
                  <c:v>0.0</c:v>
                </c:pt>
                <c:pt idx="185">
                  <c:v>5.1</c:v>
                </c:pt>
                <c:pt idx="186">
                  <c:v>5.6</c:v>
                </c:pt>
                <c:pt idx="188">
                  <c:v>0.0</c:v>
                </c:pt>
                <c:pt idx="189">
                  <c:v>0.4</c:v>
                </c:pt>
                <c:pt idx="190">
                  <c:v>0.0</c:v>
                </c:pt>
                <c:pt idx="191">
                  <c:v>0.0</c:v>
                </c:pt>
                <c:pt idx="192">
                  <c:v>0.0</c:v>
                </c:pt>
                <c:pt idx="193">
                  <c:v>2.1</c:v>
                </c:pt>
                <c:pt idx="194">
                  <c:v>7.0</c:v>
                </c:pt>
                <c:pt idx="195">
                  <c:v>0.1</c:v>
                </c:pt>
                <c:pt idx="196">
                  <c:v>3.8</c:v>
                </c:pt>
                <c:pt idx="197">
                  <c:v>0.0</c:v>
                </c:pt>
                <c:pt idx="198">
                  <c:v>0.0</c:v>
                </c:pt>
                <c:pt idx="200">
                  <c:v>0.0</c:v>
                </c:pt>
                <c:pt idx="202">
                  <c:v>3.2</c:v>
                </c:pt>
                <c:pt idx="203">
                  <c:v>0.0</c:v>
                </c:pt>
                <c:pt idx="204">
                  <c:v>0.0</c:v>
                </c:pt>
                <c:pt idx="205">
                  <c:v>0.4</c:v>
                </c:pt>
                <c:pt idx="206">
                  <c:v>0.0</c:v>
                </c:pt>
                <c:pt idx="207">
                  <c:v>0.0</c:v>
                </c:pt>
                <c:pt idx="208">
                  <c:v>0.0</c:v>
                </c:pt>
                <c:pt idx="210">
                  <c:v>7.4</c:v>
                </c:pt>
                <c:pt idx="211">
                  <c:v>0.0</c:v>
                </c:pt>
                <c:pt idx="212">
                  <c:v>12.9</c:v>
                </c:pt>
                <c:pt idx="213">
                  <c:v>9.7</c:v>
                </c:pt>
                <c:pt idx="214">
                  <c:v>1.6</c:v>
                </c:pt>
                <c:pt idx="215">
                  <c:v>0.0</c:v>
                </c:pt>
                <c:pt idx="216">
                  <c:v>0.0</c:v>
                </c:pt>
                <c:pt idx="217">
                  <c:v>0.0</c:v>
                </c:pt>
                <c:pt idx="218">
                  <c:v>0.0</c:v>
                </c:pt>
                <c:pt idx="219">
                  <c:v>0.0</c:v>
                </c:pt>
                <c:pt idx="220">
                  <c:v>2.9</c:v>
                </c:pt>
                <c:pt idx="221">
                  <c:v>0.0</c:v>
                </c:pt>
                <c:pt idx="222">
                  <c:v>0.0</c:v>
                </c:pt>
                <c:pt idx="223">
                  <c:v>0.0</c:v>
                </c:pt>
                <c:pt idx="224">
                  <c:v>0.0</c:v>
                </c:pt>
                <c:pt idx="225">
                  <c:v>1.0</c:v>
                </c:pt>
                <c:pt idx="226">
                  <c:v>68.4</c:v>
                </c:pt>
                <c:pt idx="227">
                  <c:v>75.2</c:v>
                </c:pt>
                <c:pt idx="228">
                  <c:v>33.9</c:v>
                </c:pt>
                <c:pt idx="229">
                  <c:v>0.0</c:v>
                </c:pt>
                <c:pt idx="230">
                  <c:v>0.1</c:v>
                </c:pt>
                <c:pt idx="231">
                  <c:v>2.2</c:v>
                </c:pt>
                <c:pt idx="232">
                  <c:v>2.5</c:v>
                </c:pt>
                <c:pt idx="233">
                  <c:v>67.8</c:v>
                </c:pt>
                <c:pt idx="234">
                  <c:v>75.8</c:v>
                </c:pt>
                <c:pt idx="235">
                  <c:v>0.8</c:v>
                </c:pt>
                <c:pt idx="236">
                  <c:v>0.8</c:v>
                </c:pt>
                <c:pt idx="237">
                  <c:v>3.5</c:v>
                </c:pt>
                <c:pt idx="238">
                  <c:v>16.6</c:v>
                </c:pt>
                <c:pt idx="239">
                  <c:v>11.4</c:v>
                </c:pt>
                <c:pt idx="240">
                  <c:v>0.0</c:v>
                </c:pt>
                <c:pt idx="241">
                  <c:v>1.4</c:v>
                </c:pt>
                <c:pt idx="242">
                  <c:v>0.0</c:v>
                </c:pt>
                <c:pt idx="243">
                  <c:v>8.0</c:v>
                </c:pt>
                <c:pt idx="244">
                  <c:v>0.0</c:v>
                </c:pt>
                <c:pt idx="245">
                  <c:v>0.0</c:v>
                </c:pt>
                <c:pt idx="246">
                  <c:v>1.4</c:v>
                </c:pt>
                <c:pt idx="248">
                  <c:v>2.7</c:v>
                </c:pt>
                <c:pt idx="250">
                  <c:v>0.0</c:v>
                </c:pt>
                <c:pt idx="251">
                  <c:v>0.0</c:v>
                </c:pt>
                <c:pt idx="252">
                  <c:v>0.0</c:v>
                </c:pt>
                <c:pt idx="253">
                  <c:v>1.0</c:v>
                </c:pt>
                <c:pt idx="254">
                  <c:v>26.8</c:v>
                </c:pt>
                <c:pt idx="255">
                  <c:v>15.4</c:v>
                </c:pt>
                <c:pt idx="256">
                  <c:v>32.8</c:v>
                </c:pt>
                <c:pt idx="258">
                  <c:v>0.6</c:v>
                </c:pt>
                <c:pt idx="260">
                  <c:v>2.5</c:v>
                </c:pt>
                <c:pt idx="261">
                  <c:v>0.0</c:v>
                </c:pt>
                <c:pt idx="262">
                  <c:v>12.7</c:v>
                </c:pt>
                <c:pt idx="263">
                  <c:v>8.9</c:v>
                </c:pt>
                <c:pt idx="264">
                  <c:v>0.0</c:v>
                </c:pt>
                <c:pt idx="265">
                  <c:v>0.0</c:v>
                </c:pt>
                <c:pt idx="266">
                  <c:v>0.0</c:v>
                </c:pt>
                <c:pt idx="267">
                  <c:v>0.0</c:v>
                </c:pt>
                <c:pt idx="268">
                  <c:v>0.0</c:v>
                </c:pt>
                <c:pt idx="269">
                  <c:v>2.0</c:v>
                </c:pt>
                <c:pt idx="270">
                  <c:v>3.4</c:v>
                </c:pt>
                <c:pt idx="271">
                  <c:v>0.0</c:v>
                </c:pt>
                <c:pt idx="273">
                  <c:v>1.2</c:v>
                </c:pt>
                <c:pt idx="274">
                  <c:v>0.0</c:v>
                </c:pt>
                <c:pt idx="275">
                  <c:v>0.0</c:v>
                </c:pt>
                <c:pt idx="277">
                  <c:v>0.5</c:v>
                </c:pt>
                <c:pt idx="279">
                  <c:v>54.0</c:v>
                </c:pt>
                <c:pt idx="280">
                  <c:v>0.0</c:v>
                </c:pt>
                <c:pt idx="281">
                  <c:v>0.0</c:v>
                </c:pt>
                <c:pt idx="282">
                  <c:v>0.0</c:v>
                </c:pt>
                <c:pt idx="283">
                  <c:v>3.4</c:v>
                </c:pt>
                <c:pt idx="284">
                  <c:v>0.0</c:v>
                </c:pt>
                <c:pt idx="285">
                  <c:v>12.4</c:v>
                </c:pt>
                <c:pt idx="286">
                  <c:v>25.0</c:v>
                </c:pt>
                <c:pt idx="287">
                  <c:v>24.8</c:v>
                </c:pt>
                <c:pt idx="288">
                  <c:v>0.4</c:v>
                </c:pt>
                <c:pt idx="289">
                  <c:v>0.0</c:v>
                </c:pt>
                <c:pt idx="290">
                  <c:v>0.0</c:v>
                </c:pt>
                <c:pt idx="293">
                  <c:v>0.0</c:v>
                </c:pt>
                <c:pt idx="295">
                  <c:v>0.0</c:v>
                </c:pt>
                <c:pt idx="296">
                  <c:v>0.0</c:v>
                </c:pt>
                <c:pt idx="297">
                  <c:v>0.0</c:v>
                </c:pt>
                <c:pt idx="298">
                  <c:v>0.0</c:v>
                </c:pt>
                <c:pt idx="299">
                  <c:v>0.0</c:v>
                </c:pt>
                <c:pt idx="300">
                  <c:v>0.0</c:v>
                </c:pt>
                <c:pt idx="301">
                  <c:v>0.0</c:v>
                </c:pt>
                <c:pt idx="302">
                  <c:v>0.0</c:v>
                </c:pt>
                <c:pt idx="303">
                  <c:v>28.0</c:v>
                </c:pt>
                <c:pt idx="304">
                  <c:v>0.0</c:v>
                </c:pt>
                <c:pt idx="305">
                  <c:v>0.0</c:v>
                </c:pt>
                <c:pt idx="306">
                  <c:v>0.0</c:v>
                </c:pt>
                <c:pt idx="307">
                  <c:v>2.0</c:v>
                </c:pt>
                <c:pt idx="308">
                  <c:v>0.0</c:v>
                </c:pt>
                <c:pt idx="309">
                  <c:v>0.0</c:v>
                </c:pt>
                <c:pt idx="310">
                  <c:v>1.0</c:v>
                </c:pt>
                <c:pt idx="311">
                  <c:v>0.0</c:v>
                </c:pt>
                <c:pt idx="313">
                  <c:v>0.0</c:v>
                </c:pt>
                <c:pt idx="314">
                  <c:v>0.0</c:v>
                </c:pt>
                <c:pt idx="315">
                  <c:v>3.6</c:v>
                </c:pt>
                <c:pt idx="317">
                  <c:v>4.6</c:v>
                </c:pt>
                <c:pt idx="318">
                  <c:v>0.6</c:v>
                </c:pt>
                <c:pt idx="319">
                  <c:v>0.0</c:v>
                </c:pt>
                <c:pt idx="320">
                  <c:v>0.0</c:v>
                </c:pt>
                <c:pt idx="321">
                  <c:v>0.0</c:v>
                </c:pt>
                <c:pt idx="322">
                  <c:v>4.7</c:v>
                </c:pt>
                <c:pt idx="323">
                  <c:v>2.8</c:v>
                </c:pt>
                <c:pt idx="324">
                  <c:v>0.0</c:v>
                </c:pt>
                <c:pt idx="325">
                  <c:v>0.0</c:v>
                </c:pt>
                <c:pt idx="326">
                  <c:v>0.0</c:v>
                </c:pt>
                <c:pt idx="327">
                  <c:v>0.2</c:v>
                </c:pt>
                <c:pt idx="328">
                  <c:v>2.1</c:v>
                </c:pt>
                <c:pt idx="329">
                  <c:v>0.6</c:v>
                </c:pt>
                <c:pt idx="330">
                  <c:v>0.0</c:v>
                </c:pt>
                <c:pt idx="331">
                  <c:v>2.0</c:v>
                </c:pt>
                <c:pt idx="332">
                  <c:v>0.0</c:v>
                </c:pt>
                <c:pt idx="333">
                  <c:v>26.6</c:v>
                </c:pt>
                <c:pt idx="334">
                  <c:v>8.6</c:v>
                </c:pt>
                <c:pt idx="338">
                  <c:v>3.2</c:v>
                </c:pt>
                <c:pt idx="339">
                  <c:v>1.0</c:v>
                </c:pt>
                <c:pt idx="340">
                  <c:v>22.6</c:v>
                </c:pt>
                <c:pt idx="341">
                  <c:v>34.2</c:v>
                </c:pt>
                <c:pt idx="342">
                  <c:v>5.2</c:v>
                </c:pt>
                <c:pt idx="345">
                  <c:v>0.0</c:v>
                </c:pt>
                <c:pt idx="346">
                  <c:v>0.0</c:v>
                </c:pt>
                <c:pt idx="348">
                  <c:v>0.8</c:v>
                </c:pt>
                <c:pt idx="349">
                  <c:v>0.0</c:v>
                </c:pt>
                <c:pt idx="350">
                  <c:v>0.4</c:v>
                </c:pt>
                <c:pt idx="351">
                  <c:v>1.2</c:v>
                </c:pt>
                <c:pt idx="352">
                  <c:v>0.0</c:v>
                </c:pt>
                <c:pt idx="353">
                  <c:v>0.0</c:v>
                </c:pt>
                <c:pt idx="354">
                  <c:v>0.0</c:v>
                </c:pt>
                <c:pt idx="355">
                  <c:v>0.0</c:v>
                </c:pt>
                <c:pt idx="356">
                  <c:v>0.0</c:v>
                </c:pt>
                <c:pt idx="357">
                  <c:v>9.4</c:v>
                </c:pt>
                <c:pt idx="358">
                  <c:v>0.8</c:v>
                </c:pt>
                <c:pt idx="359">
                  <c:v>0.0</c:v>
                </c:pt>
                <c:pt idx="360">
                  <c:v>0.0</c:v>
                </c:pt>
                <c:pt idx="361">
                  <c:v>0.0</c:v>
                </c:pt>
                <c:pt idx="362">
                  <c:v>0.0</c:v>
                </c:pt>
                <c:pt idx="363">
                  <c:v>0.0</c:v>
                </c:pt>
                <c:pt idx="364">
                  <c:v>0.2</c:v>
                </c:pt>
                <c:pt idx="365">
                  <c:v>0.0</c:v>
                </c:pt>
              </c:numCache>
            </c:numRef>
          </c:val>
          <c:smooth val="0"/>
        </c:ser>
        <c:ser>
          <c:idx val="12"/>
          <c:order val="11"/>
          <c:tx>
            <c:strRef>
              <c:f>'30 yrs Data'!$M$1</c:f>
              <c:strCache>
                <c:ptCount val="1"/>
                <c:pt idx="0">
                  <c:v>1995</c:v>
                </c:pt>
              </c:strCache>
            </c:strRef>
          </c:tx>
          <c:spPr>
            <a:ln w="12700"/>
          </c:spPr>
          <c:val>
            <c:numRef>
              <c:f>'30 yrs Data'!$M$2:$M$367</c:f>
              <c:numCache>
                <c:formatCode>General</c:formatCode>
                <c:ptCount val="366"/>
                <c:pt idx="0">
                  <c:v>0.0</c:v>
                </c:pt>
                <c:pt idx="1">
                  <c:v>5.2</c:v>
                </c:pt>
                <c:pt idx="2">
                  <c:v>1.8</c:v>
                </c:pt>
                <c:pt idx="3">
                  <c:v>0.0</c:v>
                </c:pt>
                <c:pt idx="4">
                  <c:v>2.0</c:v>
                </c:pt>
                <c:pt idx="5">
                  <c:v>1.4</c:v>
                </c:pt>
                <c:pt idx="6">
                  <c:v>0.0</c:v>
                </c:pt>
                <c:pt idx="7">
                  <c:v>0.0</c:v>
                </c:pt>
                <c:pt idx="8">
                  <c:v>2.2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4.7</c:v>
                </c:pt>
                <c:pt idx="15">
                  <c:v>15.3</c:v>
                </c:pt>
                <c:pt idx="17">
                  <c:v>0.0</c:v>
                </c:pt>
                <c:pt idx="18">
                  <c:v>61.9</c:v>
                </c:pt>
                <c:pt idx="20">
                  <c:v>0.3</c:v>
                </c:pt>
                <c:pt idx="21">
                  <c:v>0.0</c:v>
                </c:pt>
                <c:pt idx="22">
                  <c:v>0.0</c:v>
                </c:pt>
                <c:pt idx="23">
                  <c:v>3.1</c:v>
                </c:pt>
                <c:pt idx="24">
                  <c:v>0.0</c:v>
                </c:pt>
                <c:pt idx="26">
                  <c:v>1.2</c:v>
                </c:pt>
                <c:pt idx="27">
                  <c:v>0.0</c:v>
                </c:pt>
                <c:pt idx="28">
                  <c:v>0.0</c:v>
                </c:pt>
                <c:pt idx="29">
                  <c:v>0.4</c:v>
                </c:pt>
                <c:pt idx="30">
                  <c:v>0.0</c:v>
                </c:pt>
                <c:pt idx="31">
                  <c:v>0.2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64.7</c:v>
                </c:pt>
                <c:pt idx="38">
                  <c:v>68.8</c:v>
                </c:pt>
                <c:pt idx="39">
                  <c:v>0.0</c:v>
                </c:pt>
                <c:pt idx="40">
                  <c:v>37.4</c:v>
                </c:pt>
                <c:pt idx="41">
                  <c:v>4.2</c:v>
                </c:pt>
                <c:pt idx="42">
                  <c:v>3.1</c:v>
                </c:pt>
                <c:pt idx="43">
                  <c:v>1.8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1.7</c:v>
                </c:pt>
                <c:pt idx="48">
                  <c:v>0.0</c:v>
                </c:pt>
                <c:pt idx="49">
                  <c:v>0.6</c:v>
                </c:pt>
                <c:pt idx="50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6">
                  <c:v>2.8</c:v>
                </c:pt>
                <c:pt idx="57">
                  <c:v>0.0</c:v>
                </c:pt>
                <c:pt idx="58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26.2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19.2</c:v>
                </c:pt>
                <c:pt idx="76">
                  <c:v>19.1</c:v>
                </c:pt>
                <c:pt idx="77">
                  <c:v>35.8</c:v>
                </c:pt>
                <c:pt idx="78">
                  <c:v>0.5</c:v>
                </c:pt>
                <c:pt idx="80">
                  <c:v>0.0</c:v>
                </c:pt>
                <c:pt idx="81">
                  <c:v>2.2</c:v>
                </c:pt>
                <c:pt idx="82">
                  <c:v>7.5</c:v>
                </c:pt>
                <c:pt idx="83">
                  <c:v>0.0</c:v>
                </c:pt>
                <c:pt idx="84">
                  <c:v>0.0</c:v>
                </c:pt>
                <c:pt idx="85">
                  <c:v>8.6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8">
                  <c:v>7.9</c:v>
                </c:pt>
                <c:pt idx="99">
                  <c:v>0.0</c:v>
                </c:pt>
                <c:pt idx="100">
                  <c:v>0.8</c:v>
                </c:pt>
                <c:pt idx="101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1.6</c:v>
                </c:pt>
                <c:pt idx="106">
                  <c:v>0.4</c:v>
                </c:pt>
                <c:pt idx="107">
                  <c:v>10.4</c:v>
                </c:pt>
                <c:pt idx="108">
                  <c:v>18.6</c:v>
                </c:pt>
                <c:pt idx="110">
                  <c:v>0.0</c:v>
                </c:pt>
                <c:pt idx="112">
                  <c:v>10.1</c:v>
                </c:pt>
                <c:pt idx="113">
                  <c:v>6.4</c:v>
                </c:pt>
                <c:pt idx="114">
                  <c:v>0.0</c:v>
                </c:pt>
                <c:pt idx="115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16.8</c:v>
                </c:pt>
                <c:pt idx="121">
                  <c:v>0.0</c:v>
                </c:pt>
                <c:pt idx="122">
                  <c:v>0.0</c:v>
                </c:pt>
                <c:pt idx="123">
                  <c:v>0.0</c:v>
                </c:pt>
                <c:pt idx="124">
                  <c:v>9.1</c:v>
                </c:pt>
                <c:pt idx="125">
                  <c:v>1.4</c:v>
                </c:pt>
                <c:pt idx="126">
                  <c:v>0.0</c:v>
                </c:pt>
                <c:pt idx="127">
                  <c:v>0.0</c:v>
                </c:pt>
                <c:pt idx="128">
                  <c:v>6.0</c:v>
                </c:pt>
                <c:pt idx="129">
                  <c:v>1.0</c:v>
                </c:pt>
                <c:pt idx="130">
                  <c:v>0.0</c:v>
                </c:pt>
                <c:pt idx="131">
                  <c:v>0.0</c:v>
                </c:pt>
                <c:pt idx="132">
                  <c:v>12.9</c:v>
                </c:pt>
                <c:pt idx="133">
                  <c:v>23.6</c:v>
                </c:pt>
                <c:pt idx="134">
                  <c:v>36.0</c:v>
                </c:pt>
                <c:pt idx="135">
                  <c:v>0.0</c:v>
                </c:pt>
                <c:pt idx="136">
                  <c:v>0.0</c:v>
                </c:pt>
                <c:pt idx="137">
                  <c:v>0.0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21.6</c:v>
                </c:pt>
                <c:pt idx="143">
                  <c:v>0.1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20.8</c:v>
                </c:pt>
                <c:pt idx="148">
                  <c:v>14.8</c:v>
                </c:pt>
                <c:pt idx="149">
                  <c:v>3.2</c:v>
                </c:pt>
                <c:pt idx="150">
                  <c:v>1.0</c:v>
                </c:pt>
                <c:pt idx="151">
                  <c:v>15.8</c:v>
                </c:pt>
                <c:pt idx="152">
                  <c:v>0.4</c:v>
                </c:pt>
                <c:pt idx="154">
                  <c:v>0.0</c:v>
                </c:pt>
                <c:pt idx="155">
                  <c:v>0.0</c:v>
                </c:pt>
                <c:pt idx="156">
                  <c:v>5.8</c:v>
                </c:pt>
                <c:pt idx="158">
                  <c:v>5.0</c:v>
                </c:pt>
                <c:pt idx="159">
                  <c:v>0.0</c:v>
                </c:pt>
                <c:pt idx="160">
                  <c:v>1.8</c:v>
                </c:pt>
                <c:pt idx="161">
                  <c:v>0.4</c:v>
                </c:pt>
                <c:pt idx="162">
                  <c:v>23.0</c:v>
                </c:pt>
                <c:pt idx="163">
                  <c:v>0.2</c:v>
                </c:pt>
                <c:pt idx="164">
                  <c:v>15.5</c:v>
                </c:pt>
                <c:pt idx="165">
                  <c:v>0.0</c:v>
                </c:pt>
                <c:pt idx="166">
                  <c:v>0.2</c:v>
                </c:pt>
                <c:pt idx="168">
                  <c:v>0.0</c:v>
                </c:pt>
                <c:pt idx="169">
                  <c:v>2.4</c:v>
                </c:pt>
                <c:pt idx="170">
                  <c:v>1.8</c:v>
                </c:pt>
                <c:pt idx="172">
                  <c:v>3.9</c:v>
                </c:pt>
                <c:pt idx="173">
                  <c:v>0.0</c:v>
                </c:pt>
                <c:pt idx="174">
                  <c:v>26.2</c:v>
                </c:pt>
                <c:pt idx="175">
                  <c:v>0.6</c:v>
                </c:pt>
                <c:pt idx="176">
                  <c:v>0.8</c:v>
                </c:pt>
                <c:pt idx="177">
                  <c:v>5.3</c:v>
                </c:pt>
                <c:pt idx="178">
                  <c:v>10.5</c:v>
                </c:pt>
                <c:pt idx="179">
                  <c:v>0.7</c:v>
                </c:pt>
                <c:pt idx="180">
                  <c:v>2.4</c:v>
                </c:pt>
                <c:pt idx="181">
                  <c:v>1.9</c:v>
                </c:pt>
                <c:pt idx="183">
                  <c:v>0.0</c:v>
                </c:pt>
                <c:pt idx="184">
                  <c:v>16.1</c:v>
                </c:pt>
                <c:pt idx="186">
                  <c:v>1.1</c:v>
                </c:pt>
                <c:pt idx="187">
                  <c:v>4.8</c:v>
                </c:pt>
                <c:pt idx="188">
                  <c:v>0.0</c:v>
                </c:pt>
                <c:pt idx="189">
                  <c:v>8.4</c:v>
                </c:pt>
                <c:pt idx="191">
                  <c:v>0.0</c:v>
                </c:pt>
                <c:pt idx="192">
                  <c:v>11.2</c:v>
                </c:pt>
                <c:pt idx="193">
                  <c:v>0.5</c:v>
                </c:pt>
                <c:pt idx="194">
                  <c:v>6.4</c:v>
                </c:pt>
                <c:pt idx="195">
                  <c:v>0.0</c:v>
                </c:pt>
                <c:pt idx="196">
                  <c:v>56.3</c:v>
                </c:pt>
                <c:pt idx="197">
                  <c:v>2.0</c:v>
                </c:pt>
                <c:pt idx="198">
                  <c:v>0.0</c:v>
                </c:pt>
                <c:pt idx="199">
                  <c:v>9.7</c:v>
                </c:pt>
                <c:pt idx="200">
                  <c:v>0.4</c:v>
                </c:pt>
                <c:pt idx="201">
                  <c:v>0.0</c:v>
                </c:pt>
                <c:pt idx="202">
                  <c:v>11.9</c:v>
                </c:pt>
                <c:pt idx="203">
                  <c:v>0.0</c:v>
                </c:pt>
                <c:pt idx="204">
                  <c:v>19.3</c:v>
                </c:pt>
                <c:pt idx="205">
                  <c:v>0.0</c:v>
                </c:pt>
                <c:pt idx="206">
                  <c:v>14.5</c:v>
                </c:pt>
                <c:pt idx="207">
                  <c:v>0.0</c:v>
                </c:pt>
                <c:pt idx="209">
                  <c:v>0.2</c:v>
                </c:pt>
                <c:pt idx="210">
                  <c:v>17.8</c:v>
                </c:pt>
                <c:pt idx="211">
                  <c:v>1.2</c:v>
                </c:pt>
                <c:pt idx="212">
                  <c:v>2.5</c:v>
                </c:pt>
                <c:pt idx="213">
                  <c:v>8.1</c:v>
                </c:pt>
                <c:pt idx="214">
                  <c:v>14.6</c:v>
                </c:pt>
                <c:pt idx="215">
                  <c:v>15.0</c:v>
                </c:pt>
                <c:pt idx="216">
                  <c:v>15.0</c:v>
                </c:pt>
                <c:pt idx="217">
                  <c:v>0.4</c:v>
                </c:pt>
                <c:pt idx="218">
                  <c:v>2.9</c:v>
                </c:pt>
                <c:pt idx="219">
                  <c:v>1.7</c:v>
                </c:pt>
                <c:pt idx="220">
                  <c:v>0.0</c:v>
                </c:pt>
                <c:pt idx="221">
                  <c:v>0.0</c:v>
                </c:pt>
                <c:pt idx="222">
                  <c:v>0.0</c:v>
                </c:pt>
                <c:pt idx="223">
                  <c:v>3.6</c:v>
                </c:pt>
                <c:pt idx="224">
                  <c:v>2.3</c:v>
                </c:pt>
                <c:pt idx="225">
                  <c:v>7.0</c:v>
                </c:pt>
                <c:pt idx="226">
                  <c:v>0.2</c:v>
                </c:pt>
                <c:pt idx="227">
                  <c:v>0.1</c:v>
                </c:pt>
                <c:pt idx="228">
                  <c:v>1.2</c:v>
                </c:pt>
                <c:pt idx="229">
                  <c:v>43.2</c:v>
                </c:pt>
                <c:pt idx="230">
                  <c:v>1.2</c:v>
                </c:pt>
                <c:pt idx="231">
                  <c:v>42.4</c:v>
                </c:pt>
                <c:pt idx="232">
                  <c:v>3.2</c:v>
                </c:pt>
                <c:pt idx="233">
                  <c:v>0.0</c:v>
                </c:pt>
                <c:pt idx="234">
                  <c:v>0.0</c:v>
                </c:pt>
                <c:pt idx="235">
                  <c:v>0.0</c:v>
                </c:pt>
                <c:pt idx="237">
                  <c:v>32.7</c:v>
                </c:pt>
                <c:pt idx="238">
                  <c:v>9.6</c:v>
                </c:pt>
                <c:pt idx="239">
                  <c:v>6.0</c:v>
                </c:pt>
                <c:pt idx="240">
                  <c:v>20.4</c:v>
                </c:pt>
                <c:pt idx="241">
                  <c:v>4.6</c:v>
                </c:pt>
                <c:pt idx="242">
                  <c:v>1.1</c:v>
                </c:pt>
                <c:pt idx="243">
                  <c:v>0.3</c:v>
                </c:pt>
                <c:pt idx="244">
                  <c:v>14.0</c:v>
                </c:pt>
                <c:pt idx="245">
                  <c:v>21.4</c:v>
                </c:pt>
                <c:pt idx="247">
                  <c:v>0.0</c:v>
                </c:pt>
                <c:pt idx="248">
                  <c:v>2.7</c:v>
                </c:pt>
                <c:pt idx="249">
                  <c:v>47.8</c:v>
                </c:pt>
                <c:pt idx="250">
                  <c:v>6.2</c:v>
                </c:pt>
                <c:pt idx="251">
                  <c:v>0.7</c:v>
                </c:pt>
                <c:pt idx="252">
                  <c:v>1.2</c:v>
                </c:pt>
                <c:pt idx="253">
                  <c:v>19.0</c:v>
                </c:pt>
                <c:pt idx="254">
                  <c:v>0.2</c:v>
                </c:pt>
                <c:pt idx="255">
                  <c:v>0.0</c:v>
                </c:pt>
                <c:pt idx="256">
                  <c:v>0.0</c:v>
                </c:pt>
                <c:pt idx="257">
                  <c:v>0.0</c:v>
                </c:pt>
                <c:pt idx="258">
                  <c:v>4.0</c:v>
                </c:pt>
                <c:pt idx="259">
                  <c:v>23.2</c:v>
                </c:pt>
                <c:pt idx="260">
                  <c:v>0.0</c:v>
                </c:pt>
                <c:pt idx="261">
                  <c:v>0.0</c:v>
                </c:pt>
                <c:pt idx="262">
                  <c:v>0.6</c:v>
                </c:pt>
                <c:pt idx="263">
                  <c:v>6.7</c:v>
                </c:pt>
                <c:pt idx="264">
                  <c:v>1.2</c:v>
                </c:pt>
                <c:pt idx="265">
                  <c:v>0.0</c:v>
                </c:pt>
                <c:pt idx="266">
                  <c:v>0.2</c:v>
                </c:pt>
                <c:pt idx="267">
                  <c:v>4.0</c:v>
                </c:pt>
                <c:pt idx="268">
                  <c:v>0.0</c:v>
                </c:pt>
                <c:pt idx="269">
                  <c:v>0.0</c:v>
                </c:pt>
                <c:pt idx="270">
                  <c:v>30.8</c:v>
                </c:pt>
                <c:pt idx="271">
                  <c:v>5.8</c:v>
                </c:pt>
                <c:pt idx="273">
                  <c:v>4.4</c:v>
                </c:pt>
                <c:pt idx="274">
                  <c:v>0.5</c:v>
                </c:pt>
                <c:pt idx="275">
                  <c:v>2.6</c:v>
                </c:pt>
                <c:pt idx="276">
                  <c:v>6.8</c:v>
                </c:pt>
                <c:pt idx="277">
                  <c:v>0.0</c:v>
                </c:pt>
                <c:pt idx="278">
                  <c:v>0.0</c:v>
                </c:pt>
                <c:pt idx="279">
                  <c:v>44.4</c:v>
                </c:pt>
                <c:pt idx="280">
                  <c:v>2.2</c:v>
                </c:pt>
                <c:pt idx="281">
                  <c:v>0.0</c:v>
                </c:pt>
                <c:pt idx="283">
                  <c:v>17.2</c:v>
                </c:pt>
                <c:pt idx="285">
                  <c:v>2.0</c:v>
                </c:pt>
                <c:pt idx="287">
                  <c:v>0.0</c:v>
                </c:pt>
                <c:pt idx="288">
                  <c:v>0.2</c:v>
                </c:pt>
                <c:pt idx="289">
                  <c:v>0.0</c:v>
                </c:pt>
                <c:pt idx="290">
                  <c:v>2.9</c:v>
                </c:pt>
                <c:pt idx="291">
                  <c:v>0.0</c:v>
                </c:pt>
                <c:pt idx="292">
                  <c:v>0.0</c:v>
                </c:pt>
                <c:pt idx="294">
                  <c:v>0.4</c:v>
                </c:pt>
                <c:pt idx="295">
                  <c:v>23.7</c:v>
                </c:pt>
                <c:pt idx="296">
                  <c:v>0.0</c:v>
                </c:pt>
                <c:pt idx="297">
                  <c:v>14.6</c:v>
                </c:pt>
                <c:pt idx="298">
                  <c:v>3.7</c:v>
                </c:pt>
                <c:pt idx="299">
                  <c:v>0.2</c:v>
                </c:pt>
                <c:pt idx="300">
                  <c:v>0.0</c:v>
                </c:pt>
                <c:pt idx="301">
                  <c:v>0.0</c:v>
                </c:pt>
                <c:pt idx="302">
                  <c:v>0.0</c:v>
                </c:pt>
                <c:pt idx="303">
                  <c:v>0.0</c:v>
                </c:pt>
                <c:pt idx="304">
                  <c:v>2.6</c:v>
                </c:pt>
                <c:pt idx="305">
                  <c:v>0.0</c:v>
                </c:pt>
                <c:pt idx="306">
                  <c:v>0.0</c:v>
                </c:pt>
                <c:pt idx="307">
                  <c:v>0.0</c:v>
                </c:pt>
                <c:pt idx="308">
                  <c:v>1.8</c:v>
                </c:pt>
                <c:pt idx="309">
                  <c:v>3.4</c:v>
                </c:pt>
                <c:pt idx="310">
                  <c:v>0.6</c:v>
                </c:pt>
                <c:pt idx="311">
                  <c:v>0.0</c:v>
                </c:pt>
                <c:pt idx="312">
                  <c:v>0.0</c:v>
                </c:pt>
                <c:pt idx="313">
                  <c:v>6.8</c:v>
                </c:pt>
                <c:pt idx="314">
                  <c:v>0.0</c:v>
                </c:pt>
                <c:pt idx="315">
                  <c:v>0.0</c:v>
                </c:pt>
                <c:pt idx="317">
                  <c:v>6.7</c:v>
                </c:pt>
                <c:pt idx="318">
                  <c:v>19.2</c:v>
                </c:pt>
                <c:pt idx="319">
                  <c:v>0.0</c:v>
                </c:pt>
                <c:pt idx="320">
                  <c:v>2.6</c:v>
                </c:pt>
                <c:pt idx="321">
                  <c:v>17.6</c:v>
                </c:pt>
                <c:pt idx="322">
                  <c:v>6.3</c:v>
                </c:pt>
                <c:pt idx="324">
                  <c:v>2.4</c:v>
                </c:pt>
                <c:pt idx="325">
                  <c:v>4.7</c:v>
                </c:pt>
                <c:pt idx="326">
                  <c:v>6.4</c:v>
                </c:pt>
                <c:pt idx="328">
                  <c:v>15.8</c:v>
                </c:pt>
                <c:pt idx="330">
                  <c:v>7.6</c:v>
                </c:pt>
                <c:pt idx="331">
                  <c:v>0.6</c:v>
                </c:pt>
                <c:pt idx="334">
                  <c:v>35.0</c:v>
                </c:pt>
                <c:pt idx="335">
                  <c:v>0.4</c:v>
                </c:pt>
                <c:pt idx="337">
                  <c:v>1.2</c:v>
                </c:pt>
                <c:pt idx="338">
                  <c:v>0.0</c:v>
                </c:pt>
                <c:pt idx="339">
                  <c:v>1.2</c:v>
                </c:pt>
                <c:pt idx="340">
                  <c:v>1.0</c:v>
                </c:pt>
                <c:pt idx="341">
                  <c:v>0.0</c:v>
                </c:pt>
                <c:pt idx="344">
                  <c:v>10.4</c:v>
                </c:pt>
                <c:pt idx="345">
                  <c:v>47.6</c:v>
                </c:pt>
                <c:pt idx="346">
                  <c:v>33.8</c:v>
                </c:pt>
                <c:pt idx="348">
                  <c:v>3.0</c:v>
                </c:pt>
                <c:pt idx="349">
                  <c:v>8.2</c:v>
                </c:pt>
                <c:pt idx="350">
                  <c:v>2.4</c:v>
                </c:pt>
                <c:pt idx="351">
                  <c:v>0.0</c:v>
                </c:pt>
                <c:pt idx="352">
                  <c:v>6.0</c:v>
                </c:pt>
                <c:pt idx="353">
                  <c:v>39.2</c:v>
                </c:pt>
                <c:pt idx="354">
                  <c:v>0.0</c:v>
                </c:pt>
                <c:pt idx="355">
                  <c:v>18.6</c:v>
                </c:pt>
                <c:pt idx="356">
                  <c:v>0.0</c:v>
                </c:pt>
                <c:pt idx="357">
                  <c:v>27.2</c:v>
                </c:pt>
                <c:pt idx="358">
                  <c:v>6.0</c:v>
                </c:pt>
                <c:pt idx="360">
                  <c:v>0.0</c:v>
                </c:pt>
                <c:pt idx="361">
                  <c:v>1.0</c:v>
                </c:pt>
                <c:pt idx="362">
                  <c:v>0.0</c:v>
                </c:pt>
                <c:pt idx="364">
                  <c:v>0.0</c:v>
                </c:pt>
              </c:numCache>
            </c:numRef>
          </c:val>
          <c:smooth val="0"/>
        </c:ser>
        <c:ser>
          <c:idx val="13"/>
          <c:order val="12"/>
          <c:tx>
            <c:strRef>
              <c:f>'30 yrs Data'!$N$1</c:f>
              <c:strCache>
                <c:ptCount val="1"/>
                <c:pt idx="0">
                  <c:v>1996</c:v>
                </c:pt>
              </c:strCache>
            </c:strRef>
          </c:tx>
          <c:spPr>
            <a:ln w="12700"/>
          </c:spPr>
          <c:val>
            <c:numRef>
              <c:f>'30 yrs Data'!$N$2:$N$367</c:f>
              <c:numCache>
                <c:formatCode>General</c:formatCode>
                <c:ptCount val="366"/>
                <c:pt idx="0">
                  <c:v>79.2</c:v>
                </c:pt>
                <c:pt idx="2">
                  <c:v>1.6</c:v>
                </c:pt>
                <c:pt idx="3">
                  <c:v>3.1</c:v>
                </c:pt>
                <c:pt idx="4">
                  <c:v>6.4</c:v>
                </c:pt>
                <c:pt idx="5">
                  <c:v>0.7</c:v>
                </c:pt>
                <c:pt idx="6">
                  <c:v>5.0</c:v>
                </c:pt>
                <c:pt idx="7">
                  <c:v>3.5</c:v>
                </c:pt>
                <c:pt idx="8">
                  <c:v>1.0</c:v>
                </c:pt>
                <c:pt idx="9">
                  <c:v>9.0</c:v>
                </c:pt>
                <c:pt idx="10">
                  <c:v>0.5</c:v>
                </c:pt>
                <c:pt idx="11">
                  <c:v>12.5</c:v>
                </c:pt>
                <c:pt idx="12">
                  <c:v>0.0</c:v>
                </c:pt>
                <c:pt idx="13">
                  <c:v>4.6</c:v>
                </c:pt>
                <c:pt idx="14">
                  <c:v>0.0</c:v>
                </c:pt>
                <c:pt idx="15">
                  <c:v>45.0</c:v>
                </c:pt>
                <c:pt idx="16">
                  <c:v>8.8</c:v>
                </c:pt>
                <c:pt idx="17">
                  <c:v>7.4</c:v>
                </c:pt>
                <c:pt idx="18">
                  <c:v>0.9</c:v>
                </c:pt>
                <c:pt idx="19">
                  <c:v>0.6</c:v>
                </c:pt>
                <c:pt idx="20">
                  <c:v>0.2</c:v>
                </c:pt>
                <c:pt idx="21">
                  <c:v>0.6</c:v>
                </c:pt>
                <c:pt idx="22">
                  <c:v>17.6</c:v>
                </c:pt>
                <c:pt idx="23">
                  <c:v>0.3</c:v>
                </c:pt>
                <c:pt idx="24">
                  <c:v>0.0</c:v>
                </c:pt>
                <c:pt idx="25">
                  <c:v>1.2</c:v>
                </c:pt>
                <c:pt idx="26">
                  <c:v>0.0</c:v>
                </c:pt>
                <c:pt idx="29">
                  <c:v>3.3</c:v>
                </c:pt>
                <c:pt idx="30">
                  <c:v>2.4</c:v>
                </c:pt>
                <c:pt idx="31">
                  <c:v>0.2</c:v>
                </c:pt>
                <c:pt idx="33">
                  <c:v>3.3</c:v>
                </c:pt>
                <c:pt idx="34">
                  <c:v>4.4</c:v>
                </c:pt>
                <c:pt idx="35">
                  <c:v>14.8</c:v>
                </c:pt>
                <c:pt idx="36">
                  <c:v>3.6</c:v>
                </c:pt>
                <c:pt idx="37">
                  <c:v>8.2</c:v>
                </c:pt>
                <c:pt idx="38">
                  <c:v>0.0</c:v>
                </c:pt>
                <c:pt idx="41">
                  <c:v>1.8</c:v>
                </c:pt>
                <c:pt idx="42">
                  <c:v>0.4</c:v>
                </c:pt>
                <c:pt idx="43">
                  <c:v>0.0</c:v>
                </c:pt>
                <c:pt idx="44">
                  <c:v>3.1</c:v>
                </c:pt>
                <c:pt idx="47">
                  <c:v>0.0</c:v>
                </c:pt>
                <c:pt idx="48">
                  <c:v>0.5</c:v>
                </c:pt>
                <c:pt idx="49">
                  <c:v>20.2</c:v>
                </c:pt>
                <c:pt idx="50">
                  <c:v>0.0</c:v>
                </c:pt>
                <c:pt idx="51">
                  <c:v>0.3</c:v>
                </c:pt>
                <c:pt idx="52">
                  <c:v>10.1</c:v>
                </c:pt>
                <c:pt idx="53">
                  <c:v>0.7</c:v>
                </c:pt>
                <c:pt idx="54">
                  <c:v>13.6</c:v>
                </c:pt>
                <c:pt idx="55">
                  <c:v>2.3</c:v>
                </c:pt>
                <c:pt idx="57">
                  <c:v>3.6</c:v>
                </c:pt>
                <c:pt idx="58">
                  <c:v>3.9</c:v>
                </c:pt>
                <c:pt idx="59">
                  <c:v>14.7</c:v>
                </c:pt>
                <c:pt idx="60">
                  <c:v>6.9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23.6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1.7</c:v>
                </c:pt>
                <c:pt idx="71">
                  <c:v>0.0</c:v>
                </c:pt>
                <c:pt idx="72">
                  <c:v>0.0</c:v>
                </c:pt>
                <c:pt idx="73">
                  <c:v>1.1</c:v>
                </c:pt>
                <c:pt idx="77">
                  <c:v>0.0</c:v>
                </c:pt>
                <c:pt idx="78">
                  <c:v>0.5</c:v>
                </c:pt>
                <c:pt idx="79">
                  <c:v>2.1</c:v>
                </c:pt>
                <c:pt idx="80">
                  <c:v>0.0</c:v>
                </c:pt>
                <c:pt idx="81">
                  <c:v>4.2</c:v>
                </c:pt>
                <c:pt idx="82">
                  <c:v>0.0</c:v>
                </c:pt>
                <c:pt idx="83">
                  <c:v>0.0</c:v>
                </c:pt>
                <c:pt idx="84">
                  <c:v>1.2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10.2</c:v>
                </c:pt>
                <c:pt idx="92">
                  <c:v>4.0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7">
                  <c:v>0.4</c:v>
                </c:pt>
                <c:pt idx="98">
                  <c:v>0.4</c:v>
                </c:pt>
                <c:pt idx="100">
                  <c:v>0.0</c:v>
                </c:pt>
                <c:pt idx="101">
                  <c:v>0.0</c:v>
                </c:pt>
                <c:pt idx="102">
                  <c:v>0.4</c:v>
                </c:pt>
                <c:pt idx="103">
                  <c:v>1.6</c:v>
                </c:pt>
                <c:pt idx="104">
                  <c:v>0.0</c:v>
                </c:pt>
                <c:pt idx="106">
                  <c:v>0.0</c:v>
                </c:pt>
                <c:pt idx="107">
                  <c:v>0.2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0.5</c:v>
                </c:pt>
                <c:pt idx="112">
                  <c:v>0.0</c:v>
                </c:pt>
                <c:pt idx="113">
                  <c:v>5.1</c:v>
                </c:pt>
                <c:pt idx="114">
                  <c:v>7.0</c:v>
                </c:pt>
                <c:pt idx="115">
                  <c:v>12.5</c:v>
                </c:pt>
                <c:pt idx="116">
                  <c:v>0.6</c:v>
                </c:pt>
                <c:pt idx="117">
                  <c:v>0.0</c:v>
                </c:pt>
                <c:pt idx="118">
                  <c:v>0.0</c:v>
                </c:pt>
                <c:pt idx="119">
                  <c:v>1.9</c:v>
                </c:pt>
                <c:pt idx="120">
                  <c:v>1.2</c:v>
                </c:pt>
                <c:pt idx="121">
                  <c:v>0.0</c:v>
                </c:pt>
                <c:pt idx="122">
                  <c:v>1.2</c:v>
                </c:pt>
                <c:pt idx="123">
                  <c:v>3.0</c:v>
                </c:pt>
                <c:pt idx="124">
                  <c:v>0.6</c:v>
                </c:pt>
                <c:pt idx="125">
                  <c:v>2.6</c:v>
                </c:pt>
                <c:pt idx="126">
                  <c:v>4.1</c:v>
                </c:pt>
                <c:pt idx="127">
                  <c:v>0.7</c:v>
                </c:pt>
                <c:pt idx="128">
                  <c:v>3.5</c:v>
                </c:pt>
                <c:pt idx="129">
                  <c:v>0.0</c:v>
                </c:pt>
                <c:pt idx="130">
                  <c:v>0.4</c:v>
                </c:pt>
                <c:pt idx="131">
                  <c:v>0.0</c:v>
                </c:pt>
                <c:pt idx="132">
                  <c:v>0.0</c:v>
                </c:pt>
                <c:pt idx="134">
                  <c:v>0.0</c:v>
                </c:pt>
                <c:pt idx="135">
                  <c:v>0.0</c:v>
                </c:pt>
                <c:pt idx="136">
                  <c:v>0.0</c:v>
                </c:pt>
                <c:pt idx="137">
                  <c:v>0.0</c:v>
                </c:pt>
                <c:pt idx="138">
                  <c:v>38.6</c:v>
                </c:pt>
                <c:pt idx="139">
                  <c:v>23.6</c:v>
                </c:pt>
                <c:pt idx="140">
                  <c:v>0.1</c:v>
                </c:pt>
                <c:pt idx="141">
                  <c:v>24.2</c:v>
                </c:pt>
                <c:pt idx="142">
                  <c:v>0.0</c:v>
                </c:pt>
                <c:pt idx="143">
                  <c:v>4.4</c:v>
                </c:pt>
                <c:pt idx="144">
                  <c:v>3.7</c:v>
                </c:pt>
                <c:pt idx="145">
                  <c:v>0.9</c:v>
                </c:pt>
                <c:pt idx="147">
                  <c:v>14.0</c:v>
                </c:pt>
                <c:pt idx="148">
                  <c:v>4.4</c:v>
                </c:pt>
                <c:pt idx="149">
                  <c:v>0.1</c:v>
                </c:pt>
                <c:pt idx="150">
                  <c:v>0.0</c:v>
                </c:pt>
                <c:pt idx="153">
                  <c:v>0.0</c:v>
                </c:pt>
                <c:pt idx="154">
                  <c:v>0.2</c:v>
                </c:pt>
                <c:pt idx="155">
                  <c:v>9.2</c:v>
                </c:pt>
                <c:pt idx="156">
                  <c:v>0.2</c:v>
                </c:pt>
                <c:pt idx="157">
                  <c:v>4.6</c:v>
                </c:pt>
                <c:pt idx="159">
                  <c:v>0.0</c:v>
                </c:pt>
                <c:pt idx="160">
                  <c:v>16.2</c:v>
                </c:pt>
                <c:pt idx="161">
                  <c:v>1.4</c:v>
                </c:pt>
                <c:pt idx="162">
                  <c:v>8.8</c:v>
                </c:pt>
                <c:pt idx="164">
                  <c:v>0.2</c:v>
                </c:pt>
                <c:pt idx="165">
                  <c:v>0.0</c:v>
                </c:pt>
                <c:pt idx="166">
                  <c:v>23.0</c:v>
                </c:pt>
                <c:pt idx="167">
                  <c:v>1.7</c:v>
                </c:pt>
                <c:pt idx="168">
                  <c:v>3.2</c:v>
                </c:pt>
                <c:pt idx="169">
                  <c:v>0.0</c:v>
                </c:pt>
                <c:pt idx="170">
                  <c:v>58.6</c:v>
                </c:pt>
                <c:pt idx="171">
                  <c:v>1.6</c:v>
                </c:pt>
                <c:pt idx="173">
                  <c:v>7.8</c:v>
                </c:pt>
                <c:pt idx="174">
                  <c:v>15.2</c:v>
                </c:pt>
                <c:pt idx="175">
                  <c:v>0.4</c:v>
                </c:pt>
                <c:pt idx="176">
                  <c:v>2.6</c:v>
                </c:pt>
                <c:pt idx="177">
                  <c:v>0.0</c:v>
                </c:pt>
                <c:pt idx="178">
                  <c:v>0.0</c:v>
                </c:pt>
                <c:pt idx="179">
                  <c:v>3.3</c:v>
                </c:pt>
                <c:pt idx="180">
                  <c:v>0.0</c:v>
                </c:pt>
                <c:pt idx="181">
                  <c:v>1.6</c:v>
                </c:pt>
                <c:pt idx="182">
                  <c:v>0.0</c:v>
                </c:pt>
                <c:pt idx="183">
                  <c:v>15.9</c:v>
                </c:pt>
                <c:pt idx="184">
                  <c:v>0.0</c:v>
                </c:pt>
                <c:pt idx="185">
                  <c:v>1.0</c:v>
                </c:pt>
                <c:pt idx="186">
                  <c:v>0.0</c:v>
                </c:pt>
                <c:pt idx="187">
                  <c:v>4.1</c:v>
                </c:pt>
                <c:pt idx="188">
                  <c:v>34.4</c:v>
                </c:pt>
                <c:pt idx="189">
                  <c:v>0.0</c:v>
                </c:pt>
                <c:pt idx="190">
                  <c:v>6.8</c:v>
                </c:pt>
                <c:pt idx="191">
                  <c:v>16.2</c:v>
                </c:pt>
                <c:pt idx="192">
                  <c:v>1.0</c:v>
                </c:pt>
                <c:pt idx="194">
                  <c:v>0.5</c:v>
                </c:pt>
                <c:pt idx="196">
                  <c:v>12.2</c:v>
                </c:pt>
                <c:pt idx="197">
                  <c:v>9.5</c:v>
                </c:pt>
                <c:pt idx="198">
                  <c:v>3.2</c:v>
                </c:pt>
                <c:pt idx="199">
                  <c:v>28.2</c:v>
                </c:pt>
                <c:pt idx="200">
                  <c:v>0.0</c:v>
                </c:pt>
                <c:pt idx="202">
                  <c:v>0.0</c:v>
                </c:pt>
                <c:pt idx="203">
                  <c:v>0.0</c:v>
                </c:pt>
                <c:pt idx="204">
                  <c:v>0.0</c:v>
                </c:pt>
                <c:pt idx="205">
                  <c:v>0.3</c:v>
                </c:pt>
                <c:pt idx="206">
                  <c:v>3.0</c:v>
                </c:pt>
                <c:pt idx="207">
                  <c:v>3.5</c:v>
                </c:pt>
                <c:pt idx="208">
                  <c:v>0.0</c:v>
                </c:pt>
                <c:pt idx="209">
                  <c:v>0.0</c:v>
                </c:pt>
                <c:pt idx="210">
                  <c:v>0.0</c:v>
                </c:pt>
                <c:pt idx="211">
                  <c:v>0.0</c:v>
                </c:pt>
                <c:pt idx="212">
                  <c:v>0.0</c:v>
                </c:pt>
                <c:pt idx="213">
                  <c:v>15.2</c:v>
                </c:pt>
                <c:pt idx="214">
                  <c:v>7.4</c:v>
                </c:pt>
                <c:pt idx="215">
                  <c:v>13.7</c:v>
                </c:pt>
                <c:pt idx="216">
                  <c:v>6.4</c:v>
                </c:pt>
                <c:pt idx="217">
                  <c:v>1.4</c:v>
                </c:pt>
                <c:pt idx="218">
                  <c:v>0.0</c:v>
                </c:pt>
                <c:pt idx="219">
                  <c:v>2.2</c:v>
                </c:pt>
                <c:pt idx="220">
                  <c:v>0.0</c:v>
                </c:pt>
                <c:pt idx="221">
                  <c:v>0.0</c:v>
                </c:pt>
                <c:pt idx="222">
                  <c:v>5.2</c:v>
                </c:pt>
                <c:pt idx="223">
                  <c:v>0.0</c:v>
                </c:pt>
                <c:pt idx="224">
                  <c:v>0.0</c:v>
                </c:pt>
                <c:pt idx="225">
                  <c:v>0.0</c:v>
                </c:pt>
                <c:pt idx="227">
                  <c:v>0.8</c:v>
                </c:pt>
                <c:pt idx="228">
                  <c:v>0.1</c:v>
                </c:pt>
                <c:pt idx="229">
                  <c:v>0.6</c:v>
                </c:pt>
                <c:pt idx="230">
                  <c:v>9.0</c:v>
                </c:pt>
                <c:pt idx="231">
                  <c:v>0.0</c:v>
                </c:pt>
                <c:pt idx="232">
                  <c:v>6.6</c:v>
                </c:pt>
                <c:pt idx="233">
                  <c:v>4.6</c:v>
                </c:pt>
                <c:pt idx="234">
                  <c:v>11.0</c:v>
                </c:pt>
                <c:pt idx="235">
                  <c:v>0.0</c:v>
                </c:pt>
                <c:pt idx="236">
                  <c:v>17.3</c:v>
                </c:pt>
                <c:pt idx="238">
                  <c:v>1.0</c:v>
                </c:pt>
                <c:pt idx="239">
                  <c:v>0.8</c:v>
                </c:pt>
                <c:pt idx="240">
                  <c:v>1.4</c:v>
                </c:pt>
                <c:pt idx="241">
                  <c:v>0.6</c:v>
                </c:pt>
                <c:pt idx="243">
                  <c:v>0.0</c:v>
                </c:pt>
                <c:pt idx="244">
                  <c:v>0.8</c:v>
                </c:pt>
                <c:pt idx="246">
                  <c:v>12.0</c:v>
                </c:pt>
                <c:pt idx="247">
                  <c:v>0.0</c:v>
                </c:pt>
                <c:pt idx="248">
                  <c:v>10.8</c:v>
                </c:pt>
                <c:pt idx="249">
                  <c:v>0.9</c:v>
                </c:pt>
                <c:pt idx="250">
                  <c:v>7.5</c:v>
                </c:pt>
                <c:pt idx="251">
                  <c:v>0.0</c:v>
                </c:pt>
                <c:pt idx="252">
                  <c:v>0.0</c:v>
                </c:pt>
                <c:pt idx="253">
                  <c:v>23.8</c:v>
                </c:pt>
                <c:pt idx="254">
                  <c:v>0.0</c:v>
                </c:pt>
                <c:pt idx="255">
                  <c:v>0.0</c:v>
                </c:pt>
                <c:pt idx="256">
                  <c:v>0.0</c:v>
                </c:pt>
                <c:pt idx="257">
                  <c:v>0.0</c:v>
                </c:pt>
                <c:pt idx="258">
                  <c:v>2.8</c:v>
                </c:pt>
                <c:pt idx="261">
                  <c:v>0.0</c:v>
                </c:pt>
                <c:pt idx="262">
                  <c:v>27.5</c:v>
                </c:pt>
                <c:pt idx="265">
                  <c:v>11.7</c:v>
                </c:pt>
                <c:pt idx="266">
                  <c:v>0.8</c:v>
                </c:pt>
                <c:pt idx="268">
                  <c:v>3.4</c:v>
                </c:pt>
                <c:pt idx="269">
                  <c:v>0.8</c:v>
                </c:pt>
                <c:pt idx="270">
                  <c:v>0.0</c:v>
                </c:pt>
                <c:pt idx="271">
                  <c:v>0.0</c:v>
                </c:pt>
                <c:pt idx="273">
                  <c:v>0.0</c:v>
                </c:pt>
                <c:pt idx="274">
                  <c:v>24.4</c:v>
                </c:pt>
                <c:pt idx="275">
                  <c:v>0.0</c:v>
                </c:pt>
                <c:pt idx="276">
                  <c:v>0.0</c:v>
                </c:pt>
                <c:pt idx="277">
                  <c:v>0.0</c:v>
                </c:pt>
                <c:pt idx="278">
                  <c:v>0.8</c:v>
                </c:pt>
                <c:pt idx="279">
                  <c:v>0.3</c:v>
                </c:pt>
                <c:pt idx="280">
                  <c:v>0.2</c:v>
                </c:pt>
                <c:pt idx="281">
                  <c:v>0.0</c:v>
                </c:pt>
                <c:pt idx="282">
                  <c:v>21.8</c:v>
                </c:pt>
                <c:pt idx="283">
                  <c:v>1.0</c:v>
                </c:pt>
                <c:pt idx="284">
                  <c:v>0.2</c:v>
                </c:pt>
                <c:pt idx="285">
                  <c:v>0.0</c:v>
                </c:pt>
                <c:pt idx="286">
                  <c:v>0.0</c:v>
                </c:pt>
                <c:pt idx="287">
                  <c:v>0.0</c:v>
                </c:pt>
                <c:pt idx="288">
                  <c:v>0.0</c:v>
                </c:pt>
                <c:pt idx="290">
                  <c:v>73.7</c:v>
                </c:pt>
                <c:pt idx="291">
                  <c:v>10.8</c:v>
                </c:pt>
                <c:pt idx="292">
                  <c:v>2.0</c:v>
                </c:pt>
                <c:pt idx="293">
                  <c:v>6.1</c:v>
                </c:pt>
                <c:pt idx="294">
                  <c:v>0.0</c:v>
                </c:pt>
                <c:pt idx="295">
                  <c:v>0.0</c:v>
                </c:pt>
                <c:pt idx="296">
                  <c:v>3.2</c:v>
                </c:pt>
                <c:pt idx="298">
                  <c:v>1.3</c:v>
                </c:pt>
                <c:pt idx="299">
                  <c:v>0.0</c:v>
                </c:pt>
                <c:pt idx="300">
                  <c:v>2.8</c:v>
                </c:pt>
                <c:pt idx="301">
                  <c:v>1.8</c:v>
                </c:pt>
                <c:pt idx="302">
                  <c:v>0.2</c:v>
                </c:pt>
                <c:pt idx="303">
                  <c:v>25.3</c:v>
                </c:pt>
                <c:pt idx="304">
                  <c:v>7.3</c:v>
                </c:pt>
                <c:pt idx="305">
                  <c:v>0.0</c:v>
                </c:pt>
                <c:pt idx="306">
                  <c:v>26.0</c:v>
                </c:pt>
                <c:pt idx="308">
                  <c:v>1.5</c:v>
                </c:pt>
                <c:pt idx="309">
                  <c:v>0.2</c:v>
                </c:pt>
                <c:pt idx="310">
                  <c:v>0.0</c:v>
                </c:pt>
                <c:pt idx="311">
                  <c:v>0.0</c:v>
                </c:pt>
                <c:pt idx="312">
                  <c:v>0.0</c:v>
                </c:pt>
                <c:pt idx="313">
                  <c:v>0.0</c:v>
                </c:pt>
                <c:pt idx="315">
                  <c:v>18.6</c:v>
                </c:pt>
                <c:pt idx="316">
                  <c:v>0.0</c:v>
                </c:pt>
                <c:pt idx="317">
                  <c:v>31.0</c:v>
                </c:pt>
                <c:pt idx="318">
                  <c:v>3.9</c:v>
                </c:pt>
                <c:pt idx="319">
                  <c:v>0.0</c:v>
                </c:pt>
                <c:pt idx="321">
                  <c:v>31.0</c:v>
                </c:pt>
                <c:pt idx="322">
                  <c:v>0.1</c:v>
                </c:pt>
                <c:pt idx="323">
                  <c:v>52.8</c:v>
                </c:pt>
                <c:pt idx="324">
                  <c:v>0.6</c:v>
                </c:pt>
                <c:pt idx="325">
                  <c:v>0.0</c:v>
                </c:pt>
                <c:pt idx="326">
                  <c:v>1.5</c:v>
                </c:pt>
                <c:pt idx="327">
                  <c:v>0.0</c:v>
                </c:pt>
                <c:pt idx="328">
                  <c:v>18.8</c:v>
                </c:pt>
                <c:pt idx="329">
                  <c:v>1.6</c:v>
                </c:pt>
                <c:pt idx="330">
                  <c:v>12.6</c:v>
                </c:pt>
                <c:pt idx="331">
                  <c:v>20.4</c:v>
                </c:pt>
                <c:pt idx="332">
                  <c:v>0.0</c:v>
                </c:pt>
                <c:pt idx="333">
                  <c:v>0.0</c:v>
                </c:pt>
                <c:pt idx="334">
                  <c:v>3.8</c:v>
                </c:pt>
                <c:pt idx="335">
                  <c:v>0.0</c:v>
                </c:pt>
                <c:pt idx="336">
                  <c:v>0.4</c:v>
                </c:pt>
                <c:pt idx="337">
                  <c:v>2.4</c:v>
                </c:pt>
                <c:pt idx="338">
                  <c:v>0.6</c:v>
                </c:pt>
                <c:pt idx="340">
                  <c:v>1.2</c:v>
                </c:pt>
                <c:pt idx="342">
                  <c:v>8.0</c:v>
                </c:pt>
                <c:pt idx="343">
                  <c:v>0.0</c:v>
                </c:pt>
                <c:pt idx="344">
                  <c:v>6.2</c:v>
                </c:pt>
                <c:pt idx="346">
                  <c:v>0.0</c:v>
                </c:pt>
                <c:pt idx="348">
                  <c:v>0.7</c:v>
                </c:pt>
                <c:pt idx="349">
                  <c:v>8.6</c:v>
                </c:pt>
                <c:pt idx="350">
                  <c:v>0.1</c:v>
                </c:pt>
                <c:pt idx="351">
                  <c:v>10.4</c:v>
                </c:pt>
                <c:pt idx="352">
                  <c:v>0.0</c:v>
                </c:pt>
                <c:pt idx="353">
                  <c:v>3.6</c:v>
                </c:pt>
                <c:pt idx="354">
                  <c:v>0.0</c:v>
                </c:pt>
                <c:pt idx="355">
                  <c:v>2.9</c:v>
                </c:pt>
                <c:pt idx="356">
                  <c:v>0.0</c:v>
                </c:pt>
                <c:pt idx="357">
                  <c:v>0.0</c:v>
                </c:pt>
                <c:pt idx="358">
                  <c:v>0.0</c:v>
                </c:pt>
                <c:pt idx="359">
                  <c:v>0.0</c:v>
                </c:pt>
                <c:pt idx="360">
                  <c:v>2.5</c:v>
                </c:pt>
                <c:pt idx="362">
                  <c:v>0.0</c:v>
                </c:pt>
                <c:pt idx="363">
                  <c:v>0.0</c:v>
                </c:pt>
                <c:pt idx="365">
                  <c:v>0.0</c:v>
                </c:pt>
              </c:numCache>
            </c:numRef>
          </c:val>
          <c:smooth val="0"/>
        </c:ser>
        <c:ser>
          <c:idx val="14"/>
          <c:order val="13"/>
          <c:tx>
            <c:strRef>
              <c:f>'30 yrs Data'!$O$1</c:f>
              <c:strCache>
                <c:ptCount val="1"/>
                <c:pt idx="0">
                  <c:v>1997</c:v>
                </c:pt>
              </c:strCache>
            </c:strRef>
          </c:tx>
          <c:spPr>
            <a:ln w="12700"/>
          </c:spPr>
          <c:val>
            <c:numRef>
              <c:f>'30 yrs Data'!$O$2:$O$367</c:f>
              <c:numCache>
                <c:formatCode>General</c:formatCode>
                <c:ptCount val="366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0.2</c:v>
                </c:pt>
                <c:pt idx="4">
                  <c:v>2.2</c:v>
                </c:pt>
                <c:pt idx="6">
                  <c:v>0.0</c:v>
                </c:pt>
                <c:pt idx="7">
                  <c:v>0.0</c:v>
                </c:pt>
                <c:pt idx="9">
                  <c:v>19.4</c:v>
                </c:pt>
                <c:pt idx="10">
                  <c:v>5.2</c:v>
                </c:pt>
                <c:pt idx="11">
                  <c:v>0.0</c:v>
                </c:pt>
                <c:pt idx="12">
                  <c:v>28.3</c:v>
                </c:pt>
                <c:pt idx="13">
                  <c:v>16.8</c:v>
                </c:pt>
                <c:pt idx="14">
                  <c:v>51.0</c:v>
                </c:pt>
                <c:pt idx="15">
                  <c:v>11.8</c:v>
                </c:pt>
                <c:pt idx="16">
                  <c:v>31.6</c:v>
                </c:pt>
                <c:pt idx="17">
                  <c:v>8.2</c:v>
                </c:pt>
                <c:pt idx="18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11.9</c:v>
                </c:pt>
                <c:pt idx="27">
                  <c:v>10.7</c:v>
                </c:pt>
                <c:pt idx="28">
                  <c:v>4.5</c:v>
                </c:pt>
                <c:pt idx="29">
                  <c:v>93.4</c:v>
                </c:pt>
                <c:pt idx="30">
                  <c:v>8.2</c:v>
                </c:pt>
                <c:pt idx="31">
                  <c:v>0.0</c:v>
                </c:pt>
                <c:pt idx="32">
                  <c:v>0.0</c:v>
                </c:pt>
                <c:pt idx="33">
                  <c:v>0.3</c:v>
                </c:pt>
                <c:pt idx="35">
                  <c:v>3.4</c:v>
                </c:pt>
                <c:pt idx="37">
                  <c:v>3.5</c:v>
                </c:pt>
                <c:pt idx="38">
                  <c:v>0.0</c:v>
                </c:pt>
                <c:pt idx="39">
                  <c:v>13.1</c:v>
                </c:pt>
                <c:pt idx="40">
                  <c:v>0.8</c:v>
                </c:pt>
                <c:pt idx="41">
                  <c:v>20.3</c:v>
                </c:pt>
                <c:pt idx="42">
                  <c:v>0.0</c:v>
                </c:pt>
                <c:pt idx="43">
                  <c:v>0.7</c:v>
                </c:pt>
                <c:pt idx="44">
                  <c:v>20.1</c:v>
                </c:pt>
                <c:pt idx="45">
                  <c:v>0.2</c:v>
                </c:pt>
                <c:pt idx="47">
                  <c:v>17.8</c:v>
                </c:pt>
                <c:pt idx="48">
                  <c:v>40.9</c:v>
                </c:pt>
                <c:pt idx="49">
                  <c:v>2.4</c:v>
                </c:pt>
                <c:pt idx="50">
                  <c:v>29.8</c:v>
                </c:pt>
                <c:pt idx="51">
                  <c:v>2.6</c:v>
                </c:pt>
                <c:pt idx="52">
                  <c:v>0.0</c:v>
                </c:pt>
                <c:pt idx="53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0.1</c:v>
                </c:pt>
                <c:pt idx="58">
                  <c:v>0.9</c:v>
                </c:pt>
                <c:pt idx="61">
                  <c:v>0.0</c:v>
                </c:pt>
                <c:pt idx="64">
                  <c:v>15.3</c:v>
                </c:pt>
                <c:pt idx="65">
                  <c:v>64.9</c:v>
                </c:pt>
                <c:pt idx="66">
                  <c:v>0.0</c:v>
                </c:pt>
                <c:pt idx="68">
                  <c:v>3.1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7.0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28.6</c:v>
                </c:pt>
                <c:pt idx="88">
                  <c:v>0.2</c:v>
                </c:pt>
                <c:pt idx="89">
                  <c:v>0.0</c:v>
                </c:pt>
                <c:pt idx="90">
                  <c:v>0.0</c:v>
                </c:pt>
                <c:pt idx="92">
                  <c:v>3.7</c:v>
                </c:pt>
                <c:pt idx="94">
                  <c:v>0.0</c:v>
                </c:pt>
                <c:pt idx="95">
                  <c:v>0.0</c:v>
                </c:pt>
                <c:pt idx="96">
                  <c:v>0.1</c:v>
                </c:pt>
                <c:pt idx="97">
                  <c:v>12.7</c:v>
                </c:pt>
                <c:pt idx="98">
                  <c:v>1.7</c:v>
                </c:pt>
                <c:pt idx="99">
                  <c:v>0.0</c:v>
                </c:pt>
                <c:pt idx="101">
                  <c:v>0.0</c:v>
                </c:pt>
                <c:pt idx="103">
                  <c:v>0.0</c:v>
                </c:pt>
                <c:pt idx="104">
                  <c:v>3.3</c:v>
                </c:pt>
                <c:pt idx="105">
                  <c:v>16.2</c:v>
                </c:pt>
                <c:pt idx="106">
                  <c:v>49.2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10.6</c:v>
                </c:pt>
                <c:pt idx="112">
                  <c:v>2.2</c:v>
                </c:pt>
                <c:pt idx="113">
                  <c:v>7.1</c:v>
                </c:pt>
                <c:pt idx="114">
                  <c:v>27.0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16.4</c:v>
                </c:pt>
                <c:pt idx="122">
                  <c:v>73.1</c:v>
                </c:pt>
                <c:pt idx="124">
                  <c:v>0.0</c:v>
                </c:pt>
                <c:pt idx="125">
                  <c:v>16.0</c:v>
                </c:pt>
                <c:pt idx="126">
                  <c:v>0.0</c:v>
                </c:pt>
                <c:pt idx="127">
                  <c:v>0.0</c:v>
                </c:pt>
                <c:pt idx="128">
                  <c:v>0.0</c:v>
                </c:pt>
                <c:pt idx="129">
                  <c:v>0.3</c:v>
                </c:pt>
                <c:pt idx="130">
                  <c:v>0.3</c:v>
                </c:pt>
                <c:pt idx="131">
                  <c:v>3.0</c:v>
                </c:pt>
                <c:pt idx="132">
                  <c:v>2.2</c:v>
                </c:pt>
                <c:pt idx="133">
                  <c:v>0.0</c:v>
                </c:pt>
                <c:pt idx="134">
                  <c:v>3.0</c:v>
                </c:pt>
                <c:pt idx="135">
                  <c:v>3.0</c:v>
                </c:pt>
                <c:pt idx="136">
                  <c:v>3.3</c:v>
                </c:pt>
                <c:pt idx="137">
                  <c:v>2.7</c:v>
                </c:pt>
                <c:pt idx="138">
                  <c:v>40.4</c:v>
                </c:pt>
                <c:pt idx="140">
                  <c:v>0.0</c:v>
                </c:pt>
                <c:pt idx="141">
                  <c:v>5.0</c:v>
                </c:pt>
                <c:pt idx="142">
                  <c:v>2.0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0.7</c:v>
                </c:pt>
                <c:pt idx="159">
                  <c:v>0.4</c:v>
                </c:pt>
                <c:pt idx="160">
                  <c:v>0.0</c:v>
                </c:pt>
                <c:pt idx="161">
                  <c:v>0.0</c:v>
                </c:pt>
                <c:pt idx="162">
                  <c:v>5.6</c:v>
                </c:pt>
                <c:pt idx="163">
                  <c:v>0.7</c:v>
                </c:pt>
                <c:pt idx="164">
                  <c:v>3.8</c:v>
                </c:pt>
                <c:pt idx="165">
                  <c:v>0.0</c:v>
                </c:pt>
                <c:pt idx="166">
                  <c:v>0.0</c:v>
                </c:pt>
                <c:pt idx="167">
                  <c:v>0.0</c:v>
                </c:pt>
                <c:pt idx="168">
                  <c:v>0.0</c:v>
                </c:pt>
                <c:pt idx="169">
                  <c:v>0.0</c:v>
                </c:pt>
                <c:pt idx="171">
                  <c:v>25.4</c:v>
                </c:pt>
                <c:pt idx="172">
                  <c:v>0.4</c:v>
                </c:pt>
                <c:pt idx="173">
                  <c:v>1.6</c:v>
                </c:pt>
                <c:pt idx="174">
                  <c:v>3.0</c:v>
                </c:pt>
                <c:pt idx="175">
                  <c:v>13.2</c:v>
                </c:pt>
                <c:pt idx="176">
                  <c:v>0.0</c:v>
                </c:pt>
                <c:pt idx="177">
                  <c:v>0.0</c:v>
                </c:pt>
                <c:pt idx="178">
                  <c:v>0.0</c:v>
                </c:pt>
                <c:pt idx="179">
                  <c:v>0.0</c:v>
                </c:pt>
                <c:pt idx="180">
                  <c:v>5.0</c:v>
                </c:pt>
                <c:pt idx="181">
                  <c:v>0.2</c:v>
                </c:pt>
                <c:pt idx="182">
                  <c:v>0.0</c:v>
                </c:pt>
                <c:pt idx="183">
                  <c:v>0.0</c:v>
                </c:pt>
                <c:pt idx="184">
                  <c:v>0.0</c:v>
                </c:pt>
                <c:pt idx="185">
                  <c:v>3.7</c:v>
                </c:pt>
                <c:pt idx="186">
                  <c:v>2.6</c:v>
                </c:pt>
                <c:pt idx="187">
                  <c:v>3.8</c:v>
                </c:pt>
                <c:pt idx="188">
                  <c:v>0.6</c:v>
                </c:pt>
                <c:pt idx="189">
                  <c:v>7.3</c:v>
                </c:pt>
                <c:pt idx="190">
                  <c:v>2.7</c:v>
                </c:pt>
                <c:pt idx="191">
                  <c:v>0.0</c:v>
                </c:pt>
                <c:pt idx="192">
                  <c:v>9.1</c:v>
                </c:pt>
                <c:pt idx="193">
                  <c:v>0.4</c:v>
                </c:pt>
                <c:pt idx="194">
                  <c:v>0.0</c:v>
                </c:pt>
                <c:pt idx="195">
                  <c:v>0.0</c:v>
                </c:pt>
                <c:pt idx="196">
                  <c:v>9.1</c:v>
                </c:pt>
                <c:pt idx="197">
                  <c:v>0.8</c:v>
                </c:pt>
                <c:pt idx="198">
                  <c:v>1.5</c:v>
                </c:pt>
                <c:pt idx="199">
                  <c:v>11.2</c:v>
                </c:pt>
                <c:pt idx="200">
                  <c:v>0.0</c:v>
                </c:pt>
                <c:pt idx="202">
                  <c:v>0.0</c:v>
                </c:pt>
                <c:pt idx="203">
                  <c:v>0.0</c:v>
                </c:pt>
                <c:pt idx="204">
                  <c:v>1.5</c:v>
                </c:pt>
                <c:pt idx="205">
                  <c:v>0.2</c:v>
                </c:pt>
                <c:pt idx="206">
                  <c:v>2.0</c:v>
                </c:pt>
                <c:pt idx="207">
                  <c:v>27.0</c:v>
                </c:pt>
                <c:pt idx="208">
                  <c:v>0.6</c:v>
                </c:pt>
                <c:pt idx="209">
                  <c:v>16.5</c:v>
                </c:pt>
                <c:pt idx="210">
                  <c:v>0.0</c:v>
                </c:pt>
                <c:pt idx="211">
                  <c:v>0.0</c:v>
                </c:pt>
                <c:pt idx="212">
                  <c:v>0.0</c:v>
                </c:pt>
                <c:pt idx="213">
                  <c:v>0.0</c:v>
                </c:pt>
                <c:pt idx="214">
                  <c:v>0.0</c:v>
                </c:pt>
                <c:pt idx="215">
                  <c:v>0.0</c:v>
                </c:pt>
                <c:pt idx="216">
                  <c:v>9.8</c:v>
                </c:pt>
                <c:pt idx="217">
                  <c:v>0.0</c:v>
                </c:pt>
                <c:pt idx="218">
                  <c:v>0.0</c:v>
                </c:pt>
                <c:pt idx="219">
                  <c:v>0.0</c:v>
                </c:pt>
                <c:pt idx="221">
                  <c:v>0.0</c:v>
                </c:pt>
                <c:pt idx="223">
                  <c:v>0.0</c:v>
                </c:pt>
                <c:pt idx="225">
                  <c:v>0.0</c:v>
                </c:pt>
                <c:pt idx="226">
                  <c:v>0.1</c:v>
                </c:pt>
                <c:pt idx="228">
                  <c:v>1.5</c:v>
                </c:pt>
                <c:pt idx="229">
                  <c:v>0.0</c:v>
                </c:pt>
                <c:pt idx="230">
                  <c:v>0.0</c:v>
                </c:pt>
                <c:pt idx="231">
                  <c:v>1.6</c:v>
                </c:pt>
                <c:pt idx="233">
                  <c:v>0.0</c:v>
                </c:pt>
                <c:pt idx="234">
                  <c:v>0.0</c:v>
                </c:pt>
                <c:pt idx="235">
                  <c:v>1.4</c:v>
                </c:pt>
                <c:pt idx="236">
                  <c:v>0.0</c:v>
                </c:pt>
                <c:pt idx="237">
                  <c:v>0.0</c:v>
                </c:pt>
                <c:pt idx="239">
                  <c:v>0.0</c:v>
                </c:pt>
                <c:pt idx="240">
                  <c:v>0.0</c:v>
                </c:pt>
                <c:pt idx="242">
                  <c:v>0.4</c:v>
                </c:pt>
                <c:pt idx="243">
                  <c:v>30.6</c:v>
                </c:pt>
                <c:pt idx="244">
                  <c:v>0.0</c:v>
                </c:pt>
                <c:pt idx="245">
                  <c:v>0.0</c:v>
                </c:pt>
                <c:pt idx="246">
                  <c:v>0.0</c:v>
                </c:pt>
                <c:pt idx="247">
                  <c:v>9.8</c:v>
                </c:pt>
                <c:pt idx="248">
                  <c:v>0.0</c:v>
                </c:pt>
                <c:pt idx="249">
                  <c:v>0.0</c:v>
                </c:pt>
                <c:pt idx="250">
                  <c:v>0.0</c:v>
                </c:pt>
                <c:pt idx="252">
                  <c:v>0.0</c:v>
                </c:pt>
                <c:pt idx="254">
                  <c:v>0.0</c:v>
                </c:pt>
                <c:pt idx="256">
                  <c:v>0.0</c:v>
                </c:pt>
                <c:pt idx="257">
                  <c:v>0.1</c:v>
                </c:pt>
                <c:pt idx="259">
                  <c:v>1.5</c:v>
                </c:pt>
                <c:pt idx="260">
                  <c:v>0.0</c:v>
                </c:pt>
                <c:pt idx="261">
                  <c:v>0.0</c:v>
                </c:pt>
                <c:pt idx="262">
                  <c:v>1.6</c:v>
                </c:pt>
                <c:pt idx="264">
                  <c:v>0.0</c:v>
                </c:pt>
                <c:pt idx="265">
                  <c:v>0.0</c:v>
                </c:pt>
                <c:pt idx="266">
                  <c:v>1.4</c:v>
                </c:pt>
                <c:pt idx="267">
                  <c:v>0.0</c:v>
                </c:pt>
                <c:pt idx="268">
                  <c:v>0.0</c:v>
                </c:pt>
                <c:pt idx="270">
                  <c:v>0.0</c:v>
                </c:pt>
                <c:pt idx="271">
                  <c:v>0.0</c:v>
                </c:pt>
                <c:pt idx="273">
                  <c:v>0.4</c:v>
                </c:pt>
                <c:pt idx="274">
                  <c:v>30.6</c:v>
                </c:pt>
                <c:pt idx="275">
                  <c:v>0.0</c:v>
                </c:pt>
                <c:pt idx="276">
                  <c:v>25.2</c:v>
                </c:pt>
                <c:pt idx="277">
                  <c:v>0.0</c:v>
                </c:pt>
                <c:pt idx="278">
                  <c:v>0.0</c:v>
                </c:pt>
                <c:pt idx="279">
                  <c:v>11.6</c:v>
                </c:pt>
                <c:pt idx="280">
                  <c:v>15.0</c:v>
                </c:pt>
                <c:pt idx="281">
                  <c:v>0.2</c:v>
                </c:pt>
                <c:pt idx="282">
                  <c:v>7.3</c:v>
                </c:pt>
                <c:pt idx="283">
                  <c:v>0.0</c:v>
                </c:pt>
                <c:pt idx="284">
                  <c:v>0.0</c:v>
                </c:pt>
                <c:pt idx="285">
                  <c:v>0.0</c:v>
                </c:pt>
                <c:pt idx="287">
                  <c:v>0.0</c:v>
                </c:pt>
                <c:pt idx="288">
                  <c:v>24.3</c:v>
                </c:pt>
                <c:pt idx="289">
                  <c:v>0.0</c:v>
                </c:pt>
                <c:pt idx="291">
                  <c:v>1.8</c:v>
                </c:pt>
                <c:pt idx="292">
                  <c:v>28.0</c:v>
                </c:pt>
                <c:pt idx="293">
                  <c:v>3.2</c:v>
                </c:pt>
                <c:pt idx="294">
                  <c:v>4.3</c:v>
                </c:pt>
                <c:pt idx="295">
                  <c:v>0.1</c:v>
                </c:pt>
                <c:pt idx="296">
                  <c:v>12.9</c:v>
                </c:pt>
                <c:pt idx="297">
                  <c:v>1.1</c:v>
                </c:pt>
                <c:pt idx="298">
                  <c:v>1.6</c:v>
                </c:pt>
                <c:pt idx="299">
                  <c:v>32.1</c:v>
                </c:pt>
                <c:pt idx="300">
                  <c:v>0.0</c:v>
                </c:pt>
                <c:pt idx="301">
                  <c:v>1.6</c:v>
                </c:pt>
                <c:pt idx="302">
                  <c:v>0.0</c:v>
                </c:pt>
                <c:pt idx="303">
                  <c:v>0.0</c:v>
                </c:pt>
                <c:pt idx="306">
                  <c:v>3.1</c:v>
                </c:pt>
                <c:pt idx="307">
                  <c:v>13.3</c:v>
                </c:pt>
                <c:pt idx="308">
                  <c:v>0.0</c:v>
                </c:pt>
                <c:pt idx="309">
                  <c:v>0.0</c:v>
                </c:pt>
                <c:pt idx="312">
                  <c:v>0.0</c:v>
                </c:pt>
                <c:pt idx="313">
                  <c:v>0.0</c:v>
                </c:pt>
                <c:pt idx="316">
                  <c:v>3.6</c:v>
                </c:pt>
                <c:pt idx="317">
                  <c:v>0.0</c:v>
                </c:pt>
                <c:pt idx="318">
                  <c:v>0.0</c:v>
                </c:pt>
                <c:pt idx="319">
                  <c:v>0.0</c:v>
                </c:pt>
                <c:pt idx="320">
                  <c:v>0.0</c:v>
                </c:pt>
                <c:pt idx="321">
                  <c:v>2.4</c:v>
                </c:pt>
                <c:pt idx="322">
                  <c:v>0.0</c:v>
                </c:pt>
                <c:pt idx="323">
                  <c:v>0.1</c:v>
                </c:pt>
                <c:pt idx="325">
                  <c:v>0.0</c:v>
                </c:pt>
                <c:pt idx="326">
                  <c:v>0.0</c:v>
                </c:pt>
                <c:pt idx="327">
                  <c:v>0.0</c:v>
                </c:pt>
                <c:pt idx="328">
                  <c:v>0.0</c:v>
                </c:pt>
                <c:pt idx="329">
                  <c:v>0.0</c:v>
                </c:pt>
                <c:pt idx="330">
                  <c:v>0.0</c:v>
                </c:pt>
                <c:pt idx="331">
                  <c:v>6.6</c:v>
                </c:pt>
                <c:pt idx="333">
                  <c:v>2.7</c:v>
                </c:pt>
                <c:pt idx="334">
                  <c:v>0.0</c:v>
                </c:pt>
                <c:pt idx="335">
                  <c:v>0.0</c:v>
                </c:pt>
                <c:pt idx="336">
                  <c:v>0.0</c:v>
                </c:pt>
                <c:pt idx="337">
                  <c:v>0.0</c:v>
                </c:pt>
                <c:pt idx="339">
                  <c:v>0.0</c:v>
                </c:pt>
                <c:pt idx="340">
                  <c:v>0.0</c:v>
                </c:pt>
                <c:pt idx="341">
                  <c:v>0.0</c:v>
                </c:pt>
                <c:pt idx="342">
                  <c:v>0.0</c:v>
                </c:pt>
                <c:pt idx="343">
                  <c:v>7.4</c:v>
                </c:pt>
                <c:pt idx="344">
                  <c:v>1.7</c:v>
                </c:pt>
                <c:pt idx="345">
                  <c:v>0.0</c:v>
                </c:pt>
                <c:pt idx="347">
                  <c:v>25.4</c:v>
                </c:pt>
                <c:pt idx="348">
                  <c:v>0.0</c:v>
                </c:pt>
                <c:pt idx="349">
                  <c:v>0.4</c:v>
                </c:pt>
                <c:pt idx="350">
                  <c:v>14.6</c:v>
                </c:pt>
                <c:pt idx="351">
                  <c:v>2.4</c:v>
                </c:pt>
                <c:pt idx="353">
                  <c:v>0.0</c:v>
                </c:pt>
                <c:pt idx="355">
                  <c:v>0.0</c:v>
                </c:pt>
                <c:pt idx="356">
                  <c:v>0.0</c:v>
                </c:pt>
                <c:pt idx="357">
                  <c:v>0.0</c:v>
                </c:pt>
                <c:pt idx="358">
                  <c:v>0.0</c:v>
                </c:pt>
                <c:pt idx="359">
                  <c:v>0.0</c:v>
                </c:pt>
                <c:pt idx="360">
                  <c:v>0.0</c:v>
                </c:pt>
                <c:pt idx="361">
                  <c:v>10.0</c:v>
                </c:pt>
                <c:pt idx="362">
                  <c:v>0.0</c:v>
                </c:pt>
                <c:pt idx="364">
                  <c:v>4.3</c:v>
                </c:pt>
                <c:pt idx="365">
                  <c:v>5.6</c:v>
                </c:pt>
              </c:numCache>
            </c:numRef>
          </c:val>
          <c:smooth val="0"/>
        </c:ser>
        <c:ser>
          <c:idx val="15"/>
          <c:order val="14"/>
          <c:tx>
            <c:strRef>
              <c:f>'30 yrs Data'!$P$1</c:f>
              <c:strCache>
                <c:ptCount val="1"/>
                <c:pt idx="0">
                  <c:v>1998</c:v>
                </c:pt>
              </c:strCache>
            </c:strRef>
          </c:tx>
          <c:spPr>
            <a:ln w="12700"/>
          </c:spPr>
          <c:val>
            <c:numRef>
              <c:f>'30 yrs Data'!$P$2:$P$367</c:f>
              <c:numCache>
                <c:formatCode>General</c:formatCode>
                <c:ptCount val="366"/>
                <c:pt idx="0">
                  <c:v>0.2</c:v>
                </c:pt>
                <c:pt idx="1">
                  <c:v>0.4</c:v>
                </c:pt>
                <c:pt idx="2">
                  <c:v>0.0</c:v>
                </c:pt>
                <c:pt idx="4">
                  <c:v>1.2</c:v>
                </c:pt>
                <c:pt idx="5">
                  <c:v>0.0</c:v>
                </c:pt>
                <c:pt idx="6">
                  <c:v>33.6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3.6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4">
                  <c:v>0.4</c:v>
                </c:pt>
                <c:pt idx="25">
                  <c:v>4.0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7.0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7.3</c:v>
                </c:pt>
                <c:pt idx="42">
                  <c:v>0.0</c:v>
                </c:pt>
                <c:pt idx="43">
                  <c:v>0.8</c:v>
                </c:pt>
                <c:pt idx="44">
                  <c:v>0.9</c:v>
                </c:pt>
                <c:pt idx="45">
                  <c:v>0.5</c:v>
                </c:pt>
                <c:pt idx="46">
                  <c:v>0.8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2.9</c:v>
                </c:pt>
                <c:pt idx="52">
                  <c:v>0.2</c:v>
                </c:pt>
                <c:pt idx="53">
                  <c:v>4.3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0.1</c:v>
                </c:pt>
                <c:pt idx="63">
                  <c:v>0.0</c:v>
                </c:pt>
                <c:pt idx="64">
                  <c:v>7.0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8.6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1.0</c:v>
                </c:pt>
                <c:pt idx="109">
                  <c:v>0.7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9">
                  <c:v>18.0</c:v>
                </c:pt>
                <c:pt idx="120">
                  <c:v>2.3</c:v>
                </c:pt>
                <c:pt idx="121">
                  <c:v>0.4</c:v>
                </c:pt>
                <c:pt idx="122">
                  <c:v>65.1</c:v>
                </c:pt>
                <c:pt idx="123">
                  <c:v>0.0</c:v>
                </c:pt>
                <c:pt idx="124">
                  <c:v>0.0</c:v>
                </c:pt>
                <c:pt idx="125">
                  <c:v>0.0</c:v>
                </c:pt>
                <c:pt idx="127">
                  <c:v>1.1</c:v>
                </c:pt>
                <c:pt idx="128">
                  <c:v>2.6</c:v>
                </c:pt>
                <c:pt idx="129">
                  <c:v>0.0</c:v>
                </c:pt>
                <c:pt idx="130">
                  <c:v>0.0</c:v>
                </c:pt>
                <c:pt idx="131">
                  <c:v>5.2</c:v>
                </c:pt>
                <c:pt idx="132">
                  <c:v>23.2</c:v>
                </c:pt>
                <c:pt idx="133">
                  <c:v>0.0</c:v>
                </c:pt>
                <c:pt idx="134">
                  <c:v>0.2</c:v>
                </c:pt>
                <c:pt idx="135">
                  <c:v>0.0</c:v>
                </c:pt>
                <c:pt idx="136">
                  <c:v>0.0</c:v>
                </c:pt>
                <c:pt idx="137">
                  <c:v>0.2</c:v>
                </c:pt>
                <c:pt idx="138">
                  <c:v>0.0</c:v>
                </c:pt>
                <c:pt idx="139">
                  <c:v>4.0</c:v>
                </c:pt>
                <c:pt idx="140">
                  <c:v>17.7</c:v>
                </c:pt>
                <c:pt idx="141">
                  <c:v>41.6</c:v>
                </c:pt>
                <c:pt idx="142">
                  <c:v>7.3</c:v>
                </c:pt>
                <c:pt idx="143">
                  <c:v>0.0</c:v>
                </c:pt>
                <c:pt idx="144">
                  <c:v>0.0</c:v>
                </c:pt>
                <c:pt idx="145">
                  <c:v>28.0</c:v>
                </c:pt>
                <c:pt idx="146">
                  <c:v>22.0</c:v>
                </c:pt>
                <c:pt idx="147">
                  <c:v>1.8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0.4</c:v>
                </c:pt>
                <c:pt idx="153">
                  <c:v>0.0</c:v>
                </c:pt>
                <c:pt idx="154">
                  <c:v>0.0</c:v>
                </c:pt>
                <c:pt idx="155">
                  <c:v>2.2</c:v>
                </c:pt>
                <c:pt idx="156">
                  <c:v>0.0</c:v>
                </c:pt>
                <c:pt idx="157">
                  <c:v>3.2</c:v>
                </c:pt>
                <c:pt idx="158">
                  <c:v>48.0</c:v>
                </c:pt>
                <c:pt idx="159">
                  <c:v>9.2</c:v>
                </c:pt>
                <c:pt idx="160">
                  <c:v>2.3</c:v>
                </c:pt>
                <c:pt idx="161">
                  <c:v>1.4</c:v>
                </c:pt>
                <c:pt idx="162">
                  <c:v>8.6</c:v>
                </c:pt>
                <c:pt idx="163">
                  <c:v>0.0</c:v>
                </c:pt>
                <c:pt idx="164">
                  <c:v>4.0</c:v>
                </c:pt>
                <c:pt idx="165">
                  <c:v>0.0</c:v>
                </c:pt>
                <c:pt idx="167">
                  <c:v>0.0</c:v>
                </c:pt>
                <c:pt idx="168">
                  <c:v>0.0</c:v>
                </c:pt>
                <c:pt idx="169">
                  <c:v>18.4</c:v>
                </c:pt>
                <c:pt idx="170">
                  <c:v>0.0</c:v>
                </c:pt>
                <c:pt idx="171">
                  <c:v>0.3</c:v>
                </c:pt>
                <c:pt idx="172">
                  <c:v>16.8</c:v>
                </c:pt>
                <c:pt idx="173">
                  <c:v>0.0</c:v>
                </c:pt>
                <c:pt idx="174">
                  <c:v>2.6</c:v>
                </c:pt>
                <c:pt idx="175">
                  <c:v>2.8</c:v>
                </c:pt>
                <c:pt idx="176">
                  <c:v>11.7</c:v>
                </c:pt>
                <c:pt idx="177">
                  <c:v>9.8</c:v>
                </c:pt>
                <c:pt idx="178">
                  <c:v>7.3</c:v>
                </c:pt>
                <c:pt idx="179">
                  <c:v>0.3</c:v>
                </c:pt>
                <c:pt idx="182">
                  <c:v>0.2</c:v>
                </c:pt>
                <c:pt idx="184">
                  <c:v>5.6</c:v>
                </c:pt>
                <c:pt idx="185">
                  <c:v>4.5</c:v>
                </c:pt>
                <c:pt idx="186">
                  <c:v>0.0</c:v>
                </c:pt>
                <c:pt idx="187">
                  <c:v>0.0</c:v>
                </c:pt>
                <c:pt idx="188">
                  <c:v>0.0</c:v>
                </c:pt>
                <c:pt idx="189">
                  <c:v>0.0</c:v>
                </c:pt>
                <c:pt idx="190">
                  <c:v>0.4</c:v>
                </c:pt>
                <c:pt idx="191">
                  <c:v>0.5</c:v>
                </c:pt>
                <c:pt idx="192">
                  <c:v>0.0</c:v>
                </c:pt>
                <c:pt idx="193">
                  <c:v>8.2</c:v>
                </c:pt>
                <c:pt idx="194">
                  <c:v>1.5</c:v>
                </c:pt>
                <c:pt idx="195">
                  <c:v>10.6</c:v>
                </c:pt>
                <c:pt idx="196">
                  <c:v>0.0</c:v>
                </c:pt>
                <c:pt idx="197">
                  <c:v>1.5</c:v>
                </c:pt>
                <c:pt idx="200">
                  <c:v>4.2</c:v>
                </c:pt>
                <c:pt idx="201">
                  <c:v>2.2</c:v>
                </c:pt>
                <c:pt idx="202">
                  <c:v>0.0</c:v>
                </c:pt>
                <c:pt idx="203">
                  <c:v>13.9</c:v>
                </c:pt>
                <c:pt idx="204">
                  <c:v>0.0</c:v>
                </c:pt>
                <c:pt idx="205">
                  <c:v>0.0</c:v>
                </c:pt>
                <c:pt idx="206">
                  <c:v>34.4</c:v>
                </c:pt>
                <c:pt idx="207">
                  <c:v>2.2</c:v>
                </c:pt>
                <c:pt idx="208">
                  <c:v>0.0</c:v>
                </c:pt>
                <c:pt idx="209">
                  <c:v>40.0</c:v>
                </c:pt>
                <c:pt idx="210">
                  <c:v>0.0</c:v>
                </c:pt>
                <c:pt idx="212">
                  <c:v>14.6</c:v>
                </c:pt>
                <c:pt idx="213">
                  <c:v>0.0</c:v>
                </c:pt>
                <c:pt idx="214">
                  <c:v>2.2</c:v>
                </c:pt>
                <c:pt idx="215">
                  <c:v>0.4</c:v>
                </c:pt>
                <c:pt idx="216">
                  <c:v>0.0</c:v>
                </c:pt>
                <c:pt idx="217">
                  <c:v>0.0</c:v>
                </c:pt>
                <c:pt idx="218">
                  <c:v>1.8</c:v>
                </c:pt>
                <c:pt idx="219">
                  <c:v>0.0</c:v>
                </c:pt>
                <c:pt idx="220">
                  <c:v>0.0</c:v>
                </c:pt>
                <c:pt idx="221">
                  <c:v>0.8</c:v>
                </c:pt>
                <c:pt idx="223">
                  <c:v>1.1</c:v>
                </c:pt>
                <c:pt idx="224">
                  <c:v>0.0</c:v>
                </c:pt>
                <c:pt idx="225">
                  <c:v>0.0</c:v>
                </c:pt>
                <c:pt idx="226">
                  <c:v>5.9</c:v>
                </c:pt>
                <c:pt idx="227">
                  <c:v>10.2</c:v>
                </c:pt>
                <c:pt idx="228">
                  <c:v>8.9</c:v>
                </c:pt>
                <c:pt idx="229">
                  <c:v>0.0</c:v>
                </c:pt>
                <c:pt idx="230">
                  <c:v>1.7</c:v>
                </c:pt>
                <c:pt idx="231">
                  <c:v>0.0</c:v>
                </c:pt>
                <c:pt idx="232">
                  <c:v>0.0</c:v>
                </c:pt>
                <c:pt idx="234">
                  <c:v>0.0</c:v>
                </c:pt>
                <c:pt idx="235">
                  <c:v>0.0</c:v>
                </c:pt>
                <c:pt idx="236">
                  <c:v>0.2</c:v>
                </c:pt>
                <c:pt idx="237">
                  <c:v>0.0</c:v>
                </c:pt>
                <c:pt idx="239">
                  <c:v>0.0</c:v>
                </c:pt>
                <c:pt idx="240">
                  <c:v>45.2</c:v>
                </c:pt>
                <c:pt idx="241">
                  <c:v>12.6</c:v>
                </c:pt>
                <c:pt idx="242">
                  <c:v>2.6</c:v>
                </c:pt>
                <c:pt idx="243">
                  <c:v>0.5</c:v>
                </c:pt>
                <c:pt idx="244">
                  <c:v>0.0</c:v>
                </c:pt>
                <c:pt idx="245">
                  <c:v>8.8</c:v>
                </c:pt>
                <c:pt idx="246">
                  <c:v>49.2</c:v>
                </c:pt>
                <c:pt idx="247">
                  <c:v>0.3</c:v>
                </c:pt>
                <c:pt idx="248">
                  <c:v>0.0</c:v>
                </c:pt>
                <c:pt idx="249">
                  <c:v>0.0</c:v>
                </c:pt>
                <c:pt idx="250">
                  <c:v>0.0</c:v>
                </c:pt>
                <c:pt idx="251">
                  <c:v>14.0</c:v>
                </c:pt>
                <c:pt idx="252">
                  <c:v>23.8</c:v>
                </c:pt>
                <c:pt idx="253">
                  <c:v>31.0</c:v>
                </c:pt>
                <c:pt idx="254">
                  <c:v>7.0</c:v>
                </c:pt>
                <c:pt idx="255">
                  <c:v>59.4</c:v>
                </c:pt>
                <c:pt idx="256">
                  <c:v>1.3</c:v>
                </c:pt>
                <c:pt idx="257">
                  <c:v>0.8</c:v>
                </c:pt>
                <c:pt idx="258">
                  <c:v>0.0</c:v>
                </c:pt>
                <c:pt idx="259">
                  <c:v>0.0</c:v>
                </c:pt>
                <c:pt idx="260">
                  <c:v>1.0</c:v>
                </c:pt>
                <c:pt idx="261">
                  <c:v>6.8</c:v>
                </c:pt>
                <c:pt idx="262">
                  <c:v>1.6</c:v>
                </c:pt>
                <c:pt idx="264">
                  <c:v>0.0</c:v>
                </c:pt>
                <c:pt idx="265">
                  <c:v>0.0</c:v>
                </c:pt>
                <c:pt idx="266">
                  <c:v>0.3</c:v>
                </c:pt>
                <c:pt idx="267">
                  <c:v>6.6</c:v>
                </c:pt>
                <c:pt idx="268">
                  <c:v>0.0</c:v>
                </c:pt>
                <c:pt idx="269">
                  <c:v>5.8</c:v>
                </c:pt>
                <c:pt idx="270">
                  <c:v>7.8</c:v>
                </c:pt>
                <c:pt idx="271">
                  <c:v>3.4</c:v>
                </c:pt>
                <c:pt idx="272">
                  <c:v>0.9</c:v>
                </c:pt>
                <c:pt idx="274">
                  <c:v>84.0</c:v>
                </c:pt>
                <c:pt idx="275">
                  <c:v>11.2</c:v>
                </c:pt>
                <c:pt idx="276">
                  <c:v>0.2</c:v>
                </c:pt>
                <c:pt idx="277">
                  <c:v>6.0</c:v>
                </c:pt>
                <c:pt idx="278">
                  <c:v>3.4</c:v>
                </c:pt>
                <c:pt idx="279">
                  <c:v>3.2</c:v>
                </c:pt>
                <c:pt idx="280">
                  <c:v>13.8</c:v>
                </c:pt>
                <c:pt idx="281">
                  <c:v>2.0</c:v>
                </c:pt>
                <c:pt idx="282">
                  <c:v>4.6</c:v>
                </c:pt>
                <c:pt idx="285">
                  <c:v>0.3</c:v>
                </c:pt>
                <c:pt idx="286">
                  <c:v>0.0</c:v>
                </c:pt>
                <c:pt idx="287">
                  <c:v>5.7</c:v>
                </c:pt>
                <c:pt idx="288">
                  <c:v>0.0</c:v>
                </c:pt>
                <c:pt idx="289">
                  <c:v>0.0</c:v>
                </c:pt>
                <c:pt idx="290">
                  <c:v>14.2</c:v>
                </c:pt>
                <c:pt idx="291">
                  <c:v>21.4</c:v>
                </c:pt>
                <c:pt idx="292">
                  <c:v>0.0</c:v>
                </c:pt>
                <c:pt idx="293">
                  <c:v>3.6</c:v>
                </c:pt>
                <c:pt idx="295">
                  <c:v>17.0</c:v>
                </c:pt>
                <c:pt idx="296">
                  <c:v>4.2</c:v>
                </c:pt>
                <c:pt idx="297">
                  <c:v>0.0</c:v>
                </c:pt>
                <c:pt idx="298">
                  <c:v>0.0</c:v>
                </c:pt>
                <c:pt idx="299">
                  <c:v>5.8</c:v>
                </c:pt>
                <c:pt idx="300">
                  <c:v>0.4</c:v>
                </c:pt>
                <c:pt idx="302">
                  <c:v>5.2</c:v>
                </c:pt>
                <c:pt idx="304">
                  <c:v>0.0</c:v>
                </c:pt>
                <c:pt idx="305">
                  <c:v>0.8</c:v>
                </c:pt>
                <c:pt idx="306">
                  <c:v>0.0</c:v>
                </c:pt>
                <c:pt idx="307">
                  <c:v>0.0</c:v>
                </c:pt>
                <c:pt idx="308">
                  <c:v>0.0</c:v>
                </c:pt>
                <c:pt idx="309">
                  <c:v>2.7</c:v>
                </c:pt>
                <c:pt idx="310">
                  <c:v>13.9</c:v>
                </c:pt>
                <c:pt idx="311">
                  <c:v>0.8</c:v>
                </c:pt>
                <c:pt idx="312">
                  <c:v>4.0</c:v>
                </c:pt>
                <c:pt idx="313">
                  <c:v>1.2</c:v>
                </c:pt>
                <c:pt idx="314">
                  <c:v>23.6</c:v>
                </c:pt>
                <c:pt idx="316">
                  <c:v>0.0</c:v>
                </c:pt>
                <c:pt idx="317">
                  <c:v>0.1</c:v>
                </c:pt>
                <c:pt idx="318">
                  <c:v>30.8</c:v>
                </c:pt>
                <c:pt idx="319">
                  <c:v>25.9</c:v>
                </c:pt>
                <c:pt idx="320">
                  <c:v>2.4</c:v>
                </c:pt>
                <c:pt idx="321">
                  <c:v>0.8</c:v>
                </c:pt>
                <c:pt idx="322">
                  <c:v>0.0</c:v>
                </c:pt>
                <c:pt idx="323">
                  <c:v>32.6</c:v>
                </c:pt>
                <c:pt idx="324">
                  <c:v>0.0</c:v>
                </c:pt>
                <c:pt idx="325">
                  <c:v>0.8</c:v>
                </c:pt>
                <c:pt idx="326">
                  <c:v>4.2</c:v>
                </c:pt>
                <c:pt idx="327">
                  <c:v>7.4</c:v>
                </c:pt>
                <c:pt idx="328">
                  <c:v>0.0</c:v>
                </c:pt>
                <c:pt idx="329">
                  <c:v>1.8</c:v>
                </c:pt>
                <c:pt idx="330">
                  <c:v>10.8</c:v>
                </c:pt>
                <c:pt idx="331">
                  <c:v>1.4</c:v>
                </c:pt>
                <c:pt idx="332">
                  <c:v>0.0</c:v>
                </c:pt>
                <c:pt idx="333">
                  <c:v>0.3</c:v>
                </c:pt>
                <c:pt idx="334">
                  <c:v>3.0</c:v>
                </c:pt>
                <c:pt idx="335">
                  <c:v>0.0</c:v>
                </c:pt>
                <c:pt idx="336">
                  <c:v>0.0</c:v>
                </c:pt>
                <c:pt idx="338">
                  <c:v>0.0</c:v>
                </c:pt>
                <c:pt idx="339">
                  <c:v>1.9</c:v>
                </c:pt>
                <c:pt idx="340">
                  <c:v>3.7</c:v>
                </c:pt>
                <c:pt idx="341">
                  <c:v>0.0</c:v>
                </c:pt>
                <c:pt idx="342">
                  <c:v>32.1</c:v>
                </c:pt>
                <c:pt idx="343">
                  <c:v>0.0</c:v>
                </c:pt>
                <c:pt idx="344">
                  <c:v>0.0</c:v>
                </c:pt>
                <c:pt idx="346">
                  <c:v>2.6</c:v>
                </c:pt>
                <c:pt idx="347">
                  <c:v>0.4</c:v>
                </c:pt>
                <c:pt idx="349">
                  <c:v>13.6</c:v>
                </c:pt>
                <c:pt idx="350">
                  <c:v>2.5</c:v>
                </c:pt>
                <c:pt idx="351">
                  <c:v>0.3</c:v>
                </c:pt>
                <c:pt idx="352">
                  <c:v>2.1</c:v>
                </c:pt>
                <c:pt idx="353">
                  <c:v>5.6</c:v>
                </c:pt>
                <c:pt idx="354">
                  <c:v>0.7</c:v>
                </c:pt>
                <c:pt idx="355">
                  <c:v>0.0</c:v>
                </c:pt>
                <c:pt idx="356">
                  <c:v>0.8</c:v>
                </c:pt>
                <c:pt idx="359">
                  <c:v>0.0</c:v>
                </c:pt>
                <c:pt idx="362">
                  <c:v>11.5</c:v>
                </c:pt>
                <c:pt idx="363">
                  <c:v>0.5</c:v>
                </c:pt>
                <c:pt idx="364">
                  <c:v>0.9</c:v>
                </c:pt>
                <c:pt idx="365">
                  <c:v>7.6</c:v>
                </c:pt>
              </c:numCache>
            </c:numRef>
          </c:val>
          <c:smooth val="0"/>
        </c:ser>
        <c:ser>
          <c:idx val="16"/>
          <c:order val="15"/>
          <c:tx>
            <c:strRef>
              <c:f>'30 yrs Data'!$Q$1</c:f>
              <c:strCache>
                <c:ptCount val="1"/>
                <c:pt idx="0">
                  <c:v>1999</c:v>
                </c:pt>
              </c:strCache>
            </c:strRef>
          </c:tx>
          <c:spPr>
            <a:ln w="12700"/>
          </c:spPr>
          <c:val>
            <c:numRef>
              <c:f>'30 yrs Data'!$Q$2:$Q$367</c:f>
              <c:numCache>
                <c:formatCode>General</c:formatCode>
                <c:ptCount val="366"/>
                <c:pt idx="0">
                  <c:v>1.2</c:v>
                </c:pt>
                <c:pt idx="1">
                  <c:v>21.1</c:v>
                </c:pt>
                <c:pt idx="2">
                  <c:v>0.0</c:v>
                </c:pt>
                <c:pt idx="5">
                  <c:v>0.5</c:v>
                </c:pt>
                <c:pt idx="6">
                  <c:v>0.0</c:v>
                </c:pt>
                <c:pt idx="7">
                  <c:v>37.1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3">
                  <c:v>35.9</c:v>
                </c:pt>
                <c:pt idx="14">
                  <c:v>0.0</c:v>
                </c:pt>
                <c:pt idx="16">
                  <c:v>0.0</c:v>
                </c:pt>
                <c:pt idx="17">
                  <c:v>0.6</c:v>
                </c:pt>
                <c:pt idx="18">
                  <c:v>18.6</c:v>
                </c:pt>
                <c:pt idx="19">
                  <c:v>9.6</c:v>
                </c:pt>
                <c:pt idx="20">
                  <c:v>0.0</c:v>
                </c:pt>
                <c:pt idx="22">
                  <c:v>5.3</c:v>
                </c:pt>
                <c:pt idx="23">
                  <c:v>38.6</c:v>
                </c:pt>
                <c:pt idx="24">
                  <c:v>7.4</c:v>
                </c:pt>
                <c:pt idx="25">
                  <c:v>54.2</c:v>
                </c:pt>
                <c:pt idx="26">
                  <c:v>26.9</c:v>
                </c:pt>
                <c:pt idx="27">
                  <c:v>10.5</c:v>
                </c:pt>
                <c:pt idx="28">
                  <c:v>20.6</c:v>
                </c:pt>
                <c:pt idx="29">
                  <c:v>5.8</c:v>
                </c:pt>
                <c:pt idx="30">
                  <c:v>13.2</c:v>
                </c:pt>
                <c:pt idx="31">
                  <c:v>0.4</c:v>
                </c:pt>
                <c:pt idx="32">
                  <c:v>68.3</c:v>
                </c:pt>
                <c:pt idx="33">
                  <c:v>0.0</c:v>
                </c:pt>
                <c:pt idx="34">
                  <c:v>0.4</c:v>
                </c:pt>
                <c:pt idx="35">
                  <c:v>18.8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3.8</c:v>
                </c:pt>
                <c:pt idx="40">
                  <c:v>0.0</c:v>
                </c:pt>
                <c:pt idx="41">
                  <c:v>24.2</c:v>
                </c:pt>
                <c:pt idx="42">
                  <c:v>4.4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50">
                  <c:v>0.0</c:v>
                </c:pt>
                <c:pt idx="52">
                  <c:v>0.0</c:v>
                </c:pt>
                <c:pt idx="53">
                  <c:v>2.3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12.8</c:v>
                </c:pt>
                <c:pt idx="60">
                  <c:v>0.0</c:v>
                </c:pt>
                <c:pt idx="61">
                  <c:v>102.8</c:v>
                </c:pt>
                <c:pt idx="62">
                  <c:v>18.6</c:v>
                </c:pt>
                <c:pt idx="63">
                  <c:v>0.9</c:v>
                </c:pt>
                <c:pt idx="64">
                  <c:v>0.6</c:v>
                </c:pt>
                <c:pt idx="65">
                  <c:v>0.0</c:v>
                </c:pt>
                <c:pt idx="66">
                  <c:v>19.0</c:v>
                </c:pt>
                <c:pt idx="67">
                  <c:v>0.4</c:v>
                </c:pt>
                <c:pt idx="69">
                  <c:v>0.0</c:v>
                </c:pt>
                <c:pt idx="70">
                  <c:v>0.5</c:v>
                </c:pt>
                <c:pt idx="71">
                  <c:v>10.8</c:v>
                </c:pt>
                <c:pt idx="72">
                  <c:v>0.0</c:v>
                </c:pt>
                <c:pt idx="73">
                  <c:v>17.0</c:v>
                </c:pt>
                <c:pt idx="74">
                  <c:v>1.2</c:v>
                </c:pt>
                <c:pt idx="75">
                  <c:v>0.0</c:v>
                </c:pt>
                <c:pt idx="76">
                  <c:v>16.8</c:v>
                </c:pt>
                <c:pt idx="77">
                  <c:v>10.4</c:v>
                </c:pt>
                <c:pt idx="78">
                  <c:v>0.1</c:v>
                </c:pt>
                <c:pt idx="79">
                  <c:v>3.4</c:v>
                </c:pt>
                <c:pt idx="81">
                  <c:v>15.6</c:v>
                </c:pt>
                <c:pt idx="82">
                  <c:v>5.0</c:v>
                </c:pt>
                <c:pt idx="83">
                  <c:v>16.5</c:v>
                </c:pt>
                <c:pt idx="84">
                  <c:v>6.6</c:v>
                </c:pt>
                <c:pt idx="85">
                  <c:v>5.7</c:v>
                </c:pt>
                <c:pt idx="86">
                  <c:v>2.4</c:v>
                </c:pt>
                <c:pt idx="88">
                  <c:v>0.0</c:v>
                </c:pt>
                <c:pt idx="89">
                  <c:v>3.6</c:v>
                </c:pt>
                <c:pt idx="90">
                  <c:v>32.6</c:v>
                </c:pt>
                <c:pt idx="91">
                  <c:v>0.6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6">
                  <c:v>39.6</c:v>
                </c:pt>
                <c:pt idx="97">
                  <c:v>0.6</c:v>
                </c:pt>
                <c:pt idx="98">
                  <c:v>3.6</c:v>
                </c:pt>
                <c:pt idx="99">
                  <c:v>9.2</c:v>
                </c:pt>
                <c:pt idx="100">
                  <c:v>0.0</c:v>
                </c:pt>
                <c:pt idx="101">
                  <c:v>9.1</c:v>
                </c:pt>
                <c:pt idx="102">
                  <c:v>0.9</c:v>
                </c:pt>
                <c:pt idx="103">
                  <c:v>0.0</c:v>
                </c:pt>
                <c:pt idx="104">
                  <c:v>0.0</c:v>
                </c:pt>
                <c:pt idx="105">
                  <c:v>3.6</c:v>
                </c:pt>
                <c:pt idx="106">
                  <c:v>1.6</c:v>
                </c:pt>
                <c:pt idx="107">
                  <c:v>3.6</c:v>
                </c:pt>
                <c:pt idx="108">
                  <c:v>55.5</c:v>
                </c:pt>
                <c:pt idx="109">
                  <c:v>7.4</c:v>
                </c:pt>
                <c:pt idx="110">
                  <c:v>18.2</c:v>
                </c:pt>
                <c:pt idx="111">
                  <c:v>2.2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9.8</c:v>
                </c:pt>
                <c:pt idx="116">
                  <c:v>0.4</c:v>
                </c:pt>
                <c:pt idx="117">
                  <c:v>3.6</c:v>
                </c:pt>
                <c:pt idx="118">
                  <c:v>0.0</c:v>
                </c:pt>
                <c:pt idx="119">
                  <c:v>0.5</c:v>
                </c:pt>
                <c:pt idx="120">
                  <c:v>3.6</c:v>
                </c:pt>
                <c:pt idx="121">
                  <c:v>6.1</c:v>
                </c:pt>
                <c:pt idx="122">
                  <c:v>1.4</c:v>
                </c:pt>
                <c:pt idx="123">
                  <c:v>0.1</c:v>
                </c:pt>
                <c:pt idx="124">
                  <c:v>0.0</c:v>
                </c:pt>
                <c:pt idx="125">
                  <c:v>9.2</c:v>
                </c:pt>
                <c:pt idx="126">
                  <c:v>17.4</c:v>
                </c:pt>
                <c:pt idx="127">
                  <c:v>1.0</c:v>
                </c:pt>
                <c:pt idx="128">
                  <c:v>23.2</c:v>
                </c:pt>
                <c:pt idx="129">
                  <c:v>3.8</c:v>
                </c:pt>
                <c:pt idx="130">
                  <c:v>15.0</c:v>
                </c:pt>
                <c:pt idx="131">
                  <c:v>8.6</c:v>
                </c:pt>
                <c:pt idx="132">
                  <c:v>0.4</c:v>
                </c:pt>
                <c:pt idx="133">
                  <c:v>13.8</c:v>
                </c:pt>
                <c:pt idx="134">
                  <c:v>6.2</c:v>
                </c:pt>
                <c:pt idx="135">
                  <c:v>3.1</c:v>
                </c:pt>
                <c:pt idx="136">
                  <c:v>2.0</c:v>
                </c:pt>
                <c:pt idx="137">
                  <c:v>2.0</c:v>
                </c:pt>
                <c:pt idx="138">
                  <c:v>0.4</c:v>
                </c:pt>
                <c:pt idx="139">
                  <c:v>22.6</c:v>
                </c:pt>
                <c:pt idx="140">
                  <c:v>2.4</c:v>
                </c:pt>
                <c:pt idx="141">
                  <c:v>0.0</c:v>
                </c:pt>
                <c:pt idx="142">
                  <c:v>0.0</c:v>
                </c:pt>
                <c:pt idx="143">
                  <c:v>48.2</c:v>
                </c:pt>
                <c:pt idx="144">
                  <c:v>0.0</c:v>
                </c:pt>
                <c:pt idx="145">
                  <c:v>2.0</c:v>
                </c:pt>
                <c:pt idx="146">
                  <c:v>0.4</c:v>
                </c:pt>
                <c:pt idx="147">
                  <c:v>0.6</c:v>
                </c:pt>
                <c:pt idx="148">
                  <c:v>30.0</c:v>
                </c:pt>
                <c:pt idx="149">
                  <c:v>0.3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0.9</c:v>
                </c:pt>
                <c:pt idx="157">
                  <c:v>0.8</c:v>
                </c:pt>
                <c:pt idx="158">
                  <c:v>1.8</c:v>
                </c:pt>
                <c:pt idx="159">
                  <c:v>0.7</c:v>
                </c:pt>
                <c:pt idx="160">
                  <c:v>0.9</c:v>
                </c:pt>
                <c:pt idx="161">
                  <c:v>0.0</c:v>
                </c:pt>
                <c:pt idx="162">
                  <c:v>0.0</c:v>
                </c:pt>
                <c:pt idx="163">
                  <c:v>0.0</c:v>
                </c:pt>
                <c:pt idx="164">
                  <c:v>0.1</c:v>
                </c:pt>
                <c:pt idx="165">
                  <c:v>21.4</c:v>
                </c:pt>
                <c:pt idx="166">
                  <c:v>50.7</c:v>
                </c:pt>
                <c:pt idx="167">
                  <c:v>3.2</c:v>
                </c:pt>
                <c:pt idx="168">
                  <c:v>14.5</c:v>
                </c:pt>
                <c:pt idx="169">
                  <c:v>0.5</c:v>
                </c:pt>
                <c:pt idx="170">
                  <c:v>0.0</c:v>
                </c:pt>
                <c:pt idx="171">
                  <c:v>3.2</c:v>
                </c:pt>
                <c:pt idx="172">
                  <c:v>0.0</c:v>
                </c:pt>
                <c:pt idx="174">
                  <c:v>5.2</c:v>
                </c:pt>
                <c:pt idx="175">
                  <c:v>0.4</c:v>
                </c:pt>
                <c:pt idx="176">
                  <c:v>0.2</c:v>
                </c:pt>
                <c:pt idx="177">
                  <c:v>14.2</c:v>
                </c:pt>
                <c:pt idx="178">
                  <c:v>29.4</c:v>
                </c:pt>
                <c:pt idx="179">
                  <c:v>9.2</c:v>
                </c:pt>
                <c:pt idx="180">
                  <c:v>19.6</c:v>
                </c:pt>
                <c:pt idx="181">
                  <c:v>0.6</c:v>
                </c:pt>
                <c:pt idx="182">
                  <c:v>21.2</c:v>
                </c:pt>
                <c:pt idx="183">
                  <c:v>16.0</c:v>
                </c:pt>
                <c:pt idx="184">
                  <c:v>0.4</c:v>
                </c:pt>
                <c:pt idx="185">
                  <c:v>0.0</c:v>
                </c:pt>
                <c:pt idx="187">
                  <c:v>8.2</c:v>
                </c:pt>
                <c:pt idx="188">
                  <c:v>7.8</c:v>
                </c:pt>
                <c:pt idx="189">
                  <c:v>0.6</c:v>
                </c:pt>
                <c:pt idx="190">
                  <c:v>2.4</c:v>
                </c:pt>
                <c:pt idx="191">
                  <c:v>0.0</c:v>
                </c:pt>
                <c:pt idx="193">
                  <c:v>0.0</c:v>
                </c:pt>
                <c:pt idx="194">
                  <c:v>34.0</c:v>
                </c:pt>
                <c:pt idx="196">
                  <c:v>3.4</c:v>
                </c:pt>
                <c:pt idx="197">
                  <c:v>0.7</c:v>
                </c:pt>
                <c:pt idx="198">
                  <c:v>0.0</c:v>
                </c:pt>
                <c:pt idx="199">
                  <c:v>2.2</c:v>
                </c:pt>
                <c:pt idx="200">
                  <c:v>0.0</c:v>
                </c:pt>
                <c:pt idx="201">
                  <c:v>4.4</c:v>
                </c:pt>
                <c:pt idx="202">
                  <c:v>0.0</c:v>
                </c:pt>
                <c:pt idx="203">
                  <c:v>0.0</c:v>
                </c:pt>
                <c:pt idx="204">
                  <c:v>0.0</c:v>
                </c:pt>
                <c:pt idx="205">
                  <c:v>0.0</c:v>
                </c:pt>
                <c:pt idx="206">
                  <c:v>0.0</c:v>
                </c:pt>
                <c:pt idx="207">
                  <c:v>0.0</c:v>
                </c:pt>
                <c:pt idx="208">
                  <c:v>6.5</c:v>
                </c:pt>
                <c:pt idx="209">
                  <c:v>0.2</c:v>
                </c:pt>
                <c:pt idx="210">
                  <c:v>0.0</c:v>
                </c:pt>
                <c:pt idx="211">
                  <c:v>0.0</c:v>
                </c:pt>
                <c:pt idx="212">
                  <c:v>7.1</c:v>
                </c:pt>
                <c:pt idx="213">
                  <c:v>0.0</c:v>
                </c:pt>
                <c:pt idx="214">
                  <c:v>0.0</c:v>
                </c:pt>
                <c:pt idx="215">
                  <c:v>0.0</c:v>
                </c:pt>
                <c:pt idx="217">
                  <c:v>2.0</c:v>
                </c:pt>
                <c:pt idx="218">
                  <c:v>0.0</c:v>
                </c:pt>
                <c:pt idx="219">
                  <c:v>0.0</c:v>
                </c:pt>
                <c:pt idx="220">
                  <c:v>1.4</c:v>
                </c:pt>
                <c:pt idx="221">
                  <c:v>23.2</c:v>
                </c:pt>
                <c:pt idx="222">
                  <c:v>0.0</c:v>
                </c:pt>
                <c:pt idx="223">
                  <c:v>25.4</c:v>
                </c:pt>
                <c:pt idx="224">
                  <c:v>0.2</c:v>
                </c:pt>
                <c:pt idx="225">
                  <c:v>1.2</c:v>
                </c:pt>
                <c:pt idx="226">
                  <c:v>5.3</c:v>
                </c:pt>
                <c:pt idx="227">
                  <c:v>0.1</c:v>
                </c:pt>
                <c:pt idx="229">
                  <c:v>0.0</c:v>
                </c:pt>
                <c:pt idx="230">
                  <c:v>0.4</c:v>
                </c:pt>
                <c:pt idx="231">
                  <c:v>1.2</c:v>
                </c:pt>
                <c:pt idx="232">
                  <c:v>0.0</c:v>
                </c:pt>
                <c:pt idx="233">
                  <c:v>0.0</c:v>
                </c:pt>
                <c:pt idx="234">
                  <c:v>0.0</c:v>
                </c:pt>
                <c:pt idx="236">
                  <c:v>1.0</c:v>
                </c:pt>
                <c:pt idx="237">
                  <c:v>62.6</c:v>
                </c:pt>
                <c:pt idx="238">
                  <c:v>1.8</c:v>
                </c:pt>
                <c:pt idx="239">
                  <c:v>2.8</c:v>
                </c:pt>
                <c:pt idx="240">
                  <c:v>7.7</c:v>
                </c:pt>
                <c:pt idx="241">
                  <c:v>5.0</c:v>
                </c:pt>
                <c:pt idx="242">
                  <c:v>6.8</c:v>
                </c:pt>
                <c:pt idx="243">
                  <c:v>9.7</c:v>
                </c:pt>
                <c:pt idx="244">
                  <c:v>0.0</c:v>
                </c:pt>
                <c:pt idx="245">
                  <c:v>1.4</c:v>
                </c:pt>
                <c:pt idx="247">
                  <c:v>25.3</c:v>
                </c:pt>
                <c:pt idx="248">
                  <c:v>80.2</c:v>
                </c:pt>
                <c:pt idx="250">
                  <c:v>21.7</c:v>
                </c:pt>
                <c:pt idx="252">
                  <c:v>6.8</c:v>
                </c:pt>
                <c:pt idx="254">
                  <c:v>0.0</c:v>
                </c:pt>
                <c:pt idx="255">
                  <c:v>0.0</c:v>
                </c:pt>
                <c:pt idx="256">
                  <c:v>3.2</c:v>
                </c:pt>
                <c:pt idx="258">
                  <c:v>5.5</c:v>
                </c:pt>
                <c:pt idx="259">
                  <c:v>0.0</c:v>
                </c:pt>
                <c:pt idx="260">
                  <c:v>0.0</c:v>
                </c:pt>
                <c:pt idx="261">
                  <c:v>0.5</c:v>
                </c:pt>
                <c:pt idx="262">
                  <c:v>0.0</c:v>
                </c:pt>
                <c:pt idx="263">
                  <c:v>0.0</c:v>
                </c:pt>
                <c:pt idx="264">
                  <c:v>12.2</c:v>
                </c:pt>
                <c:pt idx="265">
                  <c:v>0.0</c:v>
                </c:pt>
                <c:pt idx="267">
                  <c:v>11.2</c:v>
                </c:pt>
                <c:pt idx="268">
                  <c:v>2.6</c:v>
                </c:pt>
                <c:pt idx="269">
                  <c:v>0.4</c:v>
                </c:pt>
                <c:pt idx="270">
                  <c:v>42.0</c:v>
                </c:pt>
                <c:pt idx="272">
                  <c:v>1.8</c:v>
                </c:pt>
                <c:pt idx="273">
                  <c:v>0.0</c:v>
                </c:pt>
                <c:pt idx="274">
                  <c:v>0.0</c:v>
                </c:pt>
                <c:pt idx="275">
                  <c:v>0.0</c:v>
                </c:pt>
                <c:pt idx="276">
                  <c:v>0.0</c:v>
                </c:pt>
                <c:pt idx="277">
                  <c:v>0.0</c:v>
                </c:pt>
                <c:pt idx="278">
                  <c:v>0.0</c:v>
                </c:pt>
                <c:pt idx="279">
                  <c:v>0.0</c:v>
                </c:pt>
                <c:pt idx="281">
                  <c:v>2.0</c:v>
                </c:pt>
                <c:pt idx="282">
                  <c:v>3.0</c:v>
                </c:pt>
                <c:pt idx="283">
                  <c:v>0.0</c:v>
                </c:pt>
                <c:pt idx="284">
                  <c:v>0.0</c:v>
                </c:pt>
                <c:pt idx="285">
                  <c:v>0.0</c:v>
                </c:pt>
                <c:pt idx="286">
                  <c:v>5.8</c:v>
                </c:pt>
                <c:pt idx="288">
                  <c:v>0.0</c:v>
                </c:pt>
                <c:pt idx="289">
                  <c:v>19.0</c:v>
                </c:pt>
                <c:pt idx="290">
                  <c:v>3.0</c:v>
                </c:pt>
                <c:pt idx="291">
                  <c:v>8.0</c:v>
                </c:pt>
                <c:pt idx="292">
                  <c:v>2.4</c:v>
                </c:pt>
                <c:pt idx="293">
                  <c:v>0.3</c:v>
                </c:pt>
                <c:pt idx="294">
                  <c:v>12.8</c:v>
                </c:pt>
                <c:pt idx="295">
                  <c:v>0.0</c:v>
                </c:pt>
                <c:pt idx="296">
                  <c:v>0.0</c:v>
                </c:pt>
                <c:pt idx="297">
                  <c:v>0.0</c:v>
                </c:pt>
                <c:pt idx="298">
                  <c:v>0.6</c:v>
                </c:pt>
                <c:pt idx="299">
                  <c:v>0.0</c:v>
                </c:pt>
                <c:pt idx="300">
                  <c:v>23.0</c:v>
                </c:pt>
                <c:pt idx="301">
                  <c:v>0.2</c:v>
                </c:pt>
                <c:pt idx="302">
                  <c:v>5.4</c:v>
                </c:pt>
                <c:pt idx="303">
                  <c:v>0.0</c:v>
                </c:pt>
                <c:pt idx="304">
                  <c:v>4.3</c:v>
                </c:pt>
                <c:pt idx="305">
                  <c:v>3.0</c:v>
                </c:pt>
                <c:pt idx="306">
                  <c:v>1.5</c:v>
                </c:pt>
                <c:pt idx="307">
                  <c:v>7.8</c:v>
                </c:pt>
                <c:pt idx="308">
                  <c:v>0.2</c:v>
                </c:pt>
                <c:pt idx="309">
                  <c:v>0.5</c:v>
                </c:pt>
                <c:pt idx="310">
                  <c:v>0.0</c:v>
                </c:pt>
                <c:pt idx="311">
                  <c:v>0.0</c:v>
                </c:pt>
                <c:pt idx="314">
                  <c:v>0.0</c:v>
                </c:pt>
                <c:pt idx="315">
                  <c:v>0.0</c:v>
                </c:pt>
                <c:pt idx="316">
                  <c:v>1.2</c:v>
                </c:pt>
                <c:pt idx="317">
                  <c:v>2.6</c:v>
                </c:pt>
                <c:pt idx="318">
                  <c:v>0.0</c:v>
                </c:pt>
                <c:pt idx="319">
                  <c:v>0.0</c:v>
                </c:pt>
                <c:pt idx="320">
                  <c:v>20.8</c:v>
                </c:pt>
                <c:pt idx="321">
                  <c:v>5.0</c:v>
                </c:pt>
                <c:pt idx="322">
                  <c:v>0.0</c:v>
                </c:pt>
                <c:pt idx="323">
                  <c:v>18.6</c:v>
                </c:pt>
                <c:pt idx="325">
                  <c:v>0.0</c:v>
                </c:pt>
                <c:pt idx="328">
                  <c:v>4.8</c:v>
                </c:pt>
                <c:pt idx="329">
                  <c:v>9.0</c:v>
                </c:pt>
                <c:pt idx="330">
                  <c:v>0.4</c:v>
                </c:pt>
                <c:pt idx="331">
                  <c:v>11.8</c:v>
                </c:pt>
                <c:pt idx="332">
                  <c:v>4.7</c:v>
                </c:pt>
                <c:pt idx="333">
                  <c:v>0.0</c:v>
                </c:pt>
                <c:pt idx="334">
                  <c:v>12.1</c:v>
                </c:pt>
                <c:pt idx="335">
                  <c:v>2.0</c:v>
                </c:pt>
                <c:pt idx="336">
                  <c:v>1.4</c:v>
                </c:pt>
                <c:pt idx="337">
                  <c:v>1.0</c:v>
                </c:pt>
                <c:pt idx="338">
                  <c:v>1.3</c:v>
                </c:pt>
                <c:pt idx="339">
                  <c:v>1.1</c:v>
                </c:pt>
                <c:pt idx="340">
                  <c:v>11.0</c:v>
                </c:pt>
                <c:pt idx="341">
                  <c:v>13.4</c:v>
                </c:pt>
                <c:pt idx="342">
                  <c:v>15.8</c:v>
                </c:pt>
                <c:pt idx="343">
                  <c:v>0.6</c:v>
                </c:pt>
                <c:pt idx="344">
                  <c:v>0.0</c:v>
                </c:pt>
                <c:pt idx="345">
                  <c:v>30.7</c:v>
                </c:pt>
                <c:pt idx="346">
                  <c:v>51.8</c:v>
                </c:pt>
                <c:pt idx="347">
                  <c:v>1.8</c:v>
                </c:pt>
                <c:pt idx="349">
                  <c:v>0.0</c:v>
                </c:pt>
                <c:pt idx="350">
                  <c:v>0.0</c:v>
                </c:pt>
                <c:pt idx="351">
                  <c:v>0.0</c:v>
                </c:pt>
                <c:pt idx="352">
                  <c:v>0.0</c:v>
                </c:pt>
                <c:pt idx="353">
                  <c:v>0.4</c:v>
                </c:pt>
                <c:pt idx="355">
                  <c:v>0.0</c:v>
                </c:pt>
                <c:pt idx="356">
                  <c:v>106.7</c:v>
                </c:pt>
                <c:pt idx="357">
                  <c:v>0.0</c:v>
                </c:pt>
                <c:pt idx="359">
                  <c:v>1.6</c:v>
                </c:pt>
                <c:pt idx="360">
                  <c:v>3.4</c:v>
                </c:pt>
                <c:pt idx="361">
                  <c:v>0.0</c:v>
                </c:pt>
                <c:pt idx="362">
                  <c:v>5.8</c:v>
                </c:pt>
                <c:pt idx="363">
                  <c:v>5.1</c:v>
                </c:pt>
                <c:pt idx="364">
                  <c:v>0.0</c:v>
                </c:pt>
                <c:pt idx="365">
                  <c:v>2.2</c:v>
                </c:pt>
              </c:numCache>
            </c:numRef>
          </c:val>
          <c:smooth val="0"/>
        </c:ser>
        <c:ser>
          <c:idx val="17"/>
          <c:order val="16"/>
          <c:tx>
            <c:strRef>
              <c:f>'30 yrs Data'!$R$1</c:f>
              <c:strCache>
                <c:ptCount val="1"/>
                <c:pt idx="0">
                  <c:v>2000</c:v>
                </c:pt>
              </c:strCache>
            </c:strRef>
          </c:tx>
          <c:spPr>
            <a:ln w="12700"/>
          </c:spPr>
          <c:val>
            <c:numRef>
              <c:f>'30 yrs Data'!$R$2:$R$367</c:f>
              <c:numCache>
                <c:formatCode>General</c:formatCode>
                <c:ptCount val="366"/>
                <c:pt idx="0">
                  <c:v>3.0</c:v>
                </c:pt>
                <c:pt idx="1">
                  <c:v>0.4</c:v>
                </c:pt>
                <c:pt idx="2">
                  <c:v>23.5</c:v>
                </c:pt>
                <c:pt idx="3">
                  <c:v>0.0</c:v>
                </c:pt>
                <c:pt idx="5">
                  <c:v>0.8</c:v>
                </c:pt>
                <c:pt idx="6">
                  <c:v>70.6</c:v>
                </c:pt>
                <c:pt idx="7">
                  <c:v>3.6</c:v>
                </c:pt>
                <c:pt idx="8">
                  <c:v>8.2</c:v>
                </c:pt>
                <c:pt idx="9">
                  <c:v>0.0</c:v>
                </c:pt>
                <c:pt idx="10">
                  <c:v>0.4</c:v>
                </c:pt>
                <c:pt idx="11">
                  <c:v>0.0</c:v>
                </c:pt>
                <c:pt idx="12">
                  <c:v>0.0</c:v>
                </c:pt>
                <c:pt idx="13">
                  <c:v>13.6</c:v>
                </c:pt>
                <c:pt idx="14">
                  <c:v>0.0</c:v>
                </c:pt>
                <c:pt idx="15">
                  <c:v>2.2</c:v>
                </c:pt>
                <c:pt idx="16">
                  <c:v>0.6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28.4</c:v>
                </c:pt>
                <c:pt idx="21">
                  <c:v>9.0</c:v>
                </c:pt>
                <c:pt idx="22">
                  <c:v>2.1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0.8</c:v>
                </c:pt>
                <c:pt idx="27">
                  <c:v>122.4</c:v>
                </c:pt>
                <c:pt idx="28">
                  <c:v>31.4</c:v>
                </c:pt>
                <c:pt idx="29">
                  <c:v>15.2</c:v>
                </c:pt>
                <c:pt idx="30">
                  <c:v>0.8</c:v>
                </c:pt>
                <c:pt idx="31">
                  <c:v>42.2</c:v>
                </c:pt>
                <c:pt idx="32">
                  <c:v>0.8</c:v>
                </c:pt>
                <c:pt idx="33">
                  <c:v>0.1</c:v>
                </c:pt>
                <c:pt idx="34">
                  <c:v>0.0</c:v>
                </c:pt>
                <c:pt idx="35">
                  <c:v>7.4</c:v>
                </c:pt>
                <c:pt idx="36">
                  <c:v>86.4</c:v>
                </c:pt>
                <c:pt idx="37">
                  <c:v>0.2</c:v>
                </c:pt>
                <c:pt idx="38">
                  <c:v>42.0</c:v>
                </c:pt>
                <c:pt idx="39">
                  <c:v>0.0</c:v>
                </c:pt>
                <c:pt idx="40">
                  <c:v>0.5</c:v>
                </c:pt>
                <c:pt idx="41">
                  <c:v>0.0</c:v>
                </c:pt>
                <c:pt idx="42">
                  <c:v>3.4</c:v>
                </c:pt>
                <c:pt idx="43">
                  <c:v>0.4</c:v>
                </c:pt>
                <c:pt idx="45">
                  <c:v>61.0</c:v>
                </c:pt>
                <c:pt idx="46">
                  <c:v>2.8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1.2</c:v>
                </c:pt>
                <c:pt idx="52">
                  <c:v>15.7</c:v>
                </c:pt>
                <c:pt idx="53">
                  <c:v>0.0</c:v>
                </c:pt>
                <c:pt idx="55">
                  <c:v>0.6</c:v>
                </c:pt>
                <c:pt idx="56">
                  <c:v>1.4</c:v>
                </c:pt>
                <c:pt idx="57">
                  <c:v>9.0</c:v>
                </c:pt>
                <c:pt idx="58">
                  <c:v>27.2</c:v>
                </c:pt>
                <c:pt idx="59">
                  <c:v>1.6</c:v>
                </c:pt>
                <c:pt idx="60">
                  <c:v>1.3</c:v>
                </c:pt>
                <c:pt idx="61">
                  <c:v>5.9</c:v>
                </c:pt>
                <c:pt idx="63">
                  <c:v>1.0</c:v>
                </c:pt>
                <c:pt idx="64">
                  <c:v>5.9</c:v>
                </c:pt>
                <c:pt idx="65">
                  <c:v>0.0</c:v>
                </c:pt>
                <c:pt idx="66">
                  <c:v>16.4</c:v>
                </c:pt>
                <c:pt idx="67">
                  <c:v>0.4</c:v>
                </c:pt>
                <c:pt idx="68">
                  <c:v>0.4</c:v>
                </c:pt>
                <c:pt idx="69">
                  <c:v>1.8</c:v>
                </c:pt>
                <c:pt idx="70">
                  <c:v>0.4</c:v>
                </c:pt>
                <c:pt idx="71">
                  <c:v>55.8</c:v>
                </c:pt>
                <c:pt idx="72">
                  <c:v>0.0</c:v>
                </c:pt>
                <c:pt idx="73">
                  <c:v>1.8</c:v>
                </c:pt>
                <c:pt idx="74">
                  <c:v>67.1</c:v>
                </c:pt>
                <c:pt idx="75">
                  <c:v>5.6</c:v>
                </c:pt>
                <c:pt idx="76">
                  <c:v>4.9</c:v>
                </c:pt>
                <c:pt idx="77">
                  <c:v>0.0</c:v>
                </c:pt>
                <c:pt idx="78">
                  <c:v>0.0</c:v>
                </c:pt>
                <c:pt idx="79">
                  <c:v>28.6</c:v>
                </c:pt>
                <c:pt idx="80">
                  <c:v>0.2</c:v>
                </c:pt>
                <c:pt idx="81">
                  <c:v>0.4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0.8</c:v>
                </c:pt>
                <c:pt idx="86">
                  <c:v>0.0</c:v>
                </c:pt>
                <c:pt idx="87">
                  <c:v>25.8</c:v>
                </c:pt>
                <c:pt idx="88">
                  <c:v>0.0</c:v>
                </c:pt>
                <c:pt idx="89">
                  <c:v>7.0</c:v>
                </c:pt>
                <c:pt idx="90">
                  <c:v>0.0</c:v>
                </c:pt>
                <c:pt idx="91">
                  <c:v>1.4</c:v>
                </c:pt>
                <c:pt idx="92">
                  <c:v>1.0</c:v>
                </c:pt>
                <c:pt idx="93">
                  <c:v>0.6</c:v>
                </c:pt>
                <c:pt idx="95">
                  <c:v>1.8</c:v>
                </c:pt>
                <c:pt idx="96">
                  <c:v>0.0</c:v>
                </c:pt>
                <c:pt idx="97">
                  <c:v>3.0</c:v>
                </c:pt>
                <c:pt idx="98">
                  <c:v>14.4</c:v>
                </c:pt>
                <c:pt idx="100">
                  <c:v>3.3</c:v>
                </c:pt>
                <c:pt idx="101">
                  <c:v>0.7</c:v>
                </c:pt>
                <c:pt idx="102">
                  <c:v>3.9</c:v>
                </c:pt>
                <c:pt idx="103">
                  <c:v>1.9</c:v>
                </c:pt>
                <c:pt idx="104">
                  <c:v>4.8</c:v>
                </c:pt>
                <c:pt idx="105">
                  <c:v>0.1</c:v>
                </c:pt>
                <c:pt idx="106">
                  <c:v>0.0</c:v>
                </c:pt>
                <c:pt idx="107">
                  <c:v>0.0</c:v>
                </c:pt>
                <c:pt idx="108">
                  <c:v>5.2</c:v>
                </c:pt>
                <c:pt idx="109">
                  <c:v>30.6</c:v>
                </c:pt>
                <c:pt idx="110">
                  <c:v>10.8</c:v>
                </c:pt>
                <c:pt idx="111">
                  <c:v>8.2</c:v>
                </c:pt>
                <c:pt idx="112">
                  <c:v>0.5</c:v>
                </c:pt>
                <c:pt idx="113">
                  <c:v>3.2</c:v>
                </c:pt>
                <c:pt idx="116">
                  <c:v>0.0</c:v>
                </c:pt>
                <c:pt idx="117">
                  <c:v>1.6</c:v>
                </c:pt>
                <c:pt idx="118">
                  <c:v>1.2</c:v>
                </c:pt>
                <c:pt idx="119">
                  <c:v>0.6</c:v>
                </c:pt>
                <c:pt idx="120">
                  <c:v>0.0</c:v>
                </c:pt>
                <c:pt idx="122">
                  <c:v>1.2</c:v>
                </c:pt>
                <c:pt idx="123">
                  <c:v>0.0</c:v>
                </c:pt>
                <c:pt idx="124">
                  <c:v>15.6</c:v>
                </c:pt>
                <c:pt idx="125">
                  <c:v>1.0</c:v>
                </c:pt>
                <c:pt idx="126">
                  <c:v>35.4</c:v>
                </c:pt>
                <c:pt idx="127">
                  <c:v>0.0</c:v>
                </c:pt>
                <c:pt idx="128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0.1</c:v>
                </c:pt>
                <c:pt idx="135">
                  <c:v>6.1</c:v>
                </c:pt>
                <c:pt idx="136">
                  <c:v>0.0</c:v>
                </c:pt>
                <c:pt idx="137">
                  <c:v>3.8</c:v>
                </c:pt>
                <c:pt idx="138">
                  <c:v>0.4</c:v>
                </c:pt>
                <c:pt idx="139">
                  <c:v>8.8</c:v>
                </c:pt>
                <c:pt idx="140">
                  <c:v>7.8</c:v>
                </c:pt>
                <c:pt idx="143">
                  <c:v>1.2</c:v>
                </c:pt>
                <c:pt idx="146">
                  <c:v>0.2</c:v>
                </c:pt>
                <c:pt idx="147">
                  <c:v>2.9</c:v>
                </c:pt>
                <c:pt idx="148">
                  <c:v>0.2</c:v>
                </c:pt>
                <c:pt idx="149">
                  <c:v>2.2</c:v>
                </c:pt>
                <c:pt idx="150">
                  <c:v>3.7</c:v>
                </c:pt>
                <c:pt idx="151">
                  <c:v>3.8</c:v>
                </c:pt>
                <c:pt idx="152">
                  <c:v>0.0</c:v>
                </c:pt>
                <c:pt idx="154">
                  <c:v>0.0</c:v>
                </c:pt>
                <c:pt idx="155">
                  <c:v>68.4</c:v>
                </c:pt>
                <c:pt idx="157">
                  <c:v>0.0</c:v>
                </c:pt>
                <c:pt idx="158">
                  <c:v>7.6</c:v>
                </c:pt>
                <c:pt idx="159">
                  <c:v>0.8</c:v>
                </c:pt>
                <c:pt idx="160">
                  <c:v>5.8</c:v>
                </c:pt>
                <c:pt idx="161">
                  <c:v>10.9</c:v>
                </c:pt>
                <c:pt idx="162">
                  <c:v>23.0</c:v>
                </c:pt>
                <c:pt idx="163">
                  <c:v>0.0</c:v>
                </c:pt>
                <c:pt idx="164">
                  <c:v>0.0</c:v>
                </c:pt>
                <c:pt idx="166">
                  <c:v>0.4</c:v>
                </c:pt>
                <c:pt idx="167">
                  <c:v>0.2</c:v>
                </c:pt>
                <c:pt idx="168">
                  <c:v>11.1</c:v>
                </c:pt>
                <c:pt idx="169">
                  <c:v>0.4</c:v>
                </c:pt>
                <c:pt idx="170">
                  <c:v>2.4</c:v>
                </c:pt>
                <c:pt idx="171">
                  <c:v>0.0</c:v>
                </c:pt>
                <c:pt idx="172">
                  <c:v>1.2</c:v>
                </c:pt>
                <c:pt idx="173">
                  <c:v>3.0</c:v>
                </c:pt>
                <c:pt idx="174">
                  <c:v>0.8</c:v>
                </c:pt>
                <c:pt idx="175">
                  <c:v>40.0</c:v>
                </c:pt>
                <c:pt idx="176">
                  <c:v>0.0</c:v>
                </c:pt>
                <c:pt idx="177">
                  <c:v>0.0</c:v>
                </c:pt>
                <c:pt idx="178">
                  <c:v>4.8</c:v>
                </c:pt>
                <c:pt idx="179">
                  <c:v>7.4</c:v>
                </c:pt>
                <c:pt idx="180">
                  <c:v>0.2</c:v>
                </c:pt>
                <c:pt idx="181">
                  <c:v>0.0</c:v>
                </c:pt>
                <c:pt idx="182">
                  <c:v>12.2</c:v>
                </c:pt>
                <c:pt idx="184">
                  <c:v>2.6</c:v>
                </c:pt>
                <c:pt idx="185">
                  <c:v>13.3</c:v>
                </c:pt>
                <c:pt idx="186">
                  <c:v>0.0</c:v>
                </c:pt>
                <c:pt idx="187">
                  <c:v>69.2</c:v>
                </c:pt>
                <c:pt idx="188">
                  <c:v>0.4</c:v>
                </c:pt>
                <c:pt idx="189">
                  <c:v>0.0</c:v>
                </c:pt>
                <c:pt idx="190">
                  <c:v>1.5</c:v>
                </c:pt>
                <c:pt idx="191">
                  <c:v>11.2</c:v>
                </c:pt>
                <c:pt idx="192">
                  <c:v>0.0</c:v>
                </c:pt>
                <c:pt idx="193">
                  <c:v>34.3</c:v>
                </c:pt>
                <c:pt idx="194">
                  <c:v>0.0</c:v>
                </c:pt>
                <c:pt idx="195">
                  <c:v>0.0</c:v>
                </c:pt>
                <c:pt idx="196">
                  <c:v>0.0</c:v>
                </c:pt>
                <c:pt idx="197">
                  <c:v>0.0</c:v>
                </c:pt>
                <c:pt idx="198">
                  <c:v>1.2</c:v>
                </c:pt>
                <c:pt idx="199">
                  <c:v>0.0</c:v>
                </c:pt>
                <c:pt idx="200">
                  <c:v>0.0</c:v>
                </c:pt>
                <c:pt idx="201">
                  <c:v>3.6</c:v>
                </c:pt>
                <c:pt idx="203">
                  <c:v>0.1</c:v>
                </c:pt>
                <c:pt idx="204">
                  <c:v>0.0</c:v>
                </c:pt>
                <c:pt idx="205">
                  <c:v>0.0</c:v>
                </c:pt>
                <c:pt idx="206">
                  <c:v>8.6</c:v>
                </c:pt>
                <c:pt idx="207">
                  <c:v>4.6</c:v>
                </c:pt>
                <c:pt idx="208">
                  <c:v>10.8</c:v>
                </c:pt>
                <c:pt idx="209">
                  <c:v>0.0</c:v>
                </c:pt>
                <c:pt idx="210">
                  <c:v>1.4</c:v>
                </c:pt>
                <c:pt idx="211">
                  <c:v>0.0</c:v>
                </c:pt>
                <c:pt idx="212">
                  <c:v>0.0</c:v>
                </c:pt>
                <c:pt idx="213">
                  <c:v>0.0</c:v>
                </c:pt>
                <c:pt idx="214">
                  <c:v>1.6</c:v>
                </c:pt>
                <c:pt idx="215">
                  <c:v>36.8</c:v>
                </c:pt>
                <c:pt idx="216">
                  <c:v>29.0</c:v>
                </c:pt>
                <c:pt idx="217">
                  <c:v>0.0</c:v>
                </c:pt>
                <c:pt idx="218">
                  <c:v>0.5</c:v>
                </c:pt>
                <c:pt idx="219">
                  <c:v>1.0</c:v>
                </c:pt>
                <c:pt idx="220">
                  <c:v>0.4</c:v>
                </c:pt>
                <c:pt idx="222">
                  <c:v>38.7</c:v>
                </c:pt>
                <c:pt idx="223">
                  <c:v>0.0</c:v>
                </c:pt>
                <c:pt idx="224">
                  <c:v>24.8</c:v>
                </c:pt>
                <c:pt idx="225">
                  <c:v>0.0</c:v>
                </c:pt>
                <c:pt idx="226">
                  <c:v>4.2</c:v>
                </c:pt>
                <c:pt idx="227">
                  <c:v>32.8</c:v>
                </c:pt>
                <c:pt idx="228">
                  <c:v>22.9</c:v>
                </c:pt>
                <c:pt idx="229">
                  <c:v>6.6</c:v>
                </c:pt>
                <c:pt idx="230">
                  <c:v>0.5</c:v>
                </c:pt>
                <c:pt idx="231">
                  <c:v>0.2</c:v>
                </c:pt>
                <c:pt idx="232">
                  <c:v>0.0</c:v>
                </c:pt>
                <c:pt idx="233">
                  <c:v>9.6</c:v>
                </c:pt>
                <c:pt idx="234">
                  <c:v>1.9</c:v>
                </c:pt>
                <c:pt idx="235">
                  <c:v>14.8</c:v>
                </c:pt>
                <c:pt idx="236">
                  <c:v>9.2</c:v>
                </c:pt>
                <c:pt idx="237">
                  <c:v>0.2</c:v>
                </c:pt>
                <c:pt idx="238">
                  <c:v>0.0</c:v>
                </c:pt>
                <c:pt idx="239">
                  <c:v>0.0</c:v>
                </c:pt>
                <c:pt idx="240">
                  <c:v>0.0</c:v>
                </c:pt>
                <c:pt idx="241">
                  <c:v>5.4</c:v>
                </c:pt>
                <c:pt idx="242">
                  <c:v>16.1</c:v>
                </c:pt>
                <c:pt idx="244">
                  <c:v>2.4</c:v>
                </c:pt>
                <c:pt idx="245">
                  <c:v>0.0</c:v>
                </c:pt>
                <c:pt idx="246">
                  <c:v>0.0</c:v>
                </c:pt>
                <c:pt idx="247">
                  <c:v>6.8</c:v>
                </c:pt>
                <c:pt idx="248">
                  <c:v>0.0</c:v>
                </c:pt>
                <c:pt idx="250">
                  <c:v>0.4</c:v>
                </c:pt>
                <c:pt idx="251">
                  <c:v>0.0</c:v>
                </c:pt>
                <c:pt idx="252">
                  <c:v>0.0</c:v>
                </c:pt>
                <c:pt idx="253">
                  <c:v>0.0</c:v>
                </c:pt>
                <c:pt idx="255">
                  <c:v>0.4</c:v>
                </c:pt>
                <c:pt idx="257">
                  <c:v>33.8</c:v>
                </c:pt>
                <c:pt idx="258">
                  <c:v>0.0</c:v>
                </c:pt>
                <c:pt idx="260">
                  <c:v>0.0</c:v>
                </c:pt>
                <c:pt idx="261">
                  <c:v>0.0</c:v>
                </c:pt>
                <c:pt idx="262">
                  <c:v>6.8</c:v>
                </c:pt>
                <c:pt idx="263">
                  <c:v>7.0</c:v>
                </c:pt>
                <c:pt idx="264">
                  <c:v>0.0</c:v>
                </c:pt>
                <c:pt idx="265">
                  <c:v>0.0</c:v>
                </c:pt>
                <c:pt idx="266">
                  <c:v>0.0</c:v>
                </c:pt>
                <c:pt idx="268">
                  <c:v>0.0</c:v>
                </c:pt>
                <c:pt idx="269">
                  <c:v>0.6</c:v>
                </c:pt>
                <c:pt idx="270">
                  <c:v>0.0</c:v>
                </c:pt>
                <c:pt idx="271">
                  <c:v>0.4</c:v>
                </c:pt>
                <c:pt idx="272">
                  <c:v>0.0</c:v>
                </c:pt>
                <c:pt idx="274">
                  <c:v>53.6</c:v>
                </c:pt>
                <c:pt idx="275">
                  <c:v>0.2</c:v>
                </c:pt>
                <c:pt idx="276">
                  <c:v>6.2</c:v>
                </c:pt>
                <c:pt idx="277">
                  <c:v>0.2</c:v>
                </c:pt>
                <c:pt idx="278">
                  <c:v>7.6</c:v>
                </c:pt>
                <c:pt idx="279">
                  <c:v>4.8</c:v>
                </c:pt>
                <c:pt idx="280">
                  <c:v>13.0</c:v>
                </c:pt>
                <c:pt idx="281">
                  <c:v>0.4</c:v>
                </c:pt>
                <c:pt idx="282">
                  <c:v>0.0</c:v>
                </c:pt>
                <c:pt idx="283">
                  <c:v>11.2</c:v>
                </c:pt>
                <c:pt idx="284">
                  <c:v>2.6</c:v>
                </c:pt>
                <c:pt idx="285">
                  <c:v>14.6</c:v>
                </c:pt>
                <c:pt idx="286">
                  <c:v>0.0</c:v>
                </c:pt>
                <c:pt idx="288">
                  <c:v>3.2</c:v>
                </c:pt>
                <c:pt idx="290">
                  <c:v>4.2</c:v>
                </c:pt>
                <c:pt idx="291">
                  <c:v>0.5</c:v>
                </c:pt>
                <c:pt idx="292">
                  <c:v>0.6</c:v>
                </c:pt>
                <c:pt idx="293">
                  <c:v>0.4</c:v>
                </c:pt>
                <c:pt idx="294">
                  <c:v>25.8</c:v>
                </c:pt>
                <c:pt idx="295">
                  <c:v>0.0</c:v>
                </c:pt>
                <c:pt idx="296">
                  <c:v>43.0</c:v>
                </c:pt>
                <c:pt idx="297">
                  <c:v>0.0</c:v>
                </c:pt>
                <c:pt idx="298">
                  <c:v>17.4</c:v>
                </c:pt>
                <c:pt idx="301">
                  <c:v>1.1</c:v>
                </c:pt>
                <c:pt idx="302">
                  <c:v>51.0</c:v>
                </c:pt>
                <c:pt idx="304">
                  <c:v>18.2</c:v>
                </c:pt>
                <c:pt idx="305">
                  <c:v>0.0</c:v>
                </c:pt>
                <c:pt idx="306">
                  <c:v>4.4</c:v>
                </c:pt>
                <c:pt idx="307">
                  <c:v>0.0</c:v>
                </c:pt>
                <c:pt idx="308">
                  <c:v>0.0</c:v>
                </c:pt>
                <c:pt idx="309">
                  <c:v>27.0</c:v>
                </c:pt>
                <c:pt idx="310">
                  <c:v>39.1</c:v>
                </c:pt>
                <c:pt idx="311">
                  <c:v>1.2</c:v>
                </c:pt>
                <c:pt idx="312">
                  <c:v>0.0</c:v>
                </c:pt>
                <c:pt idx="313">
                  <c:v>11.0</c:v>
                </c:pt>
                <c:pt idx="314">
                  <c:v>0.0</c:v>
                </c:pt>
                <c:pt idx="315">
                  <c:v>6.0</c:v>
                </c:pt>
                <c:pt idx="316">
                  <c:v>0.0</c:v>
                </c:pt>
                <c:pt idx="317">
                  <c:v>64.4</c:v>
                </c:pt>
                <c:pt idx="320">
                  <c:v>0.0</c:v>
                </c:pt>
                <c:pt idx="321">
                  <c:v>0.0</c:v>
                </c:pt>
                <c:pt idx="322">
                  <c:v>23.0</c:v>
                </c:pt>
                <c:pt idx="323">
                  <c:v>0.0</c:v>
                </c:pt>
                <c:pt idx="324">
                  <c:v>10.2</c:v>
                </c:pt>
                <c:pt idx="327">
                  <c:v>7.0</c:v>
                </c:pt>
                <c:pt idx="328">
                  <c:v>4.7</c:v>
                </c:pt>
                <c:pt idx="330">
                  <c:v>0.0</c:v>
                </c:pt>
                <c:pt idx="331">
                  <c:v>0.0</c:v>
                </c:pt>
                <c:pt idx="332">
                  <c:v>0.0</c:v>
                </c:pt>
                <c:pt idx="333">
                  <c:v>1.1</c:v>
                </c:pt>
                <c:pt idx="334">
                  <c:v>0.0</c:v>
                </c:pt>
                <c:pt idx="335">
                  <c:v>0.0</c:v>
                </c:pt>
                <c:pt idx="336">
                  <c:v>0.0</c:v>
                </c:pt>
                <c:pt idx="337">
                  <c:v>4.2</c:v>
                </c:pt>
                <c:pt idx="338">
                  <c:v>0.0</c:v>
                </c:pt>
                <c:pt idx="339">
                  <c:v>0.0</c:v>
                </c:pt>
                <c:pt idx="340">
                  <c:v>0.0</c:v>
                </c:pt>
                <c:pt idx="341">
                  <c:v>0.0</c:v>
                </c:pt>
                <c:pt idx="342">
                  <c:v>0.0</c:v>
                </c:pt>
                <c:pt idx="344">
                  <c:v>2.7</c:v>
                </c:pt>
                <c:pt idx="345">
                  <c:v>18.2</c:v>
                </c:pt>
                <c:pt idx="346">
                  <c:v>0.0</c:v>
                </c:pt>
                <c:pt idx="348">
                  <c:v>0.0</c:v>
                </c:pt>
                <c:pt idx="349">
                  <c:v>2.6</c:v>
                </c:pt>
                <c:pt idx="350">
                  <c:v>0.2</c:v>
                </c:pt>
                <c:pt idx="351">
                  <c:v>0.7</c:v>
                </c:pt>
                <c:pt idx="352">
                  <c:v>0.0</c:v>
                </c:pt>
                <c:pt idx="353">
                  <c:v>15.6</c:v>
                </c:pt>
                <c:pt idx="354">
                  <c:v>0.0</c:v>
                </c:pt>
                <c:pt idx="355">
                  <c:v>2.0</c:v>
                </c:pt>
                <c:pt idx="356">
                  <c:v>0.8</c:v>
                </c:pt>
                <c:pt idx="357">
                  <c:v>24.2</c:v>
                </c:pt>
                <c:pt idx="358">
                  <c:v>3.6</c:v>
                </c:pt>
                <c:pt idx="359">
                  <c:v>32.8</c:v>
                </c:pt>
                <c:pt idx="360">
                  <c:v>5.2</c:v>
                </c:pt>
                <c:pt idx="361">
                  <c:v>16.0</c:v>
                </c:pt>
                <c:pt idx="363">
                  <c:v>5.0</c:v>
                </c:pt>
                <c:pt idx="365">
                  <c:v>0.0</c:v>
                </c:pt>
              </c:numCache>
            </c:numRef>
          </c:val>
          <c:smooth val="0"/>
        </c:ser>
        <c:ser>
          <c:idx val="18"/>
          <c:order val="17"/>
          <c:tx>
            <c:strRef>
              <c:f>'30 yrs Data'!$S$1</c:f>
              <c:strCache>
                <c:ptCount val="1"/>
                <c:pt idx="0">
                  <c:v>2001</c:v>
                </c:pt>
              </c:strCache>
            </c:strRef>
          </c:tx>
          <c:spPr>
            <a:ln w="12700"/>
          </c:spPr>
          <c:val>
            <c:numRef>
              <c:f>'30 yrs Data'!$S$2:$S$367</c:f>
              <c:numCache>
                <c:formatCode>General</c:formatCode>
                <c:ptCount val="366"/>
                <c:pt idx="1">
                  <c:v>0.4</c:v>
                </c:pt>
                <c:pt idx="2">
                  <c:v>0.0</c:v>
                </c:pt>
                <c:pt idx="3">
                  <c:v>0.0</c:v>
                </c:pt>
                <c:pt idx="4">
                  <c:v>7.4</c:v>
                </c:pt>
                <c:pt idx="5">
                  <c:v>0.0</c:v>
                </c:pt>
                <c:pt idx="6">
                  <c:v>1.6</c:v>
                </c:pt>
                <c:pt idx="8">
                  <c:v>10.2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2.3</c:v>
                </c:pt>
                <c:pt idx="13">
                  <c:v>15.4</c:v>
                </c:pt>
                <c:pt idx="14">
                  <c:v>9.2</c:v>
                </c:pt>
                <c:pt idx="15">
                  <c:v>0.0</c:v>
                </c:pt>
                <c:pt idx="16">
                  <c:v>2.1</c:v>
                </c:pt>
                <c:pt idx="17">
                  <c:v>0.0</c:v>
                </c:pt>
                <c:pt idx="18">
                  <c:v>9.0</c:v>
                </c:pt>
                <c:pt idx="19">
                  <c:v>14.2</c:v>
                </c:pt>
                <c:pt idx="20">
                  <c:v>0.0</c:v>
                </c:pt>
                <c:pt idx="21">
                  <c:v>0.0</c:v>
                </c:pt>
                <c:pt idx="22">
                  <c:v>0.4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2.6</c:v>
                </c:pt>
                <c:pt idx="27">
                  <c:v>0.0</c:v>
                </c:pt>
                <c:pt idx="28">
                  <c:v>0.0</c:v>
                </c:pt>
                <c:pt idx="29">
                  <c:v>23.2</c:v>
                </c:pt>
                <c:pt idx="31">
                  <c:v>0.0</c:v>
                </c:pt>
                <c:pt idx="32">
                  <c:v>0.0</c:v>
                </c:pt>
                <c:pt idx="33">
                  <c:v>1.5</c:v>
                </c:pt>
                <c:pt idx="34">
                  <c:v>3.0</c:v>
                </c:pt>
                <c:pt idx="35">
                  <c:v>2.2</c:v>
                </c:pt>
                <c:pt idx="36">
                  <c:v>0.0</c:v>
                </c:pt>
                <c:pt idx="37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0.5</c:v>
                </c:pt>
                <c:pt idx="42">
                  <c:v>0.0</c:v>
                </c:pt>
                <c:pt idx="44">
                  <c:v>5.8</c:v>
                </c:pt>
                <c:pt idx="45">
                  <c:v>22.6</c:v>
                </c:pt>
                <c:pt idx="46">
                  <c:v>21.6</c:v>
                </c:pt>
                <c:pt idx="47">
                  <c:v>2.4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0.8</c:v>
                </c:pt>
                <c:pt idx="53">
                  <c:v>1.8</c:v>
                </c:pt>
                <c:pt idx="54">
                  <c:v>11.7</c:v>
                </c:pt>
                <c:pt idx="55">
                  <c:v>0.0</c:v>
                </c:pt>
                <c:pt idx="56">
                  <c:v>0.0</c:v>
                </c:pt>
                <c:pt idx="58">
                  <c:v>2.3</c:v>
                </c:pt>
                <c:pt idx="60">
                  <c:v>10.0</c:v>
                </c:pt>
                <c:pt idx="61">
                  <c:v>1.8</c:v>
                </c:pt>
                <c:pt idx="65">
                  <c:v>0.0</c:v>
                </c:pt>
                <c:pt idx="66">
                  <c:v>0.2</c:v>
                </c:pt>
                <c:pt idx="67">
                  <c:v>0.0</c:v>
                </c:pt>
                <c:pt idx="68">
                  <c:v>0.4</c:v>
                </c:pt>
                <c:pt idx="69">
                  <c:v>0.0</c:v>
                </c:pt>
                <c:pt idx="70">
                  <c:v>65.6</c:v>
                </c:pt>
                <c:pt idx="71">
                  <c:v>5.4</c:v>
                </c:pt>
                <c:pt idx="72">
                  <c:v>1.4</c:v>
                </c:pt>
                <c:pt idx="73">
                  <c:v>6.2</c:v>
                </c:pt>
                <c:pt idx="74">
                  <c:v>0.8</c:v>
                </c:pt>
                <c:pt idx="75">
                  <c:v>2.0</c:v>
                </c:pt>
                <c:pt idx="76">
                  <c:v>0.7</c:v>
                </c:pt>
                <c:pt idx="77">
                  <c:v>12.0</c:v>
                </c:pt>
                <c:pt idx="78">
                  <c:v>1.6</c:v>
                </c:pt>
                <c:pt idx="79">
                  <c:v>0.4</c:v>
                </c:pt>
                <c:pt idx="81">
                  <c:v>3.7</c:v>
                </c:pt>
                <c:pt idx="82">
                  <c:v>0.8</c:v>
                </c:pt>
                <c:pt idx="83">
                  <c:v>0.0</c:v>
                </c:pt>
                <c:pt idx="84">
                  <c:v>0.0</c:v>
                </c:pt>
                <c:pt idx="85">
                  <c:v>0.3</c:v>
                </c:pt>
                <c:pt idx="86">
                  <c:v>0.0</c:v>
                </c:pt>
                <c:pt idx="87">
                  <c:v>0.4</c:v>
                </c:pt>
                <c:pt idx="91">
                  <c:v>1.6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9">
                  <c:v>0.0</c:v>
                </c:pt>
                <c:pt idx="101">
                  <c:v>32.0</c:v>
                </c:pt>
                <c:pt idx="102">
                  <c:v>0.0</c:v>
                </c:pt>
                <c:pt idx="103">
                  <c:v>0.0</c:v>
                </c:pt>
                <c:pt idx="104">
                  <c:v>2.7</c:v>
                </c:pt>
                <c:pt idx="105">
                  <c:v>0.0</c:v>
                </c:pt>
                <c:pt idx="106">
                  <c:v>0.0</c:v>
                </c:pt>
                <c:pt idx="107">
                  <c:v>1.6</c:v>
                </c:pt>
                <c:pt idx="108">
                  <c:v>2.0</c:v>
                </c:pt>
                <c:pt idx="109">
                  <c:v>0.0</c:v>
                </c:pt>
                <c:pt idx="110">
                  <c:v>4.6</c:v>
                </c:pt>
                <c:pt idx="111">
                  <c:v>1.6</c:v>
                </c:pt>
                <c:pt idx="112">
                  <c:v>0.0</c:v>
                </c:pt>
                <c:pt idx="113">
                  <c:v>2.4</c:v>
                </c:pt>
                <c:pt idx="115">
                  <c:v>5.2</c:v>
                </c:pt>
                <c:pt idx="116">
                  <c:v>5.0</c:v>
                </c:pt>
                <c:pt idx="117">
                  <c:v>2.2</c:v>
                </c:pt>
                <c:pt idx="118">
                  <c:v>0.0</c:v>
                </c:pt>
                <c:pt idx="119">
                  <c:v>0.2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0.9</c:v>
                </c:pt>
                <c:pt idx="124">
                  <c:v>0.8</c:v>
                </c:pt>
                <c:pt idx="125">
                  <c:v>12.6</c:v>
                </c:pt>
                <c:pt idx="127">
                  <c:v>0.0</c:v>
                </c:pt>
                <c:pt idx="128">
                  <c:v>5.6</c:v>
                </c:pt>
                <c:pt idx="129">
                  <c:v>0.0</c:v>
                </c:pt>
                <c:pt idx="130">
                  <c:v>0.0</c:v>
                </c:pt>
                <c:pt idx="131">
                  <c:v>0.2</c:v>
                </c:pt>
                <c:pt idx="132">
                  <c:v>0.0</c:v>
                </c:pt>
                <c:pt idx="133">
                  <c:v>0.0</c:v>
                </c:pt>
                <c:pt idx="135">
                  <c:v>0.0</c:v>
                </c:pt>
                <c:pt idx="136">
                  <c:v>13.6</c:v>
                </c:pt>
                <c:pt idx="137">
                  <c:v>4.4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0.4</c:v>
                </c:pt>
                <c:pt idx="142">
                  <c:v>0.0</c:v>
                </c:pt>
                <c:pt idx="144">
                  <c:v>3.8</c:v>
                </c:pt>
                <c:pt idx="145">
                  <c:v>5.8</c:v>
                </c:pt>
                <c:pt idx="146">
                  <c:v>0.0</c:v>
                </c:pt>
                <c:pt idx="147">
                  <c:v>8.8</c:v>
                </c:pt>
                <c:pt idx="148">
                  <c:v>0.0</c:v>
                </c:pt>
                <c:pt idx="149">
                  <c:v>0.2</c:v>
                </c:pt>
                <c:pt idx="151">
                  <c:v>10.8</c:v>
                </c:pt>
                <c:pt idx="152">
                  <c:v>4.8</c:v>
                </c:pt>
                <c:pt idx="153">
                  <c:v>0.0</c:v>
                </c:pt>
                <c:pt idx="155">
                  <c:v>0.0</c:v>
                </c:pt>
                <c:pt idx="156">
                  <c:v>4.2</c:v>
                </c:pt>
                <c:pt idx="157">
                  <c:v>0.0</c:v>
                </c:pt>
                <c:pt idx="158">
                  <c:v>0.0</c:v>
                </c:pt>
                <c:pt idx="159">
                  <c:v>0.6</c:v>
                </c:pt>
                <c:pt idx="160">
                  <c:v>4.7</c:v>
                </c:pt>
                <c:pt idx="161">
                  <c:v>1.8</c:v>
                </c:pt>
                <c:pt idx="162">
                  <c:v>0.0</c:v>
                </c:pt>
                <c:pt idx="163">
                  <c:v>0.0</c:v>
                </c:pt>
                <c:pt idx="165">
                  <c:v>0.0</c:v>
                </c:pt>
                <c:pt idx="166">
                  <c:v>6.0</c:v>
                </c:pt>
                <c:pt idx="167">
                  <c:v>0.0</c:v>
                </c:pt>
                <c:pt idx="169">
                  <c:v>2.6</c:v>
                </c:pt>
                <c:pt idx="170">
                  <c:v>0.0</c:v>
                </c:pt>
                <c:pt idx="171">
                  <c:v>9.0</c:v>
                </c:pt>
                <c:pt idx="172">
                  <c:v>0.3</c:v>
                </c:pt>
                <c:pt idx="173">
                  <c:v>40.2</c:v>
                </c:pt>
                <c:pt idx="174">
                  <c:v>0.2</c:v>
                </c:pt>
                <c:pt idx="175">
                  <c:v>0.0</c:v>
                </c:pt>
                <c:pt idx="176">
                  <c:v>2.4</c:v>
                </c:pt>
                <c:pt idx="177">
                  <c:v>13.2</c:v>
                </c:pt>
                <c:pt idx="178">
                  <c:v>17.6</c:v>
                </c:pt>
                <c:pt idx="179">
                  <c:v>0.0</c:v>
                </c:pt>
                <c:pt idx="180">
                  <c:v>0.0</c:v>
                </c:pt>
                <c:pt idx="181">
                  <c:v>5.3</c:v>
                </c:pt>
                <c:pt idx="182">
                  <c:v>1.8</c:v>
                </c:pt>
                <c:pt idx="183">
                  <c:v>1.2</c:v>
                </c:pt>
                <c:pt idx="185">
                  <c:v>4.6</c:v>
                </c:pt>
                <c:pt idx="186">
                  <c:v>0.0</c:v>
                </c:pt>
                <c:pt idx="187">
                  <c:v>36.2</c:v>
                </c:pt>
                <c:pt idx="188">
                  <c:v>0.2</c:v>
                </c:pt>
                <c:pt idx="189">
                  <c:v>0.0</c:v>
                </c:pt>
                <c:pt idx="191">
                  <c:v>0.0</c:v>
                </c:pt>
                <c:pt idx="192">
                  <c:v>0.0</c:v>
                </c:pt>
                <c:pt idx="193">
                  <c:v>0.0</c:v>
                </c:pt>
                <c:pt idx="195">
                  <c:v>22.4</c:v>
                </c:pt>
                <c:pt idx="197">
                  <c:v>0.0</c:v>
                </c:pt>
                <c:pt idx="198">
                  <c:v>4.8</c:v>
                </c:pt>
                <c:pt idx="199">
                  <c:v>8.2</c:v>
                </c:pt>
                <c:pt idx="200">
                  <c:v>20.2</c:v>
                </c:pt>
                <c:pt idx="201">
                  <c:v>0.0</c:v>
                </c:pt>
                <c:pt idx="202">
                  <c:v>40.5</c:v>
                </c:pt>
                <c:pt idx="203">
                  <c:v>0.9</c:v>
                </c:pt>
                <c:pt idx="204">
                  <c:v>0.0</c:v>
                </c:pt>
                <c:pt idx="205">
                  <c:v>6.2</c:v>
                </c:pt>
                <c:pt idx="206">
                  <c:v>12.6</c:v>
                </c:pt>
                <c:pt idx="207">
                  <c:v>5.1</c:v>
                </c:pt>
                <c:pt idx="208">
                  <c:v>0.0</c:v>
                </c:pt>
                <c:pt idx="209">
                  <c:v>4.4</c:v>
                </c:pt>
                <c:pt idx="210">
                  <c:v>0.0</c:v>
                </c:pt>
                <c:pt idx="211">
                  <c:v>57.2</c:v>
                </c:pt>
                <c:pt idx="212">
                  <c:v>0.0</c:v>
                </c:pt>
                <c:pt idx="213">
                  <c:v>0.0</c:v>
                </c:pt>
                <c:pt idx="214">
                  <c:v>12.8</c:v>
                </c:pt>
                <c:pt idx="215">
                  <c:v>3.0</c:v>
                </c:pt>
                <c:pt idx="216">
                  <c:v>0.8</c:v>
                </c:pt>
                <c:pt idx="217">
                  <c:v>13.3</c:v>
                </c:pt>
                <c:pt idx="218">
                  <c:v>0.0</c:v>
                </c:pt>
                <c:pt idx="219">
                  <c:v>14.8</c:v>
                </c:pt>
                <c:pt idx="220">
                  <c:v>0.4</c:v>
                </c:pt>
                <c:pt idx="221">
                  <c:v>0.6</c:v>
                </c:pt>
                <c:pt idx="222">
                  <c:v>11.0</c:v>
                </c:pt>
                <c:pt idx="223">
                  <c:v>62.8</c:v>
                </c:pt>
                <c:pt idx="224">
                  <c:v>0.2</c:v>
                </c:pt>
                <c:pt idx="227">
                  <c:v>0.4</c:v>
                </c:pt>
                <c:pt idx="228">
                  <c:v>0.0</c:v>
                </c:pt>
                <c:pt idx="229">
                  <c:v>0.0</c:v>
                </c:pt>
                <c:pt idx="230">
                  <c:v>0.0</c:v>
                </c:pt>
                <c:pt idx="231">
                  <c:v>2.0</c:v>
                </c:pt>
                <c:pt idx="232">
                  <c:v>0.0</c:v>
                </c:pt>
                <c:pt idx="233">
                  <c:v>0.0</c:v>
                </c:pt>
                <c:pt idx="234">
                  <c:v>0.0</c:v>
                </c:pt>
                <c:pt idx="235">
                  <c:v>0.0</c:v>
                </c:pt>
                <c:pt idx="236">
                  <c:v>0.0</c:v>
                </c:pt>
                <c:pt idx="237">
                  <c:v>0.0</c:v>
                </c:pt>
                <c:pt idx="238">
                  <c:v>0.8</c:v>
                </c:pt>
                <c:pt idx="240">
                  <c:v>0.0</c:v>
                </c:pt>
                <c:pt idx="241">
                  <c:v>28.3</c:v>
                </c:pt>
                <c:pt idx="242">
                  <c:v>0.0</c:v>
                </c:pt>
                <c:pt idx="243">
                  <c:v>1.2</c:v>
                </c:pt>
                <c:pt idx="244">
                  <c:v>0.0</c:v>
                </c:pt>
                <c:pt idx="245">
                  <c:v>0.6</c:v>
                </c:pt>
                <c:pt idx="246">
                  <c:v>0.0</c:v>
                </c:pt>
                <c:pt idx="249">
                  <c:v>10.4</c:v>
                </c:pt>
                <c:pt idx="250">
                  <c:v>1.0</c:v>
                </c:pt>
                <c:pt idx="251">
                  <c:v>8.8</c:v>
                </c:pt>
                <c:pt idx="252">
                  <c:v>5.4</c:v>
                </c:pt>
                <c:pt idx="253">
                  <c:v>20.8</c:v>
                </c:pt>
                <c:pt idx="254">
                  <c:v>0.0</c:v>
                </c:pt>
                <c:pt idx="255">
                  <c:v>0.0</c:v>
                </c:pt>
                <c:pt idx="256">
                  <c:v>32.0</c:v>
                </c:pt>
                <c:pt idx="257">
                  <c:v>0.0</c:v>
                </c:pt>
                <c:pt idx="258">
                  <c:v>0.0</c:v>
                </c:pt>
                <c:pt idx="259">
                  <c:v>0.0</c:v>
                </c:pt>
                <c:pt idx="260">
                  <c:v>2.0</c:v>
                </c:pt>
                <c:pt idx="261">
                  <c:v>4.6</c:v>
                </c:pt>
                <c:pt idx="262">
                  <c:v>32.8</c:v>
                </c:pt>
                <c:pt idx="263">
                  <c:v>0.0</c:v>
                </c:pt>
                <c:pt idx="264">
                  <c:v>0.0</c:v>
                </c:pt>
                <c:pt idx="265">
                  <c:v>8.4</c:v>
                </c:pt>
                <c:pt idx="266">
                  <c:v>7.6</c:v>
                </c:pt>
                <c:pt idx="267">
                  <c:v>0.0</c:v>
                </c:pt>
                <c:pt idx="268">
                  <c:v>0.0</c:v>
                </c:pt>
                <c:pt idx="269">
                  <c:v>21.0</c:v>
                </c:pt>
                <c:pt idx="272">
                  <c:v>0.0</c:v>
                </c:pt>
                <c:pt idx="273">
                  <c:v>5.8</c:v>
                </c:pt>
                <c:pt idx="274">
                  <c:v>5.0</c:v>
                </c:pt>
                <c:pt idx="275">
                  <c:v>0.0</c:v>
                </c:pt>
                <c:pt idx="276">
                  <c:v>10.4</c:v>
                </c:pt>
                <c:pt idx="277">
                  <c:v>7.4</c:v>
                </c:pt>
                <c:pt idx="278">
                  <c:v>3.4</c:v>
                </c:pt>
                <c:pt idx="279">
                  <c:v>2.6</c:v>
                </c:pt>
                <c:pt idx="281">
                  <c:v>2.0</c:v>
                </c:pt>
                <c:pt idx="282">
                  <c:v>8.2</c:v>
                </c:pt>
                <c:pt idx="283">
                  <c:v>0.0</c:v>
                </c:pt>
                <c:pt idx="284">
                  <c:v>0.0</c:v>
                </c:pt>
                <c:pt idx="285">
                  <c:v>0.0</c:v>
                </c:pt>
                <c:pt idx="286">
                  <c:v>0.0</c:v>
                </c:pt>
                <c:pt idx="287">
                  <c:v>0.0</c:v>
                </c:pt>
                <c:pt idx="288">
                  <c:v>0.0</c:v>
                </c:pt>
                <c:pt idx="290">
                  <c:v>0.0</c:v>
                </c:pt>
                <c:pt idx="291">
                  <c:v>15.4</c:v>
                </c:pt>
                <c:pt idx="292">
                  <c:v>0.6</c:v>
                </c:pt>
                <c:pt idx="293">
                  <c:v>0.0</c:v>
                </c:pt>
                <c:pt idx="294">
                  <c:v>2.3</c:v>
                </c:pt>
                <c:pt idx="295">
                  <c:v>1.0</c:v>
                </c:pt>
                <c:pt idx="296">
                  <c:v>0.0</c:v>
                </c:pt>
                <c:pt idx="297">
                  <c:v>14.4</c:v>
                </c:pt>
                <c:pt idx="298">
                  <c:v>22.6</c:v>
                </c:pt>
                <c:pt idx="299">
                  <c:v>0.0</c:v>
                </c:pt>
                <c:pt idx="300">
                  <c:v>3.8</c:v>
                </c:pt>
                <c:pt idx="301">
                  <c:v>0.0</c:v>
                </c:pt>
                <c:pt idx="303">
                  <c:v>0.0</c:v>
                </c:pt>
                <c:pt idx="306">
                  <c:v>1.4</c:v>
                </c:pt>
                <c:pt idx="307">
                  <c:v>40.4</c:v>
                </c:pt>
                <c:pt idx="308">
                  <c:v>0.0</c:v>
                </c:pt>
                <c:pt idx="309">
                  <c:v>4.4</c:v>
                </c:pt>
                <c:pt idx="310">
                  <c:v>0.0</c:v>
                </c:pt>
                <c:pt idx="311">
                  <c:v>0.0</c:v>
                </c:pt>
                <c:pt idx="312">
                  <c:v>0.0</c:v>
                </c:pt>
                <c:pt idx="313">
                  <c:v>0.0</c:v>
                </c:pt>
                <c:pt idx="314">
                  <c:v>20.5</c:v>
                </c:pt>
                <c:pt idx="315">
                  <c:v>2.2</c:v>
                </c:pt>
                <c:pt idx="316">
                  <c:v>4.0</c:v>
                </c:pt>
                <c:pt idx="317">
                  <c:v>12.8</c:v>
                </c:pt>
                <c:pt idx="318">
                  <c:v>0.0</c:v>
                </c:pt>
                <c:pt idx="319">
                  <c:v>0.0</c:v>
                </c:pt>
                <c:pt idx="320">
                  <c:v>0.6</c:v>
                </c:pt>
                <c:pt idx="321">
                  <c:v>22.0</c:v>
                </c:pt>
                <c:pt idx="322">
                  <c:v>47.4</c:v>
                </c:pt>
                <c:pt idx="323">
                  <c:v>7.4</c:v>
                </c:pt>
                <c:pt idx="324">
                  <c:v>9.6</c:v>
                </c:pt>
                <c:pt idx="325">
                  <c:v>0.8</c:v>
                </c:pt>
                <c:pt idx="326">
                  <c:v>0.0</c:v>
                </c:pt>
                <c:pt idx="327">
                  <c:v>0.0</c:v>
                </c:pt>
                <c:pt idx="328">
                  <c:v>5.4</c:v>
                </c:pt>
                <c:pt idx="329">
                  <c:v>11.8</c:v>
                </c:pt>
                <c:pt idx="330">
                  <c:v>2.2</c:v>
                </c:pt>
                <c:pt idx="331">
                  <c:v>0.0</c:v>
                </c:pt>
                <c:pt idx="333">
                  <c:v>0.2</c:v>
                </c:pt>
                <c:pt idx="335">
                  <c:v>0.2</c:v>
                </c:pt>
                <c:pt idx="336">
                  <c:v>0.0</c:v>
                </c:pt>
                <c:pt idx="337">
                  <c:v>4.4</c:v>
                </c:pt>
                <c:pt idx="338">
                  <c:v>0.0</c:v>
                </c:pt>
                <c:pt idx="339">
                  <c:v>0.8</c:v>
                </c:pt>
                <c:pt idx="341">
                  <c:v>5.9</c:v>
                </c:pt>
                <c:pt idx="342">
                  <c:v>0.6</c:v>
                </c:pt>
                <c:pt idx="343">
                  <c:v>1.5</c:v>
                </c:pt>
                <c:pt idx="346">
                  <c:v>0.2</c:v>
                </c:pt>
                <c:pt idx="347">
                  <c:v>0.0</c:v>
                </c:pt>
                <c:pt idx="348">
                  <c:v>0.0</c:v>
                </c:pt>
                <c:pt idx="349">
                  <c:v>2.2</c:v>
                </c:pt>
                <c:pt idx="350">
                  <c:v>0.0</c:v>
                </c:pt>
                <c:pt idx="351">
                  <c:v>0.0</c:v>
                </c:pt>
                <c:pt idx="352">
                  <c:v>1.4</c:v>
                </c:pt>
                <c:pt idx="353">
                  <c:v>0.0</c:v>
                </c:pt>
                <c:pt idx="354">
                  <c:v>0.0</c:v>
                </c:pt>
                <c:pt idx="355">
                  <c:v>0.0</c:v>
                </c:pt>
                <c:pt idx="356">
                  <c:v>0.0</c:v>
                </c:pt>
                <c:pt idx="357">
                  <c:v>0.0</c:v>
                </c:pt>
                <c:pt idx="358">
                  <c:v>3.0</c:v>
                </c:pt>
                <c:pt idx="359">
                  <c:v>2.8</c:v>
                </c:pt>
                <c:pt idx="361">
                  <c:v>0.0</c:v>
                </c:pt>
                <c:pt idx="362">
                  <c:v>0.0</c:v>
                </c:pt>
                <c:pt idx="363">
                  <c:v>0.0</c:v>
                </c:pt>
                <c:pt idx="364">
                  <c:v>48.0</c:v>
                </c:pt>
                <c:pt idx="365">
                  <c:v>14.8</c:v>
                </c:pt>
              </c:numCache>
            </c:numRef>
          </c:val>
          <c:smooth val="0"/>
        </c:ser>
        <c:ser>
          <c:idx val="19"/>
          <c:order val="18"/>
          <c:tx>
            <c:strRef>
              <c:f>'30 yrs Data'!$T$1</c:f>
              <c:strCache>
                <c:ptCount val="1"/>
                <c:pt idx="0">
                  <c:v>2002</c:v>
                </c:pt>
              </c:strCache>
            </c:strRef>
          </c:tx>
          <c:spPr>
            <a:ln w="12700"/>
          </c:spPr>
          <c:val>
            <c:numRef>
              <c:f>'30 yrs Data'!$T$2:$T$367</c:f>
              <c:numCache>
                <c:formatCode>General</c:formatCode>
                <c:ptCount val="366"/>
                <c:pt idx="0">
                  <c:v>12.9</c:v>
                </c:pt>
                <c:pt idx="1">
                  <c:v>5.0</c:v>
                </c:pt>
                <c:pt idx="2">
                  <c:v>89.2</c:v>
                </c:pt>
                <c:pt idx="3">
                  <c:v>0.0</c:v>
                </c:pt>
                <c:pt idx="4">
                  <c:v>3.9</c:v>
                </c:pt>
                <c:pt idx="5">
                  <c:v>5.6</c:v>
                </c:pt>
                <c:pt idx="6">
                  <c:v>0.0</c:v>
                </c:pt>
                <c:pt idx="7">
                  <c:v>2.0</c:v>
                </c:pt>
                <c:pt idx="8">
                  <c:v>0.5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2.0</c:v>
                </c:pt>
                <c:pt idx="16">
                  <c:v>0.6</c:v>
                </c:pt>
                <c:pt idx="17">
                  <c:v>2.2</c:v>
                </c:pt>
                <c:pt idx="18">
                  <c:v>0.9</c:v>
                </c:pt>
                <c:pt idx="19">
                  <c:v>0.4</c:v>
                </c:pt>
                <c:pt idx="20">
                  <c:v>2.5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0.2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25.6</c:v>
                </c:pt>
                <c:pt idx="36">
                  <c:v>65.6</c:v>
                </c:pt>
                <c:pt idx="37">
                  <c:v>0.0</c:v>
                </c:pt>
                <c:pt idx="38">
                  <c:v>0.0</c:v>
                </c:pt>
                <c:pt idx="39">
                  <c:v>1.2</c:v>
                </c:pt>
                <c:pt idx="40">
                  <c:v>2.2</c:v>
                </c:pt>
                <c:pt idx="41">
                  <c:v>0.0</c:v>
                </c:pt>
                <c:pt idx="42">
                  <c:v>0.0</c:v>
                </c:pt>
                <c:pt idx="44">
                  <c:v>0.0</c:v>
                </c:pt>
                <c:pt idx="45">
                  <c:v>2.4</c:v>
                </c:pt>
                <c:pt idx="46">
                  <c:v>0.5</c:v>
                </c:pt>
                <c:pt idx="47">
                  <c:v>5.3</c:v>
                </c:pt>
                <c:pt idx="48">
                  <c:v>1.8</c:v>
                </c:pt>
                <c:pt idx="49">
                  <c:v>34.2</c:v>
                </c:pt>
                <c:pt idx="50">
                  <c:v>1.0</c:v>
                </c:pt>
                <c:pt idx="51">
                  <c:v>3.2</c:v>
                </c:pt>
                <c:pt idx="52">
                  <c:v>0.0</c:v>
                </c:pt>
                <c:pt idx="53">
                  <c:v>17.6</c:v>
                </c:pt>
                <c:pt idx="54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1.4</c:v>
                </c:pt>
                <c:pt idx="65">
                  <c:v>4.2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0.6</c:v>
                </c:pt>
                <c:pt idx="73">
                  <c:v>3.6</c:v>
                </c:pt>
                <c:pt idx="74">
                  <c:v>0.0</c:v>
                </c:pt>
                <c:pt idx="76">
                  <c:v>12.7</c:v>
                </c:pt>
                <c:pt idx="78">
                  <c:v>0.0</c:v>
                </c:pt>
                <c:pt idx="79">
                  <c:v>8.1</c:v>
                </c:pt>
                <c:pt idx="80">
                  <c:v>5.8</c:v>
                </c:pt>
                <c:pt idx="81">
                  <c:v>0.0</c:v>
                </c:pt>
                <c:pt idx="83">
                  <c:v>0.0</c:v>
                </c:pt>
                <c:pt idx="84">
                  <c:v>2.4</c:v>
                </c:pt>
                <c:pt idx="85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2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8">
                  <c:v>1.8</c:v>
                </c:pt>
                <c:pt idx="99">
                  <c:v>6.8</c:v>
                </c:pt>
                <c:pt idx="100">
                  <c:v>11.2</c:v>
                </c:pt>
                <c:pt idx="101">
                  <c:v>0.0</c:v>
                </c:pt>
                <c:pt idx="102">
                  <c:v>17.6</c:v>
                </c:pt>
                <c:pt idx="103">
                  <c:v>2.4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1.0</c:v>
                </c:pt>
                <c:pt idx="111">
                  <c:v>0.0</c:v>
                </c:pt>
                <c:pt idx="114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3.8</c:v>
                </c:pt>
                <c:pt idx="123">
                  <c:v>0.0</c:v>
                </c:pt>
                <c:pt idx="124">
                  <c:v>0.0</c:v>
                </c:pt>
                <c:pt idx="125">
                  <c:v>10.4</c:v>
                </c:pt>
                <c:pt idx="126">
                  <c:v>0.2</c:v>
                </c:pt>
                <c:pt idx="127">
                  <c:v>0.0</c:v>
                </c:pt>
                <c:pt idx="128">
                  <c:v>0.0</c:v>
                </c:pt>
                <c:pt idx="129">
                  <c:v>0.2</c:v>
                </c:pt>
                <c:pt idx="130">
                  <c:v>0.0</c:v>
                </c:pt>
                <c:pt idx="131">
                  <c:v>1.6</c:v>
                </c:pt>
                <c:pt idx="132">
                  <c:v>45.4</c:v>
                </c:pt>
                <c:pt idx="133">
                  <c:v>0.0</c:v>
                </c:pt>
                <c:pt idx="135">
                  <c:v>0.6</c:v>
                </c:pt>
                <c:pt idx="136">
                  <c:v>6.6</c:v>
                </c:pt>
                <c:pt idx="137">
                  <c:v>0.0</c:v>
                </c:pt>
                <c:pt idx="138">
                  <c:v>0.4</c:v>
                </c:pt>
                <c:pt idx="139">
                  <c:v>0.2</c:v>
                </c:pt>
                <c:pt idx="140">
                  <c:v>6.2</c:v>
                </c:pt>
                <c:pt idx="141">
                  <c:v>0.4</c:v>
                </c:pt>
                <c:pt idx="142">
                  <c:v>7.0</c:v>
                </c:pt>
                <c:pt idx="143">
                  <c:v>0.0</c:v>
                </c:pt>
                <c:pt idx="144">
                  <c:v>1.4</c:v>
                </c:pt>
                <c:pt idx="145">
                  <c:v>7.0</c:v>
                </c:pt>
                <c:pt idx="146">
                  <c:v>0.0</c:v>
                </c:pt>
                <c:pt idx="147">
                  <c:v>11.2</c:v>
                </c:pt>
                <c:pt idx="148">
                  <c:v>4.4</c:v>
                </c:pt>
                <c:pt idx="149">
                  <c:v>0.5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3.0</c:v>
                </c:pt>
                <c:pt idx="154">
                  <c:v>0.0</c:v>
                </c:pt>
                <c:pt idx="155">
                  <c:v>97.4</c:v>
                </c:pt>
                <c:pt idx="156">
                  <c:v>0.0</c:v>
                </c:pt>
                <c:pt idx="157">
                  <c:v>0.0</c:v>
                </c:pt>
                <c:pt idx="158">
                  <c:v>36.2</c:v>
                </c:pt>
                <c:pt idx="159">
                  <c:v>13.2</c:v>
                </c:pt>
                <c:pt idx="160">
                  <c:v>0.2</c:v>
                </c:pt>
                <c:pt idx="161">
                  <c:v>0.0</c:v>
                </c:pt>
                <c:pt idx="162">
                  <c:v>5.2</c:v>
                </c:pt>
                <c:pt idx="163">
                  <c:v>0.0</c:v>
                </c:pt>
                <c:pt idx="164">
                  <c:v>0.0</c:v>
                </c:pt>
                <c:pt idx="165">
                  <c:v>4.6</c:v>
                </c:pt>
                <c:pt idx="166">
                  <c:v>17.6</c:v>
                </c:pt>
                <c:pt idx="167">
                  <c:v>23.0</c:v>
                </c:pt>
                <c:pt idx="168">
                  <c:v>13.2</c:v>
                </c:pt>
                <c:pt idx="169">
                  <c:v>44.2</c:v>
                </c:pt>
                <c:pt idx="170">
                  <c:v>4.3</c:v>
                </c:pt>
                <c:pt idx="171">
                  <c:v>0.8</c:v>
                </c:pt>
                <c:pt idx="172">
                  <c:v>1.9</c:v>
                </c:pt>
                <c:pt idx="173">
                  <c:v>81.7</c:v>
                </c:pt>
                <c:pt idx="174">
                  <c:v>0.0</c:v>
                </c:pt>
                <c:pt idx="175">
                  <c:v>4.2</c:v>
                </c:pt>
                <c:pt idx="176">
                  <c:v>0.8</c:v>
                </c:pt>
                <c:pt idx="177">
                  <c:v>0.6</c:v>
                </c:pt>
                <c:pt idx="179">
                  <c:v>1.4</c:v>
                </c:pt>
                <c:pt idx="180">
                  <c:v>3.6</c:v>
                </c:pt>
                <c:pt idx="181">
                  <c:v>0.6</c:v>
                </c:pt>
                <c:pt idx="182">
                  <c:v>7.5</c:v>
                </c:pt>
                <c:pt idx="183">
                  <c:v>1.2</c:v>
                </c:pt>
                <c:pt idx="184">
                  <c:v>0.0</c:v>
                </c:pt>
                <c:pt idx="186">
                  <c:v>0.0</c:v>
                </c:pt>
                <c:pt idx="187">
                  <c:v>0.0</c:v>
                </c:pt>
                <c:pt idx="188">
                  <c:v>0.0</c:v>
                </c:pt>
                <c:pt idx="189">
                  <c:v>0.0</c:v>
                </c:pt>
                <c:pt idx="190">
                  <c:v>0.0</c:v>
                </c:pt>
                <c:pt idx="191">
                  <c:v>0.0</c:v>
                </c:pt>
                <c:pt idx="192">
                  <c:v>0.0</c:v>
                </c:pt>
                <c:pt idx="193">
                  <c:v>0.0</c:v>
                </c:pt>
                <c:pt idx="194">
                  <c:v>5.8</c:v>
                </c:pt>
                <c:pt idx="195">
                  <c:v>0.6</c:v>
                </c:pt>
                <c:pt idx="197">
                  <c:v>0.0</c:v>
                </c:pt>
                <c:pt idx="198">
                  <c:v>17.0</c:v>
                </c:pt>
                <c:pt idx="199">
                  <c:v>1.0</c:v>
                </c:pt>
                <c:pt idx="201">
                  <c:v>0.0</c:v>
                </c:pt>
                <c:pt idx="202">
                  <c:v>0.0</c:v>
                </c:pt>
                <c:pt idx="203">
                  <c:v>0.0</c:v>
                </c:pt>
                <c:pt idx="204">
                  <c:v>0.0</c:v>
                </c:pt>
                <c:pt idx="205">
                  <c:v>0.0</c:v>
                </c:pt>
                <c:pt idx="206">
                  <c:v>0.0</c:v>
                </c:pt>
                <c:pt idx="207">
                  <c:v>5.8</c:v>
                </c:pt>
                <c:pt idx="208">
                  <c:v>11.6</c:v>
                </c:pt>
                <c:pt idx="209">
                  <c:v>0.0</c:v>
                </c:pt>
                <c:pt idx="210">
                  <c:v>0.0</c:v>
                </c:pt>
                <c:pt idx="211">
                  <c:v>0.6</c:v>
                </c:pt>
                <c:pt idx="212">
                  <c:v>0.0</c:v>
                </c:pt>
                <c:pt idx="213">
                  <c:v>0.0</c:v>
                </c:pt>
                <c:pt idx="214">
                  <c:v>0.0</c:v>
                </c:pt>
                <c:pt idx="215">
                  <c:v>0.0</c:v>
                </c:pt>
                <c:pt idx="216">
                  <c:v>12.4</c:v>
                </c:pt>
                <c:pt idx="217">
                  <c:v>4.0</c:v>
                </c:pt>
                <c:pt idx="218">
                  <c:v>49.0</c:v>
                </c:pt>
                <c:pt idx="219">
                  <c:v>0.0</c:v>
                </c:pt>
                <c:pt idx="220">
                  <c:v>0.0</c:v>
                </c:pt>
                <c:pt idx="221">
                  <c:v>3.4</c:v>
                </c:pt>
                <c:pt idx="223">
                  <c:v>2.2</c:v>
                </c:pt>
                <c:pt idx="224">
                  <c:v>1.4</c:v>
                </c:pt>
                <c:pt idx="225">
                  <c:v>0.0</c:v>
                </c:pt>
                <c:pt idx="226">
                  <c:v>0.0</c:v>
                </c:pt>
                <c:pt idx="227">
                  <c:v>0.0</c:v>
                </c:pt>
                <c:pt idx="228">
                  <c:v>0.0</c:v>
                </c:pt>
                <c:pt idx="229">
                  <c:v>0.0</c:v>
                </c:pt>
                <c:pt idx="230">
                  <c:v>0.0</c:v>
                </c:pt>
                <c:pt idx="232">
                  <c:v>0.0</c:v>
                </c:pt>
                <c:pt idx="233">
                  <c:v>4.3</c:v>
                </c:pt>
                <c:pt idx="234">
                  <c:v>0.0</c:v>
                </c:pt>
                <c:pt idx="235">
                  <c:v>0.0</c:v>
                </c:pt>
                <c:pt idx="236">
                  <c:v>27.4</c:v>
                </c:pt>
                <c:pt idx="237">
                  <c:v>64.6</c:v>
                </c:pt>
                <c:pt idx="238">
                  <c:v>0.0</c:v>
                </c:pt>
                <c:pt idx="239">
                  <c:v>3.4</c:v>
                </c:pt>
                <c:pt idx="240">
                  <c:v>21.5</c:v>
                </c:pt>
                <c:pt idx="241">
                  <c:v>1.4</c:v>
                </c:pt>
                <c:pt idx="242">
                  <c:v>0.0</c:v>
                </c:pt>
                <c:pt idx="243">
                  <c:v>9.8</c:v>
                </c:pt>
                <c:pt idx="244">
                  <c:v>21.8</c:v>
                </c:pt>
                <c:pt idx="246">
                  <c:v>2.8</c:v>
                </c:pt>
                <c:pt idx="247">
                  <c:v>1.2</c:v>
                </c:pt>
                <c:pt idx="248">
                  <c:v>0.0</c:v>
                </c:pt>
                <c:pt idx="249">
                  <c:v>1.2</c:v>
                </c:pt>
                <c:pt idx="250">
                  <c:v>0.0</c:v>
                </c:pt>
                <c:pt idx="251">
                  <c:v>39.2</c:v>
                </c:pt>
                <c:pt idx="252">
                  <c:v>4.8</c:v>
                </c:pt>
                <c:pt idx="253">
                  <c:v>31.0</c:v>
                </c:pt>
                <c:pt idx="254">
                  <c:v>0.0</c:v>
                </c:pt>
                <c:pt idx="255">
                  <c:v>2.2</c:v>
                </c:pt>
                <c:pt idx="256">
                  <c:v>0.6</c:v>
                </c:pt>
                <c:pt idx="257">
                  <c:v>0.9</c:v>
                </c:pt>
                <c:pt idx="258">
                  <c:v>0.0</c:v>
                </c:pt>
                <c:pt idx="262">
                  <c:v>0.0</c:v>
                </c:pt>
                <c:pt idx="263">
                  <c:v>0.4</c:v>
                </c:pt>
                <c:pt idx="264">
                  <c:v>0.0</c:v>
                </c:pt>
                <c:pt idx="265">
                  <c:v>0.0</c:v>
                </c:pt>
                <c:pt idx="266">
                  <c:v>36.0</c:v>
                </c:pt>
                <c:pt idx="267">
                  <c:v>0.0</c:v>
                </c:pt>
                <c:pt idx="269">
                  <c:v>5.2</c:v>
                </c:pt>
                <c:pt idx="270">
                  <c:v>31.0</c:v>
                </c:pt>
                <c:pt idx="271">
                  <c:v>1.2</c:v>
                </c:pt>
                <c:pt idx="272">
                  <c:v>5.8</c:v>
                </c:pt>
                <c:pt idx="274">
                  <c:v>0.1</c:v>
                </c:pt>
                <c:pt idx="275">
                  <c:v>0.0</c:v>
                </c:pt>
                <c:pt idx="276">
                  <c:v>0.4</c:v>
                </c:pt>
                <c:pt idx="277">
                  <c:v>7.6</c:v>
                </c:pt>
                <c:pt idx="278">
                  <c:v>0.1</c:v>
                </c:pt>
                <c:pt idx="279">
                  <c:v>0.6</c:v>
                </c:pt>
                <c:pt idx="281">
                  <c:v>0.4</c:v>
                </c:pt>
                <c:pt idx="282">
                  <c:v>0.0</c:v>
                </c:pt>
                <c:pt idx="283">
                  <c:v>0.0</c:v>
                </c:pt>
                <c:pt idx="284">
                  <c:v>6.6</c:v>
                </c:pt>
                <c:pt idx="285">
                  <c:v>3.6</c:v>
                </c:pt>
                <c:pt idx="286">
                  <c:v>0.0</c:v>
                </c:pt>
                <c:pt idx="287">
                  <c:v>0.0</c:v>
                </c:pt>
                <c:pt idx="288">
                  <c:v>0.6</c:v>
                </c:pt>
                <c:pt idx="289">
                  <c:v>5.4</c:v>
                </c:pt>
                <c:pt idx="290">
                  <c:v>0.0</c:v>
                </c:pt>
                <c:pt idx="291">
                  <c:v>27.6</c:v>
                </c:pt>
                <c:pt idx="292">
                  <c:v>0.2</c:v>
                </c:pt>
                <c:pt idx="293">
                  <c:v>7.0</c:v>
                </c:pt>
                <c:pt idx="296">
                  <c:v>0.0</c:v>
                </c:pt>
                <c:pt idx="297">
                  <c:v>0.0</c:v>
                </c:pt>
                <c:pt idx="298">
                  <c:v>1.3</c:v>
                </c:pt>
                <c:pt idx="299">
                  <c:v>20.6</c:v>
                </c:pt>
                <c:pt idx="300">
                  <c:v>47.2</c:v>
                </c:pt>
                <c:pt idx="301">
                  <c:v>0.0</c:v>
                </c:pt>
                <c:pt idx="302">
                  <c:v>0.0</c:v>
                </c:pt>
                <c:pt idx="303">
                  <c:v>0.0</c:v>
                </c:pt>
                <c:pt idx="304">
                  <c:v>0.2</c:v>
                </c:pt>
                <c:pt idx="305">
                  <c:v>9.0</c:v>
                </c:pt>
                <c:pt idx="306">
                  <c:v>11.7</c:v>
                </c:pt>
                <c:pt idx="307">
                  <c:v>0.2</c:v>
                </c:pt>
                <c:pt idx="308">
                  <c:v>0.0</c:v>
                </c:pt>
                <c:pt idx="309">
                  <c:v>5.8</c:v>
                </c:pt>
                <c:pt idx="310">
                  <c:v>33.4</c:v>
                </c:pt>
                <c:pt idx="312">
                  <c:v>4.0</c:v>
                </c:pt>
                <c:pt idx="313">
                  <c:v>0.0</c:v>
                </c:pt>
                <c:pt idx="314">
                  <c:v>0.2</c:v>
                </c:pt>
                <c:pt idx="315">
                  <c:v>0.4</c:v>
                </c:pt>
                <c:pt idx="316">
                  <c:v>1.4</c:v>
                </c:pt>
                <c:pt idx="317">
                  <c:v>0.0</c:v>
                </c:pt>
                <c:pt idx="318">
                  <c:v>0.0</c:v>
                </c:pt>
                <c:pt idx="319">
                  <c:v>3.0</c:v>
                </c:pt>
                <c:pt idx="320">
                  <c:v>0.2</c:v>
                </c:pt>
                <c:pt idx="321">
                  <c:v>7.2</c:v>
                </c:pt>
                <c:pt idx="322">
                  <c:v>0.0</c:v>
                </c:pt>
                <c:pt idx="323">
                  <c:v>4.8</c:v>
                </c:pt>
                <c:pt idx="324">
                  <c:v>0.6</c:v>
                </c:pt>
                <c:pt idx="325">
                  <c:v>0.0</c:v>
                </c:pt>
                <c:pt idx="326">
                  <c:v>0.0</c:v>
                </c:pt>
                <c:pt idx="327">
                  <c:v>0.0</c:v>
                </c:pt>
                <c:pt idx="328">
                  <c:v>114.4</c:v>
                </c:pt>
                <c:pt idx="329">
                  <c:v>2.4</c:v>
                </c:pt>
                <c:pt idx="330">
                  <c:v>0.0</c:v>
                </c:pt>
                <c:pt idx="331">
                  <c:v>0.0</c:v>
                </c:pt>
                <c:pt idx="332">
                  <c:v>1.0</c:v>
                </c:pt>
                <c:pt idx="333">
                  <c:v>2.8</c:v>
                </c:pt>
                <c:pt idx="334">
                  <c:v>0.0</c:v>
                </c:pt>
                <c:pt idx="335">
                  <c:v>0.4</c:v>
                </c:pt>
                <c:pt idx="337">
                  <c:v>0.0</c:v>
                </c:pt>
                <c:pt idx="338">
                  <c:v>0.0</c:v>
                </c:pt>
                <c:pt idx="340">
                  <c:v>0.0</c:v>
                </c:pt>
                <c:pt idx="341">
                  <c:v>0.0</c:v>
                </c:pt>
                <c:pt idx="342">
                  <c:v>0.0</c:v>
                </c:pt>
                <c:pt idx="343">
                  <c:v>0.0</c:v>
                </c:pt>
                <c:pt idx="344">
                  <c:v>0.0</c:v>
                </c:pt>
                <c:pt idx="345">
                  <c:v>0.0</c:v>
                </c:pt>
                <c:pt idx="346">
                  <c:v>0.0</c:v>
                </c:pt>
                <c:pt idx="348">
                  <c:v>2.0</c:v>
                </c:pt>
                <c:pt idx="349">
                  <c:v>0.0</c:v>
                </c:pt>
                <c:pt idx="351">
                  <c:v>0.0</c:v>
                </c:pt>
                <c:pt idx="352">
                  <c:v>2.6</c:v>
                </c:pt>
                <c:pt idx="353">
                  <c:v>0.0</c:v>
                </c:pt>
                <c:pt idx="354">
                  <c:v>0.2</c:v>
                </c:pt>
                <c:pt idx="355">
                  <c:v>0.0</c:v>
                </c:pt>
                <c:pt idx="357">
                  <c:v>10.4</c:v>
                </c:pt>
                <c:pt idx="358">
                  <c:v>14.4</c:v>
                </c:pt>
                <c:pt idx="359">
                  <c:v>0.8</c:v>
                </c:pt>
                <c:pt idx="360">
                  <c:v>0.0</c:v>
                </c:pt>
                <c:pt idx="361">
                  <c:v>0.0</c:v>
                </c:pt>
                <c:pt idx="362">
                  <c:v>0.0</c:v>
                </c:pt>
                <c:pt idx="364">
                  <c:v>0.0</c:v>
                </c:pt>
              </c:numCache>
            </c:numRef>
          </c:val>
          <c:smooth val="0"/>
        </c:ser>
        <c:ser>
          <c:idx val="20"/>
          <c:order val="19"/>
          <c:tx>
            <c:strRef>
              <c:f>'30 yrs Data'!$U$1</c:f>
              <c:strCache>
                <c:ptCount val="1"/>
                <c:pt idx="0">
                  <c:v>2003</c:v>
                </c:pt>
              </c:strCache>
            </c:strRef>
          </c:tx>
          <c:spPr>
            <a:ln w="12700"/>
          </c:spPr>
          <c:val>
            <c:numRef>
              <c:f>'30 yrs Data'!$U$2:$U$367</c:f>
              <c:numCache>
                <c:formatCode>General</c:formatCode>
                <c:ptCount val="366"/>
                <c:pt idx="0">
                  <c:v>0.0</c:v>
                </c:pt>
                <c:pt idx="1">
                  <c:v>1.8</c:v>
                </c:pt>
                <c:pt idx="2">
                  <c:v>0.0</c:v>
                </c:pt>
                <c:pt idx="3">
                  <c:v>0.0</c:v>
                </c:pt>
                <c:pt idx="5">
                  <c:v>7.4</c:v>
                </c:pt>
                <c:pt idx="6">
                  <c:v>0.0</c:v>
                </c:pt>
                <c:pt idx="8">
                  <c:v>0.0</c:v>
                </c:pt>
                <c:pt idx="9">
                  <c:v>32.2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2.0</c:v>
                </c:pt>
                <c:pt idx="14">
                  <c:v>2.4</c:v>
                </c:pt>
                <c:pt idx="15">
                  <c:v>3.8</c:v>
                </c:pt>
                <c:pt idx="16">
                  <c:v>0.7</c:v>
                </c:pt>
                <c:pt idx="17">
                  <c:v>0.8</c:v>
                </c:pt>
                <c:pt idx="18">
                  <c:v>0.2</c:v>
                </c:pt>
                <c:pt idx="19">
                  <c:v>0.6</c:v>
                </c:pt>
                <c:pt idx="20">
                  <c:v>0.0</c:v>
                </c:pt>
                <c:pt idx="21">
                  <c:v>2.2</c:v>
                </c:pt>
                <c:pt idx="22">
                  <c:v>3.2</c:v>
                </c:pt>
                <c:pt idx="23">
                  <c:v>44.5</c:v>
                </c:pt>
                <c:pt idx="24">
                  <c:v>0.0</c:v>
                </c:pt>
                <c:pt idx="25">
                  <c:v>0.0</c:v>
                </c:pt>
                <c:pt idx="26">
                  <c:v>4.4</c:v>
                </c:pt>
                <c:pt idx="27">
                  <c:v>0.0</c:v>
                </c:pt>
                <c:pt idx="28">
                  <c:v>0.0</c:v>
                </c:pt>
                <c:pt idx="29">
                  <c:v>1.8</c:v>
                </c:pt>
                <c:pt idx="30">
                  <c:v>0.4</c:v>
                </c:pt>
                <c:pt idx="31">
                  <c:v>0.0</c:v>
                </c:pt>
                <c:pt idx="32">
                  <c:v>58.4</c:v>
                </c:pt>
                <c:pt idx="33">
                  <c:v>0.0</c:v>
                </c:pt>
                <c:pt idx="34">
                  <c:v>11.1</c:v>
                </c:pt>
                <c:pt idx="35">
                  <c:v>0.2</c:v>
                </c:pt>
                <c:pt idx="38">
                  <c:v>0.0</c:v>
                </c:pt>
                <c:pt idx="39">
                  <c:v>44.4</c:v>
                </c:pt>
                <c:pt idx="40">
                  <c:v>9.2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31.8</c:v>
                </c:pt>
                <c:pt idx="50">
                  <c:v>0.9</c:v>
                </c:pt>
                <c:pt idx="51">
                  <c:v>16.7</c:v>
                </c:pt>
                <c:pt idx="52">
                  <c:v>2.2</c:v>
                </c:pt>
                <c:pt idx="53">
                  <c:v>0.8</c:v>
                </c:pt>
                <c:pt idx="54">
                  <c:v>0.0</c:v>
                </c:pt>
                <c:pt idx="56">
                  <c:v>0.6</c:v>
                </c:pt>
                <c:pt idx="57">
                  <c:v>0.0</c:v>
                </c:pt>
                <c:pt idx="58">
                  <c:v>0.0</c:v>
                </c:pt>
                <c:pt idx="60">
                  <c:v>2.4</c:v>
                </c:pt>
                <c:pt idx="61">
                  <c:v>0.0</c:v>
                </c:pt>
                <c:pt idx="62">
                  <c:v>0.0</c:v>
                </c:pt>
                <c:pt idx="64">
                  <c:v>26.8</c:v>
                </c:pt>
                <c:pt idx="65">
                  <c:v>0.2</c:v>
                </c:pt>
                <c:pt idx="66">
                  <c:v>14.6</c:v>
                </c:pt>
                <c:pt idx="68">
                  <c:v>2.4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17.6</c:v>
                </c:pt>
                <c:pt idx="73">
                  <c:v>1.2</c:v>
                </c:pt>
                <c:pt idx="74">
                  <c:v>15.0</c:v>
                </c:pt>
                <c:pt idx="75">
                  <c:v>0.0</c:v>
                </c:pt>
                <c:pt idx="76">
                  <c:v>0.0</c:v>
                </c:pt>
                <c:pt idx="77">
                  <c:v>2.0</c:v>
                </c:pt>
                <c:pt idx="78">
                  <c:v>16.6</c:v>
                </c:pt>
                <c:pt idx="79">
                  <c:v>0.0</c:v>
                </c:pt>
                <c:pt idx="80">
                  <c:v>4.4</c:v>
                </c:pt>
                <c:pt idx="81">
                  <c:v>0.0</c:v>
                </c:pt>
                <c:pt idx="82">
                  <c:v>4.1</c:v>
                </c:pt>
                <c:pt idx="83">
                  <c:v>0.0</c:v>
                </c:pt>
                <c:pt idx="84">
                  <c:v>3.0</c:v>
                </c:pt>
                <c:pt idx="85">
                  <c:v>0.0</c:v>
                </c:pt>
                <c:pt idx="86">
                  <c:v>3.4</c:v>
                </c:pt>
                <c:pt idx="87">
                  <c:v>3.2</c:v>
                </c:pt>
                <c:pt idx="88">
                  <c:v>3.6</c:v>
                </c:pt>
                <c:pt idx="89">
                  <c:v>0.0</c:v>
                </c:pt>
                <c:pt idx="90">
                  <c:v>0.0</c:v>
                </c:pt>
                <c:pt idx="91">
                  <c:v>2.2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0.4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39.2</c:v>
                </c:pt>
                <c:pt idx="109">
                  <c:v>0.5</c:v>
                </c:pt>
                <c:pt idx="110">
                  <c:v>12.2</c:v>
                </c:pt>
                <c:pt idx="111">
                  <c:v>0.0</c:v>
                </c:pt>
                <c:pt idx="112">
                  <c:v>0.0</c:v>
                </c:pt>
                <c:pt idx="113">
                  <c:v>16.6</c:v>
                </c:pt>
                <c:pt idx="114">
                  <c:v>6.2</c:v>
                </c:pt>
                <c:pt idx="115">
                  <c:v>5.4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32.8</c:v>
                </c:pt>
                <c:pt idx="120">
                  <c:v>0.0</c:v>
                </c:pt>
                <c:pt idx="121">
                  <c:v>0.4</c:v>
                </c:pt>
                <c:pt idx="122">
                  <c:v>2.6</c:v>
                </c:pt>
                <c:pt idx="123">
                  <c:v>33.2</c:v>
                </c:pt>
                <c:pt idx="124">
                  <c:v>0.0</c:v>
                </c:pt>
                <c:pt idx="125">
                  <c:v>5.6</c:v>
                </c:pt>
                <c:pt idx="126">
                  <c:v>0.4</c:v>
                </c:pt>
                <c:pt idx="127">
                  <c:v>13.2</c:v>
                </c:pt>
                <c:pt idx="128">
                  <c:v>0.0</c:v>
                </c:pt>
                <c:pt idx="129">
                  <c:v>1.3</c:v>
                </c:pt>
                <c:pt idx="130">
                  <c:v>0.2</c:v>
                </c:pt>
                <c:pt idx="131">
                  <c:v>24.8</c:v>
                </c:pt>
                <c:pt idx="133">
                  <c:v>1.5</c:v>
                </c:pt>
                <c:pt idx="134">
                  <c:v>1.8</c:v>
                </c:pt>
                <c:pt idx="135">
                  <c:v>35.2</c:v>
                </c:pt>
                <c:pt idx="136">
                  <c:v>6.0</c:v>
                </c:pt>
                <c:pt idx="137">
                  <c:v>14.7</c:v>
                </c:pt>
                <c:pt idx="138">
                  <c:v>1.2</c:v>
                </c:pt>
                <c:pt idx="139">
                  <c:v>0.0</c:v>
                </c:pt>
                <c:pt idx="140">
                  <c:v>2.8</c:v>
                </c:pt>
                <c:pt idx="141">
                  <c:v>0.0</c:v>
                </c:pt>
                <c:pt idx="142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7.0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59">
                  <c:v>7.8</c:v>
                </c:pt>
                <c:pt idx="160">
                  <c:v>0.0</c:v>
                </c:pt>
                <c:pt idx="161">
                  <c:v>14.0</c:v>
                </c:pt>
                <c:pt idx="162">
                  <c:v>65.2</c:v>
                </c:pt>
                <c:pt idx="163">
                  <c:v>7.6</c:v>
                </c:pt>
                <c:pt idx="165">
                  <c:v>0.0</c:v>
                </c:pt>
                <c:pt idx="166">
                  <c:v>0.4</c:v>
                </c:pt>
                <c:pt idx="167">
                  <c:v>0.0</c:v>
                </c:pt>
                <c:pt idx="169">
                  <c:v>0.0</c:v>
                </c:pt>
                <c:pt idx="170">
                  <c:v>0.0</c:v>
                </c:pt>
                <c:pt idx="171">
                  <c:v>0.0</c:v>
                </c:pt>
                <c:pt idx="172">
                  <c:v>7.4</c:v>
                </c:pt>
                <c:pt idx="173">
                  <c:v>10.8</c:v>
                </c:pt>
                <c:pt idx="175">
                  <c:v>0.8</c:v>
                </c:pt>
                <c:pt idx="176">
                  <c:v>0.0</c:v>
                </c:pt>
                <c:pt idx="177">
                  <c:v>1.4</c:v>
                </c:pt>
                <c:pt idx="178">
                  <c:v>7.5</c:v>
                </c:pt>
                <c:pt idx="179">
                  <c:v>5.7</c:v>
                </c:pt>
                <c:pt idx="180">
                  <c:v>0.0</c:v>
                </c:pt>
                <c:pt idx="181">
                  <c:v>5.6</c:v>
                </c:pt>
                <c:pt idx="182">
                  <c:v>0.2</c:v>
                </c:pt>
                <c:pt idx="183">
                  <c:v>0.5</c:v>
                </c:pt>
                <c:pt idx="184">
                  <c:v>0.2</c:v>
                </c:pt>
                <c:pt idx="185">
                  <c:v>0.2</c:v>
                </c:pt>
                <c:pt idx="186">
                  <c:v>11.0</c:v>
                </c:pt>
                <c:pt idx="187">
                  <c:v>6.6</c:v>
                </c:pt>
                <c:pt idx="188">
                  <c:v>13.0</c:v>
                </c:pt>
                <c:pt idx="189">
                  <c:v>36.4</c:v>
                </c:pt>
                <c:pt idx="190">
                  <c:v>0.0</c:v>
                </c:pt>
                <c:pt idx="191">
                  <c:v>0.0</c:v>
                </c:pt>
                <c:pt idx="192">
                  <c:v>9.8</c:v>
                </c:pt>
                <c:pt idx="193">
                  <c:v>0.0</c:v>
                </c:pt>
                <c:pt idx="194">
                  <c:v>9.4</c:v>
                </c:pt>
                <c:pt idx="195">
                  <c:v>2.4</c:v>
                </c:pt>
                <c:pt idx="196">
                  <c:v>0.4</c:v>
                </c:pt>
                <c:pt idx="197">
                  <c:v>0.0</c:v>
                </c:pt>
                <c:pt idx="198">
                  <c:v>0.0</c:v>
                </c:pt>
                <c:pt idx="199">
                  <c:v>0.0</c:v>
                </c:pt>
                <c:pt idx="200">
                  <c:v>4.6</c:v>
                </c:pt>
                <c:pt idx="201">
                  <c:v>0.2</c:v>
                </c:pt>
                <c:pt idx="202">
                  <c:v>10.4</c:v>
                </c:pt>
                <c:pt idx="204">
                  <c:v>2.4</c:v>
                </c:pt>
                <c:pt idx="205">
                  <c:v>5.0</c:v>
                </c:pt>
                <c:pt idx="206">
                  <c:v>12.6</c:v>
                </c:pt>
                <c:pt idx="208">
                  <c:v>0.0</c:v>
                </c:pt>
                <c:pt idx="209">
                  <c:v>38.2</c:v>
                </c:pt>
                <c:pt idx="210">
                  <c:v>18.6</c:v>
                </c:pt>
                <c:pt idx="211">
                  <c:v>0.4</c:v>
                </c:pt>
                <c:pt idx="212">
                  <c:v>10.4</c:v>
                </c:pt>
                <c:pt idx="213">
                  <c:v>8.4</c:v>
                </c:pt>
                <c:pt idx="214">
                  <c:v>3.9</c:v>
                </c:pt>
                <c:pt idx="216">
                  <c:v>0.0</c:v>
                </c:pt>
                <c:pt idx="217">
                  <c:v>0.0</c:v>
                </c:pt>
                <c:pt idx="218">
                  <c:v>1.6</c:v>
                </c:pt>
                <c:pt idx="220">
                  <c:v>0.0</c:v>
                </c:pt>
                <c:pt idx="221">
                  <c:v>0.0</c:v>
                </c:pt>
                <c:pt idx="222">
                  <c:v>0.2</c:v>
                </c:pt>
                <c:pt idx="223">
                  <c:v>2.4</c:v>
                </c:pt>
                <c:pt idx="224">
                  <c:v>8.6</c:v>
                </c:pt>
                <c:pt idx="225">
                  <c:v>14.6</c:v>
                </c:pt>
                <c:pt idx="226">
                  <c:v>17.6</c:v>
                </c:pt>
                <c:pt idx="227">
                  <c:v>0.0</c:v>
                </c:pt>
                <c:pt idx="229">
                  <c:v>0.4</c:v>
                </c:pt>
                <c:pt idx="230">
                  <c:v>1.8</c:v>
                </c:pt>
                <c:pt idx="231">
                  <c:v>12.8</c:v>
                </c:pt>
                <c:pt idx="233">
                  <c:v>15.8</c:v>
                </c:pt>
                <c:pt idx="234">
                  <c:v>7.4</c:v>
                </c:pt>
                <c:pt idx="235">
                  <c:v>0.0</c:v>
                </c:pt>
                <c:pt idx="237">
                  <c:v>40.8</c:v>
                </c:pt>
                <c:pt idx="238">
                  <c:v>7.6</c:v>
                </c:pt>
                <c:pt idx="239">
                  <c:v>0.4</c:v>
                </c:pt>
                <c:pt idx="240">
                  <c:v>0.0</c:v>
                </c:pt>
                <c:pt idx="241">
                  <c:v>0.0</c:v>
                </c:pt>
                <c:pt idx="242">
                  <c:v>0.0</c:v>
                </c:pt>
                <c:pt idx="243">
                  <c:v>0.0</c:v>
                </c:pt>
                <c:pt idx="244">
                  <c:v>0.0</c:v>
                </c:pt>
                <c:pt idx="245">
                  <c:v>0.4</c:v>
                </c:pt>
                <c:pt idx="246">
                  <c:v>1.4</c:v>
                </c:pt>
                <c:pt idx="247">
                  <c:v>0.4</c:v>
                </c:pt>
                <c:pt idx="250">
                  <c:v>0.0</c:v>
                </c:pt>
                <c:pt idx="251">
                  <c:v>3.2</c:v>
                </c:pt>
                <c:pt idx="252">
                  <c:v>3.2</c:v>
                </c:pt>
                <c:pt idx="253">
                  <c:v>17.8</c:v>
                </c:pt>
                <c:pt idx="254">
                  <c:v>0.4</c:v>
                </c:pt>
                <c:pt idx="255">
                  <c:v>2.4</c:v>
                </c:pt>
                <c:pt idx="256">
                  <c:v>13.1</c:v>
                </c:pt>
                <c:pt idx="257">
                  <c:v>0.0</c:v>
                </c:pt>
                <c:pt idx="258">
                  <c:v>0.0</c:v>
                </c:pt>
                <c:pt idx="259">
                  <c:v>0.0</c:v>
                </c:pt>
                <c:pt idx="260">
                  <c:v>0.0</c:v>
                </c:pt>
                <c:pt idx="261">
                  <c:v>0.0</c:v>
                </c:pt>
                <c:pt idx="262">
                  <c:v>1.0</c:v>
                </c:pt>
                <c:pt idx="263">
                  <c:v>3.6</c:v>
                </c:pt>
                <c:pt idx="264">
                  <c:v>5.0</c:v>
                </c:pt>
                <c:pt idx="266">
                  <c:v>0.4</c:v>
                </c:pt>
                <c:pt idx="267">
                  <c:v>0.0</c:v>
                </c:pt>
                <c:pt idx="268">
                  <c:v>0.0</c:v>
                </c:pt>
                <c:pt idx="269">
                  <c:v>0.0</c:v>
                </c:pt>
                <c:pt idx="271">
                  <c:v>0.0</c:v>
                </c:pt>
                <c:pt idx="272">
                  <c:v>0.0</c:v>
                </c:pt>
                <c:pt idx="273">
                  <c:v>0.0</c:v>
                </c:pt>
                <c:pt idx="274">
                  <c:v>2.0</c:v>
                </c:pt>
                <c:pt idx="275">
                  <c:v>1.8</c:v>
                </c:pt>
                <c:pt idx="276">
                  <c:v>13.4</c:v>
                </c:pt>
                <c:pt idx="277">
                  <c:v>0.6</c:v>
                </c:pt>
                <c:pt idx="278">
                  <c:v>0.0</c:v>
                </c:pt>
                <c:pt idx="279">
                  <c:v>0.0</c:v>
                </c:pt>
                <c:pt idx="281">
                  <c:v>17.2</c:v>
                </c:pt>
                <c:pt idx="283">
                  <c:v>0.2</c:v>
                </c:pt>
                <c:pt idx="284">
                  <c:v>6.6</c:v>
                </c:pt>
                <c:pt idx="285">
                  <c:v>4.8</c:v>
                </c:pt>
                <c:pt idx="286">
                  <c:v>0.0</c:v>
                </c:pt>
                <c:pt idx="287">
                  <c:v>0.0</c:v>
                </c:pt>
                <c:pt idx="288">
                  <c:v>0.4</c:v>
                </c:pt>
                <c:pt idx="289">
                  <c:v>0.0</c:v>
                </c:pt>
                <c:pt idx="290">
                  <c:v>2.1</c:v>
                </c:pt>
                <c:pt idx="291">
                  <c:v>2.1</c:v>
                </c:pt>
                <c:pt idx="293">
                  <c:v>0.0</c:v>
                </c:pt>
                <c:pt idx="294">
                  <c:v>0.0</c:v>
                </c:pt>
                <c:pt idx="295">
                  <c:v>0.0</c:v>
                </c:pt>
                <c:pt idx="296">
                  <c:v>15.1</c:v>
                </c:pt>
                <c:pt idx="297">
                  <c:v>0.2</c:v>
                </c:pt>
                <c:pt idx="298">
                  <c:v>1.6</c:v>
                </c:pt>
                <c:pt idx="300">
                  <c:v>109.4</c:v>
                </c:pt>
                <c:pt idx="301">
                  <c:v>33.4</c:v>
                </c:pt>
                <c:pt idx="303">
                  <c:v>0.0</c:v>
                </c:pt>
                <c:pt idx="304">
                  <c:v>1.0</c:v>
                </c:pt>
                <c:pt idx="305">
                  <c:v>0.0</c:v>
                </c:pt>
                <c:pt idx="306">
                  <c:v>2.0</c:v>
                </c:pt>
                <c:pt idx="307">
                  <c:v>0.2</c:v>
                </c:pt>
                <c:pt idx="308">
                  <c:v>0.2</c:v>
                </c:pt>
                <c:pt idx="309">
                  <c:v>12.2</c:v>
                </c:pt>
                <c:pt idx="311">
                  <c:v>3.6</c:v>
                </c:pt>
                <c:pt idx="312">
                  <c:v>0.0</c:v>
                </c:pt>
                <c:pt idx="313">
                  <c:v>1.8</c:v>
                </c:pt>
                <c:pt idx="314">
                  <c:v>52.2</c:v>
                </c:pt>
                <c:pt idx="315">
                  <c:v>5.6</c:v>
                </c:pt>
                <c:pt idx="316">
                  <c:v>0.0</c:v>
                </c:pt>
                <c:pt idx="317">
                  <c:v>0.0</c:v>
                </c:pt>
                <c:pt idx="318">
                  <c:v>0.0</c:v>
                </c:pt>
                <c:pt idx="319">
                  <c:v>0.0</c:v>
                </c:pt>
                <c:pt idx="320">
                  <c:v>16.4</c:v>
                </c:pt>
                <c:pt idx="321">
                  <c:v>22.8</c:v>
                </c:pt>
                <c:pt idx="322">
                  <c:v>0.0</c:v>
                </c:pt>
                <c:pt idx="323">
                  <c:v>0.0</c:v>
                </c:pt>
                <c:pt idx="324">
                  <c:v>0.0</c:v>
                </c:pt>
                <c:pt idx="325">
                  <c:v>0.2</c:v>
                </c:pt>
                <c:pt idx="326">
                  <c:v>6.2</c:v>
                </c:pt>
                <c:pt idx="327">
                  <c:v>0.0</c:v>
                </c:pt>
                <c:pt idx="328">
                  <c:v>0.0</c:v>
                </c:pt>
                <c:pt idx="329">
                  <c:v>25.6</c:v>
                </c:pt>
                <c:pt idx="330">
                  <c:v>0.0</c:v>
                </c:pt>
                <c:pt idx="331">
                  <c:v>0.0</c:v>
                </c:pt>
                <c:pt idx="332">
                  <c:v>0.0</c:v>
                </c:pt>
                <c:pt idx="333">
                  <c:v>0.0</c:v>
                </c:pt>
                <c:pt idx="334">
                  <c:v>0.0</c:v>
                </c:pt>
                <c:pt idx="335">
                  <c:v>0.0</c:v>
                </c:pt>
                <c:pt idx="336">
                  <c:v>0.0</c:v>
                </c:pt>
                <c:pt idx="337">
                  <c:v>0.0</c:v>
                </c:pt>
                <c:pt idx="338">
                  <c:v>0.0</c:v>
                </c:pt>
                <c:pt idx="339">
                  <c:v>4.8</c:v>
                </c:pt>
                <c:pt idx="341">
                  <c:v>0.6</c:v>
                </c:pt>
                <c:pt idx="342">
                  <c:v>0.0</c:v>
                </c:pt>
                <c:pt idx="344">
                  <c:v>0.6</c:v>
                </c:pt>
                <c:pt idx="345">
                  <c:v>0.0</c:v>
                </c:pt>
                <c:pt idx="346">
                  <c:v>0.0</c:v>
                </c:pt>
                <c:pt idx="348">
                  <c:v>0.4</c:v>
                </c:pt>
                <c:pt idx="349">
                  <c:v>8.0</c:v>
                </c:pt>
                <c:pt idx="350">
                  <c:v>28.4</c:v>
                </c:pt>
                <c:pt idx="351">
                  <c:v>6.7</c:v>
                </c:pt>
                <c:pt idx="352">
                  <c:v>15.4</c:v>
                </c:pt>
                <c:pt idx="353">
                  <c:v>29.2</c:v>
                </c:pt>
                <c:pt idx="354">
                  <c:v>16.1</c:v>
                </c:pt>
                <c:pt idx="355">
                  <c:v>56.0</c:v>
                </c:pt>
                <c:pt idx="356">
                  <c:v>13.4</c:v>
                </c:pt>
                <c:pt idx="357">
                  <c:v>0.0</c:v>
                </c:pt>
                <c:pt idx="358">
                  <c:v>0.0</c:v>
                </c:pt>
                <c:pt idx="359">
                  <c:v>0.0</c:v>
                </c:pt>
                <c:pt idx="360">
                  <c:v>0.0</c:v>
                </c:pt>
                <c:pt idx="361">
                  <c:v>0.4</c:v>
                </c:pt>
                <c:pt idx="362">
                  <c:v>11.0</c:v>
                </c:pt>
                <c:pt idx="363">
                  <c:v>0.0</c:v>
                </c:pt>
                <c:pt idx="364">
                  <c:v>1.7</c:v>
                </c:pt>
                <c:pt idx="365">
                  <c:v>9.4</c:v>
                </c:pt>
              </c:numCache>
            </c:numRef>
          </c:val>
          <c:smooth val="0"/>
        </c:ser>
        <c:ser>
          <c:idx val="21"/>
          <c:order val="20"/>
          <c:tx>
            <c:strRef>
              <c:f>'30 yrs Data'!$V$1</c:f>
              <c:strCache>
                <c:ptCount val="1"/>
                <c:pt idx="0">
                  <c:v>2004</c:v>
                </c:pt>
              </c:strCache>
            </c:strRef>
          </c:tx>
          <c:spPr>
            <a:ln w="12700"/>
          </c:spPr>
          <c:val>
            <c:numRef>
              <c:f>'30 yrs Data'!$V$2:$V$367</c:f>
              <c:numCache>
                <c:formatCode>General</c:formatCode>
                <c:ptCount val="366"/>
                <c:pt idx="0">
                  <c:v>0.8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2.2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6.4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34.6</c:v>
                </c:pt>
                <c:pt idx="22">
                  <c:v>0.0</c:v>
                </c:pt>
                <c:pt idx="24">
                  <c:v>0.8</c:v>
                </c:pt>
                <c:pt idx="25">
                  <c:v>42.0</c:v>
                </c:pt>
                <c:pt idx="26">
                  <c:v>0.0</c:v>
                </c:pt>
                <c:pt idx="27">
                  <c:v>0.6</c:v>
                </c:pt>
                <c:pt idx="28">
                  <c:v>0.0</c:v>
                </c:pt>
                <c:pt idx="29">
                  <c:v>0.0</c:v>
                </c:pt>
                <c:pt idx="30">
                  <c:v>12.7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3.8</c:v>
                </c:pt>
                <c:pt idx="36">
                  <c:v>7.1</c:v>
                </c:pt>
                <c:pt idx="38">
                  <c:v>0.4</c:v>
                </c:pt>
                <c:pt idx="39">
                  <c:v>22.4</c:v>
                </c:pt>
                <c:pt idx="40">
                  <c:v>2.9</c:v>
                </c:pt>
                <c:pt idx="41">
                  <c:v>27.8</c:v>
                </c:pt>
                <c:pt idx="42">
                  <c:v>0.8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8.8</c:v>
                </c:pt>
                <c:pt idx="52">
                  <c:v>30.6</c:v>
                </c:pt>
                <c:pt idx="53">
                  <c:v>0.0</c:v>
                </c:pt>
                <c:pt idx="54">
                  <c:v>3.8</c:v>
                </c:pt>
                <c:pt idx="55">
                  <c:v>7.4</c:v>
                </c:pt>
                <c:pt idx="56">
                  <c:v>52.6</c:v>
                </c:pt>
                <c:pt idx="57">
                  <c:v>0.2</c:v>
                </c:pt>
                <c:pt idx="58">
                  <c:v>0.4</c:v>
                </c:pt>
                <c:pt idx="59">
                  <c:v>0.2</c:v>
                </c:pt>
                <c:pt idx="62">
                  <c:v>0.0</c:v>
                </c:pt>
                <c:pt idx="63">
                  <c:v>1.0</c:v>
                </c:pt>
                <c:pt idx="64">
                  <c:v>21.2</c:v>
                </c:pt>
                <c:pt idx="65">
                  <c:v>22.0</c:v>
                </c:pt>
                <c:pt idx="67">
                  <c:v>34.4</c:v>
                </c:pt>
                <c:pt idx="68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3.4</c:v>
                </c:pt>
                <c:pt idx="78">
                  <c:v>0.0</c:v>
                </c:pt>
                <c:pt idx="79">
                  <c:v>0.0</c:v>
                </c:pt>
                <c:pt idx="80">
                  <c:v>47.4</c:v>
                </c:pt>
                <c:pt idx="81">
                  <c:v>0.0</c:v>
                </c:pt>
                <c:pt idx="82">
                  <c:v>0.0</c:v>
                </c:pt>
                <c:pt idx="83">
                  <c:v>27.9</c:v>
                </c:pt>
                <c:pt idx="84">
                  <c:v>5.2</c:v>
                </c:pt>
                <c:pt idx="85">
                  <c:v>0.0</c:v>
                </c:pt>
                <c:pt idx="86">
                  <c:v>0.0</c:v>
                </c:pt>
                <c:pt idx="87">
                  <c:v>10.2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0.8</c:v>
                </c:pt>
                <c:pt idx="95">
                  <c:v>1.6</c:v>
                </c:pt>
                <c:pt idx="96">
                  <c:v>0.0</c:v>
                </c:pt>
                <c:pt idx="97">
                  <c:v>0.2</c:v>
                </c:pt>
                <c:pt idx="98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0.8</c:v>
                </c:pt>
                <c:pt idx="105">
                  <c:v>24.2</c:v>
                </c:pt>
                <c:pt idx="106">
                  <c:v>2.6</c:v>
                </c:pt>
                <c:pt idx="107">
                  <c:v>83.8</c:v>
                </c:pt>
                <c:pt idx="108">
                  <c:v>0.0</c:v>
                </c:pt>
                <c:pt idx="109">
                  <c:v>40.2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5">
                  <c:v>0.0</c:v>
                </c:pt>
                <c:pt idx="116">
                  <c:v>3.8</c:v>
                </c:pt>
                <c:pt idx="117">
                  <c:v>0.0</c:v>
                </c:pt>
                <c:pt idx="118">
                  <c:v>0.0</c:v>
                </c:pt>
                <c:pt idx="120">
                  <c:v>13.5</c:v>
                </c:pt>
                <c:pt idx="121">
                  <c:v>6.6</c:v>
                </c:pt>
                <c:pt idx="123">
                  <c:v>3.7</c:v>
                </c:pt>
                <c:pt idx="124">
                  <c:v>0.1</c:v>
                </c:pt>
                <c:pt idx="125">
                  <c:v>3.6</c:v>
                </c:pt>
                <c:pt idx="126">
                  <c:v>0.0</c:v>
                </c:pt>
                <c:pt idx="127">
                  <c:v>9.8</c:v>
                </c:pt>
                <c:pt idx="128">
                  <c:v>68.4</c:v>
                </c:pt>
                <c:pt idx="129">
                  <c:v>8.0</c:v>
                </c:pt>
                <c:pt idx="130">
                  <c:v>33.6</c:v>
                </c:pt>
                <c:pt idx="131">
                  <c:v>4.6</c:v>
                </c:pt>
                <c:pt idx="132">
                  <c:v>0.0</c:v>
                </c:pt>
                <c:pt idx="133">
                  <c:v>0.0</c:v>
                </c:pt>
                <c:pt idx="134">
                  <c:v>18.8</c:v>
                </c:pt>
                <c:pt idx="135">
                  <c:v>2.0</c:v>
                </c:pt>
                <c:pt idx="136">
                  <c:v>0.6</c:v>
                </c:pt>
                <c:pt idx="137">
                  <c:v>30.4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0.0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2.0</c:v>
                </c:pt>
                <c:pt idx="147">
                  <c:v>0.0</c:v>
                </c:pt>
                <c:pt idx="148">
                  <c:v>0.0</c:v>
                </c:pt>
                <c:pt idx="149">
                  <c:v>5.4</c:v>
                </c:pt>
                <c:pt idx="150">
                  <c:v>10.2</c:v>
                </c:pt>
                <c:pt idx="151">
                  <c:v>16.4</c:v>
                </c:pt>
                <c:pt idx="152">
                  <c:v>13.4</c:v>
                </c:pt>
                <c:pt idx="153">
                  <c:v>6.6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0.5</c:v>
                </c:pt>
                <c:pt idx="159">
                  <c:v>15.8</c:v>
                </c:pt>
                <c:pt idx="160">
                  <c:v>14.7</c:v>
                </c:pt>
                <c:pt idx="161">
                  <c:v>0.0</c:v>
                </c:pt>
                <c:pt idx="162">
                  <c:v>6.0</c:v>
                </c:pt>
                <c:pt idx="163">
                  <c:v>5.6</c:v>
                </c:pt>
                <c:pt idx="164">
                  <c:v>23.8</c:v>
                </c:pt>
                <c:pt idx="165">
                  <c:v>0.0</c:v>
                </c:pt>
                <c:pt idx="166">
                  <c:v>0.8</c:v>
                </c:pt>
                <c:pt idx="167">
                  <c:v>3.8</c:v>
                </c:pt>
                <c:pt idx="168">
                  <c:v>0.2</c:v>
                </c:pt>
                <c:pt idx="170">
                  <c:v>0.8</c:v>
                </c:pt>
                <c:pt idx="171">
                  <c:v>0.0</c:v>
                </c:pt>
                <c:pt idx="172">
                  <c:v>0.0</c:v>
                </c:pt>
                <c:pt idx="173">
                  <c:v>0.0</c:v>
                </c:pt>
                <c:pt idx="174">
                  <c:v>2.2</c:v>
                </c:pt>
                <c:pt idx="175">
                  <c:v>0.0</c:v>
                </c:pt>
                <c:pt idx="176">
                  <c:v>0.0</c:v>
                </c:pt>
                <c:pt idx="177">
                  <c:v>0.0</c:v>
                </c:pt>
                <c:pt idx="179">
                  <c:v>0.0</c:v>
                </c:pt>
                <c:pt idx="180">
                  <c:v>0.0</c:v>
                </c:pt>
                <c:pt idx="181">
                  <c:v>0.0</c:v>
                </c:pt>
                <c:pt idx="182">
                  <c:v>0.0</c:v>
                </c:pt>
                <c:pt idx="183">
                  <c:v>0.0</c:v>
                </c:pt>
                <c:pt idx="184">
                  <c:v>0.0</c:v>
                </c:pt>
                <c:pt idx="185">
                  <c:v>0.0</c:v>
                </c:pt>
                <c:pt idx="186">
                  <c:v>0.0</c:v>
                </c:pt>
                <c:pt idx="187">
                  <c:v>0.0</c:v>
                </c:pt>
                <c:pt idx="188">
                  <c:v>0.0</c:v>
                </c:pt>
                <c:pt idx="189">
                  <c:v>0.0</c:v>
                </c:pt>
                <c:pt idx="190">
                  <c:v>31.1</c:v>
                </c:pt>
                <c:pt idx="191">
                  <c:v>4.2</c:v>
                </c:pt>
                <c:pt idx="192">
                  <c:v>8.6</c:v>
                </c:pt>
                <c:pt idx="193">
                  <c:v>4.9</c:v>
                </c:pt>
                <c:pt idx="194">
                  <c:v>1.1</c:v>
                </c:pt>
                <c:pt idx="195">
                  <c:v>0.0</c:v>
                </c:pt>
                <c:pt idx="196">
                  <c:v>0.0</c:v>
                </c:pt>
                <c:pt idx="197">
                  <c:v>0.8</c:v>
                </c:pt>
                <c:pt idx="199">
                  <c:v>1.4</c:v>
                </c:pt>
                <c:pt idx="200">
                  <c:v>54.4</c:v>
                </c:pt>
                <c:pt idx="202">
                  <c:v>3.1</c:v>
                </c:pt>
                <c:pt idx="203">
                  <c:v>11.0</c:v>
                </c:pt>
                <c:pt idx="205">
                  <c:v>0.0</c:v>
                </c:pt>
                <c:pt idx="206">
                  <c:v>22.6</c:v>
                </c:pt>
                <c:pt idx="207">
                  <c:v>3.0</c:v>
                </c:pt>
                <c:pt idx="208">
                  <c:v>10.5</c:v>
                </c:pt>
                <c:pt idx="209">
                  <c:v>19.7</c:v>
                </c:pt>
                <c:pt idx="210">
                  <c:v>4.0</c:v>
                </c:pt>
                <c:pt idx="211">
                  <c:v>3.6</c:v>
                </c:pt>
                <c:pt idx="213">
                  <c:v>0.0</c:v>
                </c:pt>
                <c:pt idx="214">
                  <c:v>0.0</c:v>
                </c:pt>
                <c:pt idx="215">
                  <c:v>0.0</c:v>
                </c:pt>
                <c:pt idx="216">
                  <c:v>0.0</c:v>
                </c:pt>
                <c:pt idx="217">
                  <c:v>0.0</c:v>
                </c:pt>
                <c:pt idx="218">
                  <c:v>0.0</c:v>
                </c:pt>
                <c:pt idx="219">
                  <c:v>0.0</c:v>
                </c:pt>
                <c:pt idx="220">
                  <c:v>0.0</c:v>
                </c:pt>
                <c:pt idx="221">
                  <c:v>0.0</c:v>
                </c:pt>
                <c:pt idx="222">
                  <c:v>0.0</c:v>
                </c:pt>
                <c:pt idx="223">
                  <c:v>0.0</c:v>
                </c:pt>
                <c:pt idx="224">
                  <c:v>0.0</c:v>
                </c:pt>
                <c:pt idx="225">
                  <c:v>0.0</c:v>
                </c:pt>
                <c:pt idx="226">
                  <c:v>0.0</c:v>
                </c:pt>
                <c:pt idx="227">
                  <c:v>1.5</c:v>
                </c:pt>
                <c:pt idx="228">
                  <c:v>0.0</c:v>
                </c:pt>
                <c:pt idx="229">
                  <c:v>0.0</c:v>
                </c:pt>
                <c:pt idx="230">
                  <c:v>1.3</c:v>
                </c:pt>
                <c:pt idx="231">
                  <c:v>12.6</c:v>
                </c:pt>
                <c:pt idx="232">
                  <c:v>0.8</c:v>
                </c:pt>
                <c:pt idx="233">
                  <c:v>0.0</c:v>
                </c:pt>
                <c:pt idx="234">
                  <c:v>0.0</c:v>
                </c:pt>
                <c:pt idx="235">
                  <c:v>0.0</c:v>
                </c:pt>
                <c:pt idx="236">
                  <c:v>0.0</c:v>
                </c:pt>
                <c:pt idx="237">
                  <c:v>0.0</c:v>
                </c:pt>
                <c:pt idx="238">
                  <c:v>0.0</c:v>
                </c:pt>
                <c:pt idx="239">
                  <c:v>0.0</c:v>
                </c:pt>
                <c:pt idx="240">
                  <c:v>0.0</c:v>
                </c:pt>
                <c:pt idx="241">
                  <c:v>0.0</c:v>
                </c:pt>
                <c:pt idx="242">
                  <c:v>0.0</c:v>
                </c:pt>
                <c:pt idx="243">
                  <c:v>0.0</c:v>
                </c:pt>
                <c:pt idx="244">
                  <c:v>0.0</c:v>
                </c:pt>
                <c:pt idx="245">
                  <c:v>0.0</c:v>
                </c:pt>
                <c:pt idx="246">
                  <c:v>51.8</c:v>
                </c:pt>
                <c:pt idx="247">
                  <c:v>1.0</c:v>
                </c:pt>
                <c:pt idx="248">
                  <c:v>7.3</c:v>
                </c:pt>
                <c:pt idx="249">
                  <c:v>4.1</c:v>
                </c:pt>
                <c:pt idx="250">
                  <c:v>4.2</c:v>
                </c:pt>
                <c:pt idx="251">
                  <c:v>3.6</c:v>
                </c:pt>
                <c:pt idx="253">
                  <c:v>0.4</c:v>
                </c:pt>
                <c:pt idx="254">
                  <c:v>0.0</c:v>
                </c:pt>
                <c:pt idx="255">
                  <c:v>0.0</c:v>
                </c:pt>
                <c:pt idx="256">
                  <c:v>0.0</c:v>
                </c:pt>
                <c:pt idx="257">
                  <c:v>17.8</c:v>
                </c:pt>
                <c:pt idx="258">
                  <c:v>0.6</c:v>
                </c:pt>
                <c:pt idx="259">
                  <c:v>0.0</c:v>
                </c:pt>
                <c:pt idx="260">
                  <c:v>6.2</c:v>
                </c:pt>
                <c:pt idx="261">
                  <c:v>15.0</c:v>
                </c:pt>
                <c:pt idx="262">
                  <c:v>1.9</c:v>
                </c:pt>
                <c:pt idx="263">
                  <c:v>13.0</c:v>
                </c:pt>
                <c:pt idx="264">
                  <c:v>22.4</c:v>
                </c:pt>
                <c:pt idx="265">
                  <c:v>60.2</c:v>
                </c:pt>
                <c:pt idx="266">
                  <c:v>0.0</c:v>
                </c:pt>
                <c:pt idx="268">
                  <c:v>34.8</c:v>
                </c:pt>
                <c:pt idx="269">
                  <c:v>20.2</c:v>
                </c:pt>
                <c:pt idx="270">
                  <c:v>0.0</c:v>
                </c:pt>
                <c:pt idx="271">
                  <c:v>16.4</c:v>
                </c:pt>
                <c:pt idx="272">
                  <c:v>0.0</c:v>
                </c:pt>
                <c:pt idx="273">
                  <c:v>0.0</c:v>
                </c:pt>
                <c:pt idx="274">
                  <c:v>13.2</c:v>
                </c:pt>
                <c:pt idx="275">
                  <c:v>0.0</c:v>
                </c:pt>
                <c:pt idx="276">
                  <c:v>0.0</c:v>
                </c:pt>
                <c:pt idx="277">
                  <c:v>0.6</c:v>
                </c:pt>
                <c:pt idx="278">
                  <c:v>4.8</c:v>
                </c:pt>
                <c:pt idx="280">
                  <c:v>0.0</c:v>
                </c:pt>
                <c:pt idx="281">
                  <c:v>0.0</c:v>
                </c:pt>
                <c:pt idx="282">
                  <c:v>0.0</c:v>
                </c:pt>
                <c:pt idx="283">
                  <c:v>0.0</c:v>
                </c:pt>
                <c:pt idx="284">
                  <c:v>0.0</c:v>
                </c:pt>
                <c:pt idx="285">
                  <c:v>0.0</c:v>
                </c:pt>
                <c:pt idx="286">
                  <c:v>0.0</c:v>
                </c:pt>
                <c:pt idx="287">
                  <c:v>0.2</c:v>
                </c:pt>
                <c:pt idx="288">
                  <c:v>0.0</c:v>
                </c:pt>
                <c:pt idx="289">
                  <c:v>16.9</c:v>
                </c:pt>
                <c:pt idx="290">
                  <c:v>0.0</c:v>
                </c:pt>
                <c:pt idx="291">
                  <c:v>0.0</c:v>
                </c:pt>
                <c:pt idx="292">
                  <c:v>0.0</c:v>
                </c:pt>
                <c:pt idx="293">
                  <c:v>20.6</c:v>
                </c:pt>
                <c:pt idx="294">
                  <c:v>30.2</c:v>
                </c:pt>
                <c:pt idx="295">
                  <c:v>10.6</c:v>
                </c:pt>
                <c:pt idx="296">
                  <c:v>0.6</c:v>
                </c:pt>
                <c:pt idx="297">
                  <c:v>0.0</c:v>
                </c:pt>
                <c:pt idx="298">
                  <c:v>0.0</c:v>
                </c:pt>
                <c:pt idx="299">
                  <c:v>2.8</c:v>
                </c:pt>
                <c:pt idx="301">
                  <c:v>43.8</c:v>
                </c:pt>
                <c:pt idx="303">
                  <c:v>37.2</c:v>
                </c:pt>
                <c:pt idx="305">
                  <c:v>4.2</c:v>
                </c:pt>
                <c:pt idx="306">
                  <c:v>0.0</c:v>
                </c:pt>
                <c:pt idx="307">
                  <c:v>0.0</c:v>
                </c:pt>
                <c:pt idx="308">
                  <c:v>0.0</c:v>
                </c:pt>
                <c:pt idx="309">
                  <c:v>0.0</c:v>
                </c:pt>
                <c:pt idx="310">
                  <c:v>0.0</c:v>
                </c:pt>
                <c:pt idx="312">
                  <c:v>0.0</c:v>
                </c:pt>
                <c:pt idx="313">
                  <c:v>0.0</c:v>
                </c:pt>
                <c:pt idx="314">
                  <c:v>29.4</c:v>
                </c:pt>
                <c:pt idx="315">
                  <c:v>0.0</c:v>
                </c:pt>
                <c:pt idx="316">
                  <c:v>4.0</c:v>
                </c:pt>
                <c:pt idx="317">
                  <c:v>0.0</c:v>
                </c:pt>
                <c:pt idx="318">
                  <c:v>0.0</c:v>
                </c:pt>
                <c:pt idx="319">
                  <c:v>0.0</c:v>
                </c:pt>
                <c:pt idx="320">
                  <c:v>0.0</c:v>
                </c:pt>
                <c:pt idx="321">
                  <c:v>0.0</c:v>
                </c:pt>
                <c:pt idx="322">
                  <c:v>0.0</c:v>
                </c:pt>
                <c:pt idx="323">
                  <c:v>0.0</c:v>
                </c:pt>
                <c:pt idx="324">
                  <c:v>0.0</c:v>
                </c:pt>
                <c:pt idx="325">
                  <c:v>2.9</c:v>
                </c:pt>
                <c:pt idx="326">
                  <c:v>11.8</c:v>
                </c:pt>
                <c:pt idx="327">
                  <c:v>4.0</c:v>
                </c:pt>
                <c:pt idx="328">
                  <c:v>2.0</c:v>
                </c:pt>
                <c:pt idx="329">
                  <c:v>0.0</c:v>
                </c:pt>
                <c:pt idx="330">
                  <c:v>0.0</c:v>
                </c:pt>
                <c:pt idx="331">
                  <c:v>16.7</c:v>
                </c:pt>
                <c:pt idx="332">
                  <c:v>0.0</c:v>
                </c:pt>
                <c:pt idx="333">
                  <c:v>8.8</c:v>
                </c:pt>
                <c:pt idx="334">
                  <c:v>5.2</c:v>
                </c:pt>
                <c:pt idx="335">
                  <c:v>16.8</c:v>
                </c:pt>
                <c:pt idx="336">
                  <c:v>0.0</c:v>
                </c:pt>
                <c:pt idx="337">
                  <c:v>0.4</c:v>
                </c:pt>
                <c:pt idx="338">
                  <c:v>1.9</c:v>
                </c:pt>
                <c:pt idx="339">
                  <c:v>6.7</c:v>
                </c:pt>
                <c:pt idx="340">
                  <c:v>0.0</c:v>
                </c:pt>
                <c:pt idx="341">
                  <c:v>0.0</c:v>
                </c:pt>
                <c:pt idx="343">
                  <c:v>0.2</c:v>
                </c:pt>
                <c:pt idx="345">
                  <c:v>0.0</c:v>
                </c:pt>
                <c:pt idx="346">
                  <c:v>3.5</c:v>
                </c:pt>
                <c:pt idx="347">
                  <c:v>42.2</c:v>
                </c:pt>
                <c:pt idx="348">
                  <c:v>22.6</c:v>
                </c:pt>
                <c:pt idx="350">
                  <c:v>50.0</c:v>
                </c:pt>
                <c:pt idx="351">
                  <c:v>2.2</c:v>
                </c:pt>
                <c:pt idx="352">
                  <c:v>0.6</c:v>
                </c:pt>
                <c:pt idx="353">
                  <c:v>53.0</c:v>
                </c:pt>
                <c:pt idx="354">
                  <c:v>0.0</c:v>
                </c:pt>
                <c:pt idx="355">
                  <c:v>0.0</c:v>
                </c:pt>
                <c:pt idx="356">
                  <c:v>5.2</c:v>
                </c:pt>
                <c:pt idx="357">
                  <c:v>1.7</c:v>
                </c:pt>
                <c:pt idx="359">
                  <c:v>3.0</c:v>
                </c:pt>
                <c:pt idx="360">
                  <c:v>0.0</c:v>
                </c:pt>
                <c:pt idx="361">
                  <c:v>24.0</c:v>
                </c:pt>
                <c:pt idx="362">
                  <c:v>9.2</c:v>
                </c:pt>
                <c:pt idx="363">
                  <c:v>4.2</c:v>
                </c:pt>
                <c:pt idx="364">
                  <c:v>0.2</c:v>
                </c:pt>
                <c:pt idx="365">
                  <c:v>10.7</c:v>
                </c:pt>
              </c:numCache>
            </c:numRef>
          </c:val>
          <c:smooth val="0"/>
        </c:ser>
        <c:ser>
          <c:idx val="22"/>
          <c:order val="21"/>
          <c:tx>
            <c:strRef>
              <c:f>'30 yrs Data'!$W$1</c:f>
              <c:strCache>
                <c:ptCount val="1"/>
                <c:pt idx="0">
                  <c:v>2005</c:v>
                </c:pt>
              </c:strCache>
            </c:strRef>
          </c:tx>
          <c:spPr>
            <a:ln w="12700"/>
          </c:spPr>
          <c:val>
            <c:numRef>
              <c:f>'30 yrs Data'!$W$2:$W$367</c:f>
              <c:numCache>
                <c:formatCode>General</c:formatCode>
                <c:ptCount val="366"/>
                <c:pt idx="0">
                  <c:v>0.0</c:v>
                </c:pt>
                <c:pt idx="1">
                  <c:v>8.4</c:v>
                </c:pt>
                <c:pt idx="2">
                  <c:v>1.0</c:v>
                </c:pt>
                <c:pt idx="3">
                  <c:v>5.1</c:v>
                </c:pt>
                <c:pt idx="4">
                  <c:v>0.0</c:v>
                </c:pt>
                <c:pt idx="6">
                  <c:v>3.6</c:v>
                </c:pt>
                <c:pt idx="7">
                  <c:v>1.0</c:v>
                </c:pt>
                <c:pt idx="9">
                  <c:v>0.0</c:v>
                </c:pt>
                <c:pt idx="10">
                  <c:v>1.8</c:v>
                </c:pt>
                <c:pt idx="12">
                  <c:v>0.0</c:v>
                </c:pt>
                <c:pt idx="13">
                  <c:v>0.6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8">
                  <c:v>0.6</c:v>
                </c:pt>
                <c:pt idx="19">
                  <c:v>0.0</c:v>
                </c:pt>
                <c:pt idx="21">
                  <c:v>1.0</c:v>
                </c:pt>
                <c:pt idx="22">
                  <c:v>27.0</c:v>
                </c:pt>
                <c:pt idx="23">
                  <c:v>13.0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0.4</c:v>
                </c:pt>
                <c:pt idx="29">
                  <c:v>0.5</c:v>
                </c:pt>
                <c:pt idx="30">
                  <c:v>0.0</c:v>
                </c:pt>
                <c:pt idx="31">
                  <c:v>0.4</c:v>
                </c:pt>
                <c:pt idx="32">
                  <c:v>4.1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11.4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1.2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5">
                  <c:v>0.0</c:v>
                </c:pt>
                <c:pt idx="76">
                  <c:v>3.4</c:v>
                </c:pt>
                <c:pt idx="77">
                  <c:v>0.0</c:v>
                </c:pt>
                <c:pt idx="78">
                  <c:v>0.0</c:v>
                </c:pt>
                <c:pt idx="79">
                  <c:v>7.2</c:v>
                </c:pt>
                <c:pt idx="80">
                  <c:v>9.8</c:v>
                </c:pt>
                <c:pt idx="81">
                  <c:v>0.0</c:v>
                </c:pt>
                <c:pt idx="82">
                  <c:v>1.6</c:v>
                </c:pt>
                <c:pt idx="83">
                  <c:v>0.0</c:v>
                </c:pt>
                <c:pt idx="84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0.4</c:v>
                </c:pt>
                <c:pt idx="89">
                  <c:v>0.0</c:v>
                </c:pt>
                <c:pt idx="92">
                  <c:v>0.0</c:v>
                </c:pt>
                <c:pt idx="93">
                  <c:v>5.3</c:v>
                </c:pt>
                <c:pt idx="94">
                  <c:v>0.0</c:v>
                </c:pt>
                <c:pt idx="95">
                  <c:v>0.0</c:v>
                </c:pt>
                <c:pt idx="96">
                  <c:v>3.6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21.4</c:v>
                </c:pt>
                <c:pt idx="102">
                  <c:v>0.0</c:v>
                </c:pt>
                <c:pt idx="103">
                  <c:v>0.0</c:v>
                </c:pt>
                <c:pt idx="104">
                  <c:v>3.0</c:v>
                </c:pt>
                <c:pt idx="105">
                  <c:v>0.0</c:v>
                </c:pt>
                <c:pt idx="106">
                  <c:v>0.0</c:v>
                </c:pt>
                <c:pt idx="107">
                  <c:v>4.6</c:v>
                </c:pt>
                <c:pt idx="108">
                  <c:v>0.0</c:v>
                </c:pt>
                <c:pt idx="109">
                  <c:v>0.0</c:v>
                </c:pt>
                <c:pt idx="110">
                  <c:v>1.4</c:v>
                </c:pt>
                <c:pt idx="111">
                  <c:v>16.4</c:v>
                </c:pt>
                <c:pt idx="112">
                  <c:v>8.2</c:v>
                </c:pt>
                <c:pt idx="113">
                  <c:v>0.0</c:v>
                </c:pt>
                <c:pt idx="114">
                  <c:v>3.8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18.9</c:v>
                </c:pt>
                <c:pt idx="122">
                  <c:v>1.3</c:v>
                </c:pt>
                <c:pt idx="123">
                  <c:v>0.0</c:v>
                </c:pt>
                <c:pt idx="124">
                  <c:v>15.1</c:v>
                </c:pt>
                <c:pt idx="125">
                  <c:v>0.2</c:v>
                </c:pt>
                <c:pt idx="126">
                  <c:v>13.4</c:v>
                </c:pt>
                <c:pt idx="127">
                  <c:v>0.0</c:v>
                </c:pt>
                <c:pt idx="128">
                  <c:v>0.0</c:v>
                </c:pt>
                <c:pt idx="130">
                  <c:v>7.4</c:v>
                </c:pt>
                <c:pt idx="131">
                  <c:v>5.6</c:v>
                </c:pt>
                <c:pt idx="132">
                  <c:v>16.9</c:v>
                </c:pt>
                <c:pt idx="133">
                  <c:v>21.8</c:v>
                </c:pt>
                <c:pt idx="134">
                  <c:v>16.4</c:v>
                </c:pt>
                <c:pt idx="135">
                  <c:v>0.6</c:v>
                </c:pt>
                <c:pt idx="136">
                  <c:v>1.8</c:v>
                </c:pt>
                <c:pt idx="137">
                  <c:v>0.8</c:v>
                </c:pt>
                <c:pt idx="138">
                  <c:v>0.0</c:v>
                </c:pt>
                <c:pt idx="140">
                  <c:v>0.2</c:v>
                </c:pt>
                <c:pt idx="141">
                  <c:v>0.0</c:v>
                </c:pt>
                <c:pt idx="142">
                  <c:v>0.0</c:v>
                </c:pt>
                <c:pt idx="143">
                  <c:v>6.0</c:v>
                </c:pt>
                <c:pt idx="145">
                  <c:v>0.0</c:v>
                </c:pt>
                <c:pt idx="146">
                  <c:v>14.2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10.6</c:v>
                </c:pt>
                <c:pt idx="152">
                  <c:v>2.2</c:v>
                </c:pt>
                <c:pt idx="153">
                  <c:v>8.8</c:v>
                </c:pt>
                <c:pt idx="154">
                  <c:v>7.4</c:v>
                </c:pt>
                <c:pt idx="155">
                  <c:v>0.0</c:v>
                </c:pt>
                <c:pt idx="156">
                  <c:v>9.0</c:v>
                </c:pt>
                <c:pt idx="157">
                  <c:v>0.0</c:v>
                </c:pt>
                <c:pt idx="158">
                  <c:v>0.0</c:v>
                </c:pt>
                <c:pt idx="159">
                  <c:v>3.7</c:v>
                </c:pt>
                <c:pt idx="160">
                  <c:v>0.0</c:v>
                </c:pt>
                <c:pt idx="161">
                  <c:v>0.2</c:v>
                </c:pt>
                <c:pt idx="163">
                  <c:v>0.0</c:v>
                </c:pt>
                <c:pt idx="164">
                  <c:v>35.0</c:v>
                </c:pt>
                <c:pt idx="165">
                  <c:v>0.6</c:v>
                </c:pt>
                <c:pt idx="166">
                  <c:v>0.8</c:v>
                </c:pt>
                <c:pt idx="167">
                  <c:v>11.0</c:v>
                </c:pt>
                <c:pt idx="168">
                  <c:v>13.8</c:v>
                </c:pt>
                <c:pt idx="169">
                  <c:v>26.2</c:v>
                </c:pt>
                <c:pt idx="172">
                  <c:v>0.2</c:v>
                </c:pt>
                <c:pt idx="173">
                  <c:v>1.6</c:v>
                </c:pt>
                <c:pt idx="175">
                  <c:v>33.4</c:v>
                </c:pt>
                <c:pt idx="176">
                  <c:v>0.6</c:v>
                </c:pt>
                <c:pt idx="177">
                  <c:v>0.0</c:v>
                </c:pt>
                <c:pt idx="178">
                  <c:v>0.0</c:v>
                </c:pt>
                <c:pt idx="179">
                  <c:v>0.4</c:v>
                </c:pt>
                <c:pt idx="180">
                  <c:v>5.7</c:v>
                </c:pt>
                <c:pt idx="181">
                  <c:v>22.8</c:v>
                </c:pt>
                <c:pt idx="182">
                  <c:v>0.0</c:v>
                </c:pt>
                <c:pt idx="184">
                  <c:v>4.2</c:v>
                </c:pt>
                <c:pt idx="185">
                  <c:v>27.0</c:v>
                </c:pt>
                <c:pt idx="186">
                  <c:v>5.4</c:v>
                </c:pt>
                <c:pt idx="187">
                  <c:v>0.2</c:v>
                </c:pt>
                <c:pt idx="188">
                  <c:v>5.0</c:v>
                </c:pt>
                <c:pt idx="189">
                  <c:v>9.5</c:v>
                </c:pt>
                <c:pt idx="190">
                  <c:v>4.8</c:v>
                </c:pt>
                <c:pt idx="191">
                  <c:v>0.2</c:v>
                </c:pt>
                <c:pt idx="192">
                  <c:v>2.2</c:v>
                </c:pt>
                <c:pt idx="193">
                  <c:v>0.0</c:v>
                </c:pt>
                <c:pt idx="194">
                  <c:v>43.2</c:v>
                </c:pt>
                <c:pt idx="195">
                  <c:v>0.0</c:v>
                </c:pt>
                <c:pt idx="196">
                  <c:v>5.6</c:v>
                </c:pt>
                <c:pt idx="197">
                  <c:v>7.6</c:v>
                </c:pt>
                <c:pt idx="198">
                  <c:v>21.8</c:v>
                </c:pt>
                <c:pt idx="199">
                  <c:v>2.6</c:v>
                </c:pt>
                <c:pt idx="200">
                  <c:v>7.4</c:v>
                </c:pt>
                <c:pt idx="201">
                  <c:v>0.0</c:v>
                </c:pt>
                <c:pt idx="202">
                  <c:v>0.0</c:v>
                </c:pt>
                <c:pt idx="203">
                  <c:v>1.4</c:v>
                </c:pt>
                <c:pt idx="204">
                  <c:v>3.2</c:v>
                </c:pt>
                <c:pt idx="206">
                  <c:v>0.0</c:v>
                </c:pt>
                <c:pt idx="209">
                  <c:v>0.0</c:v>
                </c:pt>
                <c:pt idx="210">
                  <c:v>1.3</c:v>
                </c:pt>
                <c:pt idx="211">
                  <c:v>52.6</c:v>
                </c:pt>
                <c:pt idx="214">
                  <c:v>0.7</c:v>
                </c:pt>
                <c:pt idx="215">
                  <c:v>3.4</c:v>
                </c:pt>
                <c:pt idx="216">
                  <c:v>0.6</c:v>
                </c:pt>
                <c:pt idx="219">
                  <c:v>0.6</c:v>
                </c:pt>
                <c:pt idx="220">
                  <c:v>0.0</c:v>
                </c:pt>
                <c:pt idx="221">
                  <c:v>0.0</c:v>
                </c:pt>
                <c:pt idx="223">
                  <c:v>4.8</c:v>
                </c:pt>
                <c:pt idx="224">
                  <c:v>0.0</c:v>
                </c:pt>
                <c:pt idx="225">
                  <c:v>3.6</c:v>
                </c:pt>
                <c:pt idx="226">
                  <c:v>5.2</c:v>
                </c:pt>
                <c:pt idx="227">
                  <c:v>32.0</c:v>
                </c:pt>
                <c:pt idx="228">
                  <c:v>0.0</c:v>
                </c:pt>
                <c:pt idx="229">
                  <c:v>0.6</c:v>
                </c:pt>
                <c:pt idx="230">
                  <c:v>2.8</c:v>
                </c:pt>
                <c:pt idx="232">
                  <c:v>0.4</c:v>
                </c:pt>
                <c:pt idx="233">
                  <c:v>9.0</c:v>
                </c:pt>
                <c:pt idx="234">
                  <c:v>25.8</c:v>
                </c:pt>
                <c:pt idx="235">
                  <c:v>16.1</c:v>
                </c:pt>
                <c:pt idx="237">
                  <c:v>17.2</c:v>
                </c:pt>
                <c:pt idx="238">
                  <c:v>1.6</c:v>
                </c:pt>
                <c:pt idx="239">
                  <c:v>0.0</c:v>
                </c:pt>
                <c:pt idx="240">
                  <c:v>42.3</c:v>
                </c:pt>
                <c:pt idx="241">
                  <c:v>0.0</c:v>
                </c:pt>
                <c:pt idx="242">
                  <c:v>0.0</c:v>
                </c:pt>
                <c:pt idx="244">
                  <c:v>0.6</c:v>
                </c:pt>
                <c:pt idx="246">
                  <c:v>9.6</c:v>
                </c:pt>
                <c:pt idx="247">
                  <c:v>0.7</c:v>
                </c:pt>
                <c:pt idx="248">
                  <c:v>5.3</c:v>
                </c:pt>
                <c:pt idx="249">
                  <c:v>25.4</c:v>
                </c:pt>
                <c:pt idx="250">
                  <c:v>0.4</c:v>
                </c:pt>
                <c:pt idx="251">
                  <c:v>13.0</c:v>
                </c:pt>
                <c:pt idx="253">
                  <c:v>0.0</c:v>
                </c:pt>
                <c:pt idx="254">
                  <c:v>0.0</c:v>
                </c:pt>
                <c:pt idx="255">
                  <c:v>10.8</c:v>
                </c:pt>
                <c:pt idx="256">
                  <c:v>0.8</c:v>
                </c:pt>
                <c:pt idx="257">
                  <c:v>0.2</c:v>
                </c:pt>
                <c:pt idx="258">
                  <c:v>0.0</c:v>
                </c:pt>
                <c:pt idx="259">
                  <c:v>0.0</c:v>
                </c:pt>
                <c:pt idx="260">
                  <c:v>7.4</c:v>
                </c:pt>
                <c:pt idx="261">
                  <c:v>46.2</c:v>
                </c:pt>
                <c:pt idx="262">
                  <c:v>0.0</c:v>
                </c:pt>
                <c:pt idx="263">
                  <c:v>0.0</c:v>
                </c:pt>
                <c:pt idx="264">
                  <c:v>0.0</c:v>
                </c:pt>
                <c:pt idx="265">
                  <c:v>0.0</c:v>
                </c:pt>
                <c:pt idx="266">
                  <c:v>0.0</c:v>
                </c:pt>
                <c:pt idx="267">
                  <c:v>0.0</c:v>
                </c:pt>
                <c:pt idx="268">
                  <c:v>0.4</c:v>
                </c:pt>
                <c:pt idx="269">
                  <c:v>0.0</c:v>
                </c:pt>
                <c:pt idx="270">
                  <c:v>12.1</c:v>
                </c:pt>
                <c:pt idx="271">
                  <c:v>0.0</c:v>
                </c:pt>
                <c:pt idx="272">
                  <c:v>4.4</c:v>
                </c:pt>
                <c:pt idx="273">
                  <c:v>0.0</c:v>
                </c:pt>
                <c:pt idx="274">
                  <c:v>4.4</c:v>
                </c:pt>
                <c:pt idx="275">
                  <c:v>26.7</c:v>
                </c:pt>
                <c:pt idx="276">
                  <c:v>28.8</c:v>
                </c:pt>
                <c:pt idx="277">
                  <c:v>1.2</c:v>
                </c:pt>
                <c:pt idx="278">
                  <c:v>8.8</c:v>
                </c:pt>
                <c:pt idx="279">
                  <c:v>12.4</c:v>
                </c:pt>
                <c:pt idx="280">
                  <c:v>3.1</c:v>
                </c:pt>
                <c:pt idx="281">
                  <c:v>2.6</c:v>
                </c:pt>
                <c:pt idx="282">
                  <c:v>0.0</c:v>
                </c:pt>
                <c:pt idx="283">
                  <c:v>0.0</c:v>
                </c:pt>
                <c:pt idx="284">
                  <c:v>0.0</c:v>
                </c:pt>
                <c:pt idx="285">
                  <c:v>0.0</c:v>
                </c:pt>
                <c:pt idx="286">
                  <c:v>0.0</c:v>
                </c:pt>
                <c:pt idx="287">
                  <c:v>0.0</c:v>
                </c:pt>
                <c:pt idx="288">
                  <c:v>1.2</c:v>
                </c:pt>
                <c:pt idx="289">
                  <c:v>1.0</c:v>
                </c:pt>
                <c:pt idx="291">
                  <c:v>0.0</c:v>
                </c:pt>
                <c:pt idx="292">
                  <c:v>7.4</c:v>
                </c:pt>
                <c:pt idx="293">
                  <c:v>8.0</c:v>
                </c:pt>
                <c:pt idx="294">
                  <c:v>15.6</c:v>
                </c:pt>
                <c:pt idx="295">
                  <c:v>0.0</c:v>
                </c:pt>
                <c:pt idx="296">
                  <c:v>3.8</c:v>
                </c:pt>
                <c:pt idx="297">
                  <c:v>0.0</c:v>
                </c:pt>
                <c:pt idx="298">
                  <c:v>5.8</c:v>
                </c:pt>
                <c:pt idx="299">
                  <c:v>2.4</c:v>
                </c:pt>
                <c:pt idx="300">
                  <c:v>0.0</c:v>
                </c:pt>
                <c:pt idx="301">
                  <c:v>20.0</c:v>
                </c:pt>
                <c:pt idx="302">
                  <c:v>4.3</c:v>
                </c:pt>
                <c:pt idx="303">
                  <c:v>0.0</c:v>
                </c:pt>
                <c:pt idx="304">
                  <c:v>0.6</c:v>
                </c:pt>
                <c:pt idx="305">
                  <c:v>3.0</c:v>
                </c:pt>
                <c:pt idx="306">
                  <c:v>2.0</c:v>
                </c:pt>
                <c:pt idx="307">
                  <c:v>11.5</c:v>
                </c:pt>
                <c:pt idx="308">
                  <c:v>0.2</c:v>
                </c:pt>
                <c:pt idx="310">
                  <c:v>0.2</c:v>
                </c:pt>
                <c:pt idx="311">
                  <c:v>0.0</c:v>
                </c:pt>
                <c:pt idx="312">
                  <c:v>1.2</c:v>
                </c:pt>
                <c:pt idx="313">
                  <c:v>1.1</c:v>
                </c:pt>
                <c:pt idx="314">
                  <c:v>1.2</c:v>
                </c:pt>
                <c:pt idx="315">
                  <c:v>2.8</c:v>
                </c:pt>
                <c:pt idx="318">
                  <c:v>0.0</c:v>
                </c:pt>
                <c:pt idx="320">
                  <c:v>0.0</c:v>
                </c:pt>
                <c:pt idx="321">
                  <c:v>0.0</c:v>
                </c:pt>
                <c:pt idx="322">
                  <c:v>0.0</c:v>
                </c:pt>
                <c:pt idx="323">
                  <c:v>0.0</c:v>
                </c:pt>
                <c:pt idx="324">
                  <c:v>0.0</c:v>
                </c:pt>
                <c:pt idx="325">
                  <c:v>1.8</c:v>
                </c:pt>
                <c:pt idx="326">
                  <c:v>1.2</c:v>
                </c:pt>
                <c:pt idx="329">
                  <c:v>0.0</c:v>
                </c:pt>
                <c:pt idx="330">
                  <c:v>0.8</c:v>
                </c:pt>
                <c:pt idx="331">
                  <c:v>15.6</c:v>
                </c:pt>
                <c:pt idx="332">
                  <c:v>0.0</c:v>
                </c:pt>
                <c:pt idx="333">
                  <c:v>20.8</c:v>
                </c:pt>
                <c:pt idx="334">
                  <c:v>5.1</c:v>
                </c:pt>
                <c:pt idx="336">
                  <c:v>2.3</c:v>
                </c:pt>
                <c:pt idx="337">
                  <c:v>4.2</c:v>
                </c:pt>
                <c:pt idx="338">
                  <c:v>0.0</c:v>
                </c:pt>
                <c:pt idx="339">
                  <c:v>0.6</c:v>
                </c:pt>
                <c:pt idx="341">
                  <c:v>27.4</c:v>
                </c:pt>
                <c:pt idx="342">
                  <c:v>0.0</c:v>
                </c:pt>
                <c:pt idx="343">
                  <c:v>13.0</c:v>
                </c:pt>
                <c:pt idx="344">
                  <c:v>32.0</c:v>
                </c:pt>
                <c:pt idx="345">
                  <c:v>23.6</c:v>
                </c:pt>
                <c:pt idx="346">
                  <c:v>0.0</c:v>
                </c:pt>
                <c:pt idx="347">
                  <c:v>2.8</c:v>
                </c:pt>
                <c:pt idx="349">
                  <c:v>16.9</c:v>
                </c:pt>
                <c:pt idx="350">
                  <c:v>0.0</c:v>
                </c:pt>
                <c:pt idx="351">
                  <c:v>0.0</c:v>
                </c:pt>
                <c:pt idx="352">
                  <c:v>42.2</c:v>
                </c:pt>
                <c:pt idx="355">
                  <c:v>16.2</c:v>
                </c:pt>
                <c:pt idx="356">
                  <c:v>0.0</c:v>
                </c:pt>
                <c:pt idx="357">
                  <c:v>20.0</c:v>
                </c:pt>
                <c:pt idx="358">
                  <c:v>29.4</c:v>
                </c:pt>
                <c:pt idx="359">
                  <c:v>2.2</c:v>
                </c:pt>
                <c:pt idx="360">
                  <c:v>3.2</c:v>
                </c:pt>
                <c:pt idx="361">
                  <c:v>2.4</c:v>
                </c:pt>
                <c:pt idx="362">
                  <c:v>8.3</c:v>
                </c:pt>
                <c:pt idx="363">
                  <c:v>0.6</c:v>
                </c:pt>
                <c:pt idx="365">
                  <c:v>0.0</c:v>
                </c:pt>
              </c:numCache>
            </c:numRef>
          </c:val>
          <c:smooth val="0"/>
        </c:ser>
        <c:ser>
          <c:idx val="23"/>
          <c:order val="22"/>
          <c:tx>
            <c:strRef>
              <c:f>'30 yrs Data'!$X$1</c:f>
              <c:strCache>
                <c:ptCount val="1"/>
                <c:pt idx="0">
                  <c:v>2006</c:v>
                </c:pt>
              </c:strCache>
            </c:strRef>
          </c:tx>
          <c:spPr>
            <a:ln w="12700"/>
          </c:spPr>
          <c:val>
            <c:numRef>
              <c:f>'30 yrs Data'!$X$2:$X$367</c:f>
              <c:numCache>
                <c:formatCode>General</c:formatCode>
                <c:ptCount val="366"/>
                <c:pt idx="1">
                  <c:v>0.4</c:v>
                </c:pt>
                <c:pt idx="2">
                  <c:v>0.0</c:v>
                </c:pt>
                <c:pt idx="3">
                  <c:v>2.2</c:v>
                </c:pt>
                <c:pt idx="4">
                  <c:v>11.6</c:v>
                </c:pt>
                <c:pt idx="6">
                  <c:v>10.0</c:v>
                </c:pt>
                <c:pt idx="7">
                  <c:v>0.0</c:v>
                </c:pt>
                <c:pt idx="8">
                  <c:v>0.0</c:v>
                </c:pt>
                <c:pt idx="9">
                  <c:v>17.6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0.2</c:v>
                </c:pt>
                <c:pt idx="14">
                  <c:v>0.0</c:v>
                </c:pt>
                <c:pt idx="16">
                  <c:v>21.2</c:v>
                </c:pt>
                <c:pt idx="17">
                  <c:v>0.0</c:v>
                </c:pt>
                <c:pt idx="18">
                  <c:v>8.1</c:v>
                </c:pt>
                <c:pt idx="19">
                  <c:v>7.4</c:v>
                </c:pt>
                <c:pt idx="20">
                  <c:v>1.8</c:v>
                </c:pt>
                <c:pt idx="21">
                  <c:v>17.0</c:v>
                </c:pt>
                <c:pt idx="22">
                  <c:v>0.0</c:v>
                </c:pt>
                <c:pt idx="23">
                  <c:v>0.0</c:v>
                </c:pt>
                <c:pt idx="24">
                  <c:v>84.9</c:v>
                </c:pt>
                <c:pt idx="26">
                  <c:v>0.8</c:v>
                </c:pt>
                <c:pt idx="27">
                  <c:v>9.7</c:v>
                </c:pt>
                <c:pt idx="28">
                  <c:v>0.8</c:v>
                </c:pt>
                <c:pt idx="29">
                  <c:v>0.0</c:v>
                </c:pt>
                <c:pt idx="30">
                  <c:v>0.8</c:v>
                </c:pt>
                <c:pt idx="31">
                  <c:v>11.8</c:v>
                </c:pt>
                <c:pt idx="32">
                  <c:v>1.2</c:v>
                </c:pt>
                <c:pt idx="33">
                  <c:v>26.0</c:v>
                </c:pt>
                <c:pt idx="34">
                  <c:v>1.0</c:v>
                </c:pt>
                <c:pt idx="35">
                  <c:v>0.0</c:v>
                </c:pt>
                <c:pt idx="36">
                  <c:v>15.6</c:v>
                </c:pt>
                <c:pt idx="37">
                  <c:v>0.2</c:v>
                </c:pt>
                <c:pt idx="38">
                  <c:v>13.3</c:v>
                </c:pt>
                <c:pt idx="39">
                  <c:v>0.0</c:v>
                </c:pt>
                <c:pt idx="40">
                  <c:v>1.0</c:v>
                </c:pt>
                <c:pt idx="41">
                  <c:v>4.2</c:v>
                </c:pt>
                <c:pt idx="43">
                  <c:v>0.0</c:v>
                </c:pt>
                <c:pt idx="44">
                  <c:v>28.8</c:v>
                </c:pt>
                <c:pt idx="45">
                  <c:v>1.2</c:v>
                </c:pt>
                <c:pt idx="46">
                  <c:v>2.3</c:v>
                </c:pt>
                <c:pt idx="47">
                  <c:v>2.0</c:v>
                </c:pt>
                <c:pt idx="48">
                  <c:v>1.6</c:v>
                </c:pt>
                <c:pt idx="49">
                  <c:v>0.0</c:v>
                </c:pt>
                <c:pt idx="50">
                  <c:v>3.4</c:v>
                </c:pt>
                <c:pt idx="51">
                  <c:v>5.0</c:v>
                </c:pt>
                <c:pt idx="52">
                  <c:v>0.0</c:v>
                </c:pt>
                <c:pt idx="53">
                  <c:v>6.2</c:v>
                </c:pt>
                <c:pt idx="54">
                  <c:v>0.5</c:v>
                </c:pt>
                <c:pt idx="56">
                  <c:v>18.0</c:v>
                </c:pt>
                <c:pt idx="57">
                  <c:v>0.0</c:v>
                </c:pt>
                <c:pt idx="58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5">
                  <c:v>0.6</c:v>
                </c:pt>
                <c:pt idx="66">
                  <c:v>40.0</c:v>
                </c:pt>
                <c:pt idx="67">
                  <c:v>118.4</c:v>
                </c:pt>
                <c:pt idx="68">
                  <c:v>11.6</c:v>
                </c:pt>
                <c:pt idx="69">
                  <c:v>0.0</c:v>
                </c:pt>
                <c:pt idx="70">
                  <c:v>0.0</c:v>
                </c:pt>
                <c:pt idx="72">
                  <c:v>15.2</c:v>
                </c:pt>
                <c:pt idx="73">
                  <c:v>0.9</c:v>
                </c:pt>
                <c:pt idx="74">
                  <c:v>12.8</c:v>
                </c:pt>
                <c:pt idx="75">
                  <c:v>30.0</c:v>
                </c:pt>
                <c:pt idx="76">
                  <c:v>0.0</c:v>
                </c:pt>
                <c:pt idx="77">
                  <c:v>0.0</c:v>
                </c:pt>
                <c:pt idx="78">
                  <c:v>0.4</c:v>
                </c:pt>
                <c:pt idx="79">
                  <c:v>0.0</c:v>
                </c:pt>
                <c:pt idx="80">
                  <c:v>0.0</c:v>
                </c:pt>
                <c:pt idx="81">
                  <c:v>0.2</c:v>
                </c:pt>
                <c:pt idx="82">
                  <c:v>0.0</c:v>
                </c:pt>
                <c:pt idx="83">
                  <c:v>0.4</c:v>
                </c:pt>
                <c:pt idx="85">
                  <c:v>0.0</c:v>
                </c:pt>
                <c:pt idx="87">
                  <c:v>24.9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1.8</c:v>
                </c:pt>
                <c:pt idx="95">
                  <c:v>1.6</c:v>
                </c:pt>
                <c:pt idx="96">
                  <c:v>0.0</c:v>
                </c:pt>
                <c:pt idx="97">
                  <c:v>8.2</c:v>
                </c:pt>
                <c:pt idx="98">
                  <c:v>0.0</c:v>
                </c:pt>
                <c:pt idx="99">
                  <c:v>0.0</c:v>
                </c:pt>
                <c:pt idx="100">
                  <c:v>0.2</c:v>
                </c:pt>
                <c:pt idx="101">
                  <c:v>1.0</c:v>
                </c:pt>
                <c:pt idx="102">
                  <c:v>0.0</c:v>
                </c:pt>
                <c:pt idx="103">
                  <c:v>0.0</c:v>
                </c:pt>
                <c:pt idx="104">
                  <c:v>1.6</c:v>
                </c:pt>
                <c:pt idx="107">
                  <c:v>0.0</c:v>
                </c:pt>
                <c:pt idx="108">
                  <c:v>0.0</c:v>
                </c:pt>
                <c:pt idx="109">
                  <c:v>2.6</c:v>
                </c:pt>
                <c:pt idx="111">
                  <c:v>2.6</c:v>
                </c:pt>
                <c:pt idx="112">
                  <c:v>0.0</c:v>
                </c:pt>
                <c:pt idx="113">
                  <c:v>6.2</c:v>
                </c:pt>
                <c:pt idx="116">
                  <c:v>23.7</c:v>
                </c:pt>
                <c:pt idx="117">
                  <c:v>1.0</c:v>
                </c:pt>
                <c:pt idx="118">
                  <c:v>9.4</c:v>
                </c:pt>
                <c:pt idx="119">
                  <c:v>0.0</c:v>
                </c:pt>
                <c:pt idx="120">
                  <c:v>0.0</c:v>
                </c:pt>
                <c:pt idx="121">
                  <c:v>17.2</c:v>
                </c:pt>
                <c:pt idx="122">
                  <c:v>1.1</c:v>
                </c:pt>
                <c:pt idx="123">
                  <c:v>0.0</c:v>
                </c:pt>
                <c:pt idx="124">
                  <c:v>0.0</c:v>
                </c:pt>
                <c:pt idx="125">
                  <c:v>0.0</c:v>
                </c:pt>
                <c:pt idx="126">
                  <c:v>0.0</c:v>
                </c:pt>
                <c:pt idx="127">
                  <c:v>1.4</c:v>
                </c:pt>
                <c:pt idx="128">
                  <c:v>29.8</c:v>
                </c:pt>
                <c:pt idx="129">
                  <c:v>0.0</c:v>
                </c:pt>
                <c:pt idx="130">
                  <c:v>0.0</c:v>
                </c:pt>
                <c:pt idx="131">
                  <c:v>0.0</c:v>
                </c:pt>
                <c:pt idx="132">
                  <c:v>3.0</c:v>
                </c:pt>
                <c:pt idx="133">
                  <c:v>0.6</c:v>
                </c:pt>
                <c:pt idx="135">
                  <c:v>0.8</c:v>
                </c:pt>
                <c:pt idx="136">
                  <c:v>0.0</c:v>
                </c:pt>
                <c:pt idx="137">
                  <c:v>4.7</c:v>
                </c:pt>
                <c:pt idx="139">
                  <c:v>39.4</c:v>
                </c:pt>
                <c:pt idx="140">
                  <c:v>2.2</c:v>
                </c:pt>
                <c:pt idx="142">
                  <c:v>11.6</c:v>
                </c:pt>
                <c:pt idx="143">
                  <c:v>44.0</c:v>
                </c:pt>
                <c:pt idx="144">
                  <c:v>7.4</c:v>
                </c:pt>
                <c:pt idx="145">
                  <c:v>9.9</c:v>
                </c:pt>
                <c:pt idx="146">
                  <c:v>0.0</c:v>
                </c:pt>
                <c:pt idx="147">
                  <c:v>1.0</c:v>
                </c:pt>
                <c:pt idx="148">
                  <c:v>0.0</c:v>
                </c:pt>
                <c:pt idx="149">
                  <c:v>0.0</c:v>
                </c:pt>
                <c:pt idx="150">
                  <c:v>8.2</c:v>
                </c:pt>
                <c:pt idx="151">
                  <c:v>13.6</c:v>
                </c:pt>
                <c:pt idx="152">
                  <c:v>29.8</c:v>
                </c:pt>
                <c:pt idx="154">
                  <c:v>6.0</c:v>
                </c:pt>
                <c:pt idx="155">
                  <c:v>0.0</c:v>
                </c:pt>
                <c:pt idx="156">
                  <c:v>0.0</c:v>
                </c:pt>
                <c:pt idx="157">
                  <c:v>19.6</c:v>
                </c:pt>
                <c:pt idx="158">
                  <c:v>1.1</c:v>
                </c:pt>
                <c:pt idx="159">
                  <c:v>0.0</c:v>
                </c:pt>
                <c:pt idx="161">
                  <c:v>0.0</c:v>
                </c:pt>
                <c:pt idx="162">
                  <c:v>7.0</c:v>
                </c:pt>
                <c:pt idx="165">
                  <c:v>3.8</c:v>
                </c:pt>
                <c:pt idx="166">
                  <c:v>30.2</c:v>
                </c:pt>
                <c:pt idx="167">
                  <c:v>39.6</c:v>
                </c:pt>
                <c:pt idx="168">
                  <c:v>0.0</c:v>
                </c:pt>
                <c:pt idx="169">
                  <c:v>4.0</c:v>
                </c:pt>
                <c:pt idx="170">
                  <c:v>0.6</c:v>
                </c:pt>
                <c:pt idx="171">
                  <c:v>0.0</c:v>
                </c:pt>
                <c:pt idx="172">
                  <c:v>9.0</c:v>
                </c:pt>
                <c:pt idx="174">
                  <c:v>9.6</c:v>
                </c:pt>
                <c:pt idx="175">
                  <c:v>0.4</c:v>
                </c:pt>
                <c:pt idx="176">
                  <c:v>0.0</c:v>
                </c:pt>
                <c:pt idx="177">
                  <c:v>98.2</c:v>
                </c:pt>
                <c:pt idx="178">
                  <c:v>7.6</c:v>
                </c:pt>
                <c:pt idx="181">
                  <c:v>1.0</c:v>
                </c:pt>
                <c:pt idx="183">
                  <c:v>0.0</c:v>
                </c:pt>
                <c:pt idx="184">
                  <c:v>0.0</c:v>
                </c:pt>
                <c:pt idx="185">
                  <c:v>0.0</c:v>
                </c:pt>
                <c:pt idx="186">
                  <c:v>0.0</c:v>
                </c:pt>
                <c:pt idx="187">
                  <c:v>0.0</c:v>
                </c:pt>
                <c:pt idx="188">
                  <c:v>0.0</c:v>
                </c:pt>
                <c:pt idx="189">
                  <c:v>0.0</c:v>
                </c:pt>
                <c:pt idx="190">
                  <c:v>3.6</c:v>
                </c:pt>
                <c:pt idx="191">
                  <c:v>0.0</c:v>
                </c:pt>
                <c:pt idx="192">
                  <c:v>0.0</c:v>
                </c:pt>
                <c:pt idx="193">
                  <c:v>0.0</c:v>
                </c:pt>
                <c:pt idx="194">
                  <c:v>7.2</c:v>
                </c:pt>
                <c:pt idx="195">
                  <c:v>20.8</c:v>
                </c:pt>
                <c:pt idx="196">
                  <c:v>28.7</c:v>
                </c:pt>
                <c:pt idx="197">
                  <c:v>60.0</c:v>
                </c:pt>
                <c:pt idx="198">
                  <c:v>7.2</c:v>
                </c:pt>
                <c:pt idx="199">
                  <c:v>0.0</c:v>
                </c:pt>
                <c:pt idx="200">
                  <c:v>14.6</c:v>
                </c:pt>
                <c:pt idx="201">
                  <c:v>0.0</c:v>
                </c:pt>
                <c:pt idx="202">
                  <c:v>34.4</c:v>
                </c:pt>
                <c:pt idx="203">
                  <c:v>0.0</c:v>
                </c:pt>
                <c:pt idx="204">
                  <c:v>0.0</c:v>
                </c:pt>
                <c:pt idx="205">
                  <c:v>0.0</c:v>
                </c:pt>
                <c:pt idx="206">
                  <c:v>0.0</c:v>
                </c:pt>
                <c:pt idx="207">
                  <c:v>1.2</c:v>
                </c:pt>
                <c:pt idx="208">
                  <c:v>0.0</c:v>
                </c:pt>
                <c:pt idx="210">
                  <c:v>0.0</c:v>
                </c:pt>
                <c:pt idx="211">
                  <c:v>11.1</c:v>
                </c:pt>
                <c:pt idx="212">
                  <c:v>0.0</c:v>
                </c:pt>
                <c:pt idx="213">
                  <c:v>0.2</c:v>
                </c:pt>
                <c:pt idx="214">
                  <c:v>0.0</c:v>
                </c:pt>
                <c:pt idx="216">
                  <c:v>0.0</c:v>
                </c:pt>
                <c:pt idx="217">
                  <c:v>0.9</c:v>
                </c:pt>
                <c:pt idx="218">
                  <c:v>13.3</c:v>
                </c:pt>
                <c:pt idx="219">
                  <c:v>5.5</c:v>
                </c:pt>
                <c:pt idx="220">
                  <c:v>2.6</c:v>
                </c:pt>
                <c:pt idx="222">
                  <c:v>0.0</c:v>
                </c:pt>
                <c:pt idx="223">
                  <c:v>6.0</c:v>
                </c:pt>
                <c:pt idx="224">
                  <c:v>11.0</c:v>
                </c:pt>
                <c:pt idx="225">
                  <c:v>11.8</c:v>
                </c:pt>
                <c:pt idx="226">
                  <c:v>0.0</c:v>
                </c:pt>
                <c:pt idx="227">
                  <c:v>37.6</c:v>
                </c:pt>
                <c:pt idx="228">
                  <c:v>14.2</c:v>
                </c:pt>
                <c:pt idx="229">
                  <c:v>0.0</c:v>
                </c:pt>
                <c:pt idx="230">
                  <c:v>0.0</c:v>
                </c:pt>
                <c:pt idx="231">
                  <c:v>0.0</c:v>
                </c:pt>
                <c:pt idx="232">
                  <c:v>0.2</c:v>
                </c:pt>
                <c:pt idx="233">
                  <c:v>0.0</c:v>
                </c:pt>
                <c:pt idx="234">
                  <c:v>0.4</c:v>
                </c:pt>
                <c:pt idx="235">
                  <c:v>19.4</c:v>
                </c:pt>
                <c:pt idx="236">
                  <c:v>10.4</c:v>
                </c:pt>
                <c:pt idx="237">
                  <c:v>4.8</c:v>
                </c:pt>
                <c:pt idx="238">
                  <c:v>28.1</c:v>
                </c:pt>
                <c:pt idx="239">
                  <c:v>0.2</c:v>
                </c:pt>
                <c:pt idx="240">
                  <c:v>2.2</c:v>
                </c:pt>
                <c:pt idx="241">
                  <c:v>0.0</c:v>
                </c:pt>
                <c:pt idx="242">
                  <c:v>0.0</c:v>
                </c:pt>
                <c:pt idx="243">
                  <c:v>0.0</c:v>
                </c:pt>
                <c:pt idx="244">
                  <c:v>0.0</c:v>
                </c:pt>
                <c:pt idx="245">
                  <c:v>1.2</c:v>
                </c:pt>
                <c:pt idx="246">
                  <c:v>4.8</c:v>
                </c:pt>
                <c:pt idx="247">
                  <c:v>1.8</c:v>
                </c:pt>
                <c:pt idx="248">
                  <c:v>2.9</c:v>
                </c:pt>
                <c:pt idx="249">
                  <c:v>1.8</c:v>
                </c:pt>
                <c:pt idx="250">
                  <c:v>3.0</c:v>
                </c:pt>
                <c:pt idx="251">
                  <c:v>0.0</c:v>
                </c:pt>
                <c:pt idx="252">
                  <c:v>8.9</c:v>
                </c:pt>
                <c:pt idx="253">
                  <c:v>0.0</c:v>
                </c:pt>
                <c:pt idx="254">
                  <c:v>12.8</c:v>
                </c:pt>
                <c:pt idx="256">
                  <c:v>0.0</c:v>
                </c:pt>
                <c:pt idx="257">
                  <c:v>4.6</c:v>
                </c:pt>
                <c:pt idx="258">
                  <c:v>0.0</c:v>
                </c:pt>
                <c:pt idx="259">
                  <c:v>0.9</c:v>
                </c:pt>
                <c:pt idx="260">
                  <c:v>19.8</c:v>
                </c:pt>
                <c:pt idx="261">
                  <c:v>0.0</c:v>
                </c:pt>
                <c:pt idx="262">
                  <c:v>53.2</c:v>
                </c:pt>
                <c:pt idx="263">
                  <c:v>9.8</c:v>
                </c:pt>
                <c:pt idx="264">
                  <c:v>12.2</c:v>
                </c:pt>
                <c:pt idx="266">
                  <c:v>0.0</c:v>
                </c:pt>
                <c:pt idx="267">
                  <c:v>0.0</c:v>
                </c:pt>
                <c:pt idx="269">
                  <c:v>0.2</c:v>
                </c:pt>
                <c:pt idx="270">
                  <c:v>0.0</c:v>
                </c:pt>
                <c:pt idx="271">
                  <c:v>0.0</c:v>
                </c:pt>
                <c:pt idx="273">
                  <c:v>0.0</c:v>
                </c:pt>
                <c:pt idx="275">
                  <c:v>2.5</c:v>
                </c:pt>
                <c:pt idx="276">
                  <c:v>6.8</c:v>
                </c:pt>
                <c:pt idx="277">
                  <c:v>1.2</c:v>
                </c:pt>
                <c:pt idx="278">
                  <c:v>0.0</c:v>
                </c:pt>
                <c:pt idx="279">
                  <c:v>0.0</c:v>
                </c:pt>
                <c:pt idx="281">
                  <c:v>33.8</c:v>
                </c:pt>
                <c:pt idx="282">
                  <c:v>0.0</c:v>
                </c:pt>
                <c:pt idx="283">
                  <c:v>0.0</c:v>
                </c:pt>
                <c:pt idx="284">
                  <c:v>0.0</c:v>
                </c:pt>
                <c:pt idx="285">
                  <c:v>0.0</c:v>
                </c:pt>
                <c:pt idx="286">
                  <c:v>0.0</c:v>
                </c:pt>
                <c:pt idx="288">
                  <c:v>0.0</c:v>
                </c:pt>
                <c:pt idx="289">
                  <c:v>4.0</c:v>
                </c:pt>
                <c:pt idx="290">
                  <c:v>36.2</c:v>
                </c:pt>
                <c:pt idx="292">
                  <c:v>3.4</c:v>
                </c:pt>
                <c:pt idx="293">
                  <c:v>2.8</c:v>
                </c:pt>
                <c:pt idx="294">
                  <c:v>0.0</c:v>
                </c:pt>
                <c:pt idx="295">
                  <c:v>0.0</c:v>
                </c:pt>
                <c:pt idx="296">
                  <c:v>9.6</c:v>
                </c:pt>
                <c:pt idx="297">
                  <c:v>2.2</c:v>
                </c:pt>
                <c:pt idx="298">
                  <c:v>13.2</c:v>
                </c:pt>
                <c:pt idx="299">
                  <c:v>69.6</c:v>
                </c:pt>
                <c:pt idx="300">
                  <c:v>0.0</c:v>
                </c:pt>
                <c:pt idx="301">
                  <c:v>0.0</c:v>
                </c:pt>
                <c:pt idx="302">
                  <c:v>0.0</c:v>
                </c:pt>
                <c:pt idx="303">
                  <c:v>0.0</c:v>
                </c:pt>
                <c:pt idx="304">
                  <c:v>0.9</c:v>
                </c:pt>
                <c:pt idx="305">
                  <c:v>0.0</c:v>
                </c:pt>
                <c:pt idx="306">
                  <c:v>7.6</c:v>
                </c:pt>
                <c:pt idx="307">
                  <c:v>45.4</c:v>
                </c:pt>
                <c:pt idx="308">
                  <c:v>1.1</c:v>
                </c:pt>
                <c:pt idx="310">
                  <c:v>0.0</c:v>
                </c:pt>
                <c:pt idx="312">
                  <c:v>0.0</c:v>
                </c:pt>
                <c:pt idx="313">
                  <c:v>1.0</c:v>
                </c:pt>
                <c:pt idx="314">
                  <c:v>0.0</c:v>
                </c:pt>
                <c:pt idx="315">
                  <c:v>12.7</c:v>
                </c:pt>
                <c:pt idx="316">
                  <c:v>0.0</c:v>
                </c:pt>
                <c:pt idx="317">
                  <c:v>0.2</c:v>
                </c:pt>
                <c:pt idx="318">
                  <c:v>13.8</c:v>
                </c:pt>
                <c:pt idx="319">
                  <c:v>8.2</c:v>
                </c:pt>
                <c:pt idx="320">
                  <c:v>6.6</c:v>
                </c:pt>
                <c:pt idx="321">
                  <c:v>0.0</c:v>
                </c:pt>
                <c:pt idx="322">
                  <c:v>0.0</c:v>
                </c:pt>
                <c:pt idx="323">
                  <c:v>0.0</c:v>
                </c:pt>
                <c:pt idx="324">
                  <c:v>0.0</c:v>
                </c:pt>
                <c:pt idx="325">
                  <c:v>1.6</c:v>
                </c:pt>
                <c:pt idx="326">
                  <c:v>0.0</c:v>
                </c:pt>
                <c:pt idx="327">
                  <c:v>2.0</c:v>
                </c:pt>
                <c:pt idx="328">
                  <c:v>0.0</c:v>
                </c:pt>
                <c:pt idx="330">
                  <c:v>6.8</c:v>
                </c:pt>
                <c:pt idx="331">
                  <c:v>0.0</c:v>
                </c:pt>
                <c:pt idx="332">
                  <c:v>0.6</c:v>
                </c:pt>
                <c:pt idx="333">
                  <c:v>0.0</c:v>
                </c:pt>
                <c:pt idx="334">
                  <c:v>0.0</c:v>
                </c:pt>
                <c:pt idx="335">
                  <c:v>0.0</c:v>
                </c:pt>
                <c:pt idx="336">
                  <c:v>0.8</c:v>
                </c:pt>
                <c:pt idx="337">
                  <c:v>22.0</c:v>
                </c:pt>
                <c:pt idx="338">
                  <c:v>0.0</c:v>
                </c:pt>
                <c:pt idx="340">
                  <c:v>0.0</c:v>
                </c:pt>
                <c:pt idx="341">
                  <c:v>0.0</c:v>
                </c:pt>
                <c:pt idx="343">
                  <c:v>0.0</c:v>
                </c:pt>
                <c:pt idx="344">
                  <c:v>0.0</c:v>
                </c:pt>
                <c:pt idx="345">
                  <c:v>6.9</c:v>
                </c:pt>
                <c:pt idx="346">
                  <c:v>0.0</c:v>
                </c:pt>
                <c:pt idx="347">
                  <c:v>0.0</c:v>
                </c:pt>
                <c:pt idx="348">
                  <c:v>0.0</c:v>
                </c:pt>
                <c:pt idx="349">
                  <c:v>0.0</c:v>
                </c:pt>
                <c:pt idx="351">
                  <c:v>34.8</c:v>
                </c:pt>
                <c:pt idx="352">
                  <c:v>3.2</c:v>
                </c:pt>
                <c:pt idx="353">
                  <c:v>0.0</c:v>
                </c:pt>
                <c:pt idx="354">
                  <c:v>0.0</c:v>
                </c:pt>
                <c:pt idx="355">
                  <c:v>0.0</c:v>
                </c:pt>
                <c:pt idx="356">
                  <c:v>0.0</c:v>
                </c:pt>
                <c:pt idx="357">
                  <c:v>0.0</c:v>
                </c:pt>
                <c:pt idx="358">
                  <c:v>0.0</c:v>
                </c:pt>
                <c:pt idx="359">
                  <c:v>0.0</c:v>
                </c:pt>
                <c:pt idx="361">
                  <c:v>0.0</c:v>
                </c:pt>
                <c:pt idx="362">
                  <c:v>0.0</c:v>
                </c:pt>
                <c:pt idx="363">
                  <c:v>0.2</c:v>
                </c:pt>
                <c:pt idx="364">
                  <c:v>0.6</c:v>
                </c:pt>
                <c:pt idx="365">
                  <c:v>12.8</c:v>
                </c:pt>
              </c:numCache>
            </c:numRef>
          </c:val>
          <c:smooth val="0"/>
        </c:ser>
        <c:ser>
          <c:idx val="24"/>
          <c:order val="23"/>
          <c:tx>
            <c:strRef>
              <c:f>'30 yrs Data'!$Y$1</c:f>
              <c:strCache>
                <c:ptCount val="1"/>
                <c:pt idx="0">
                  <c:v>2007</c:v>
                </c:pt>
              </c:strCache>
            </c:strRef>
          </c:tx>
          <c:spPr>
            <a:ln w="12700"/>
          </c:spPr>
          <c:val>
            <c:numRef>
              <c:f>'30 yrs Data'!$Y$2:$Y$367</c:f>
              <c:numCache>
                <c:formatCode>General</c:formatCode>
                <c:ptCount val="366"/>
                <c:pt idx="0">
                  <c:v>6.0</c:v>
                </c:pt>
                <c:pt idx="1">
                  <c:v>3.0</c:v>
                </c:pt>
                <c:pt idx="3">
                  <c:v>38.8</c:v>
                </c:pt>
                <c:pt idx="5">
                  <c:v>1.7</c:v>
                </c:pt>
                <c:pt idx="6">
                  <c:v>3.8</c:v>
                </c:pt>
                <c:pt idx="7">
                  <c:v>40.4</c:v>
                </c:pt>
                <c:pt idx="8">
                  <c:v>10.2</c:v>
                </c:pt>
                <c:pt idx="9">
                  <c:v>1.1</c:v>
                </c:pt>
                <c:pt idx="10">
                  <c:v>0.0</c:v>
                </c:pt>
                <c:pt idx="11">
                  <c:v>2.3</c:v>
                </c:pt>
                <c:pt idx="12">
                  <c:v>0.0</c:v>
                </c:pt>
                <c:pt idx="14">
                  <c:v>4.0</c:v>
                </c:pt>
                <c:pt idx="15">
                  <c:v>0.0</c:v>
                </c:pt>
                <c:pt idx="16">
                  <c:v>0.0</c:v>
                </c:pt>
                <c:pt idx="17">
                  <c:v>2.8</c:v>
                </c:pt>
                <c:pt idx="18">
                  <c:v>0.0</c:v>
                </c:pt>
                <c:pt idx="19">
                  <c:v>8.1</c:v>
                </c:pt>
                <c:pt idx="21">
                  <c:v>21.6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9">
                  <c:v>3.6</c:v>
                </c:pt>
                <c:pt idx="30">
                  <c:v>4.7</c:v>
                </c:pt>
                <c:pt idx="31">
                  <c:v>12.3</c:v>
                </c:pt>
                <c:pt idx="32">
                  <c:v>3.6</c:v>
                </c:pt>
                <c:pt idx="33">
                  <c:v>4.9</c:v>
                </c:pt>
                <c:pt idx="34">
                  <c:v>31.8</c:v>
                </c:pt>
                <c:pt idx="35">
                  <c:v>2.2</c:v>
                </c:pt>
                <c:pt idx="36">
                  <c:v>0.0</c:v>
                </c:pt>
                <c:pt idx="37">
                  <c:v>0.0</c:v>
                </c:pt>
                <c:pt idx="38">
                  <c:v>33.2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3">
                  <c:v>2.0</c:v>
                </c:pt>
                <c:pt idx="44">
                  <c:v>0.2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0.2</c:v>
                </c:pt>
                <c:pt idx="49">
                  <c:v>9.4</c:v>
                </c:pt>
                <c:pt idx="50">
                  <c:v>0.0</c:v>
                </c:pt>
                <c:pt idx="52">
                  <c:v>0.0</c:v>
                </c:pt>
                <c:pt idx="53">
                  <c:v>4.3</c:v>
                </c:pt>
                <c:pt idx="54">
                  <c:v>12.5</c:v>
                </c:pt>
                <c:pt idx="55">
                  <c:v>0.0</c:v>
                </c:pt>
                <c:pt idx="57">
                  <c:v>0.0</c:v>
                </c:pt>
                <c:pt idx="58">
                  <c:v>0.0</c:v>
                </c:pt>
                <c:pt idx="60">
                  <c:v>0.0</c:v>
                </c:pt>
                <c:pt idx="62">
                  <c:v>2.7</c:v>
                </c:pt>
                <c:pt idx="63">
                  <c:v>0.7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26.4</c:v>
                </c:pt>
                <c:pt idx="76">
                  <c:v>8.8</c:v>
                </c:pt>
                <c:pt idx="77">
                  <c:v>0.0</c:v>
                </c:pt>
                <c:pt idx="78">
                  <c:v>0.0</c:v>
                </c:pt>
                <c:pt idx="79">
                  <c:v>11.7</c:v>
                </c:pt>
                <c:pt idx="80">
                  <c:v>6.6</c:v>
                </c:pt>
                <c:pt idx="81">
                  <c:v>22.6</c:v>
                </c:pt>
                <c:pt idx="82">
                  <c:v>0.0</c:v>
                </c:pt>
                <c:pt idx="83">
                  <c:v>1.5</c:v>
                </c:pt>
                <c:pt idx="84">
                  <c:v>1.0</c:v>
                </c:pt>
                <c:pt idx="85">
                  <c:v>0.0</c:v>
                </c:pt>
                <c:pt idx="88">
                  <c:v>5.2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3">
                  <c:v>0.0</c:v>
                </c:pt>
                <c:pt idx="105">
                  <c:v>3.9</c:v>
                </c:pt>
                <c:pt idx="106">
                  <c:v>0.0</c:v>
                </c:pt>
                <c:pt idx="107">
                  <c:v>0.0</c:v>
                </c:pt>
                <c:pt idx="108">
                  <c:v>43.8</c:v>
                </c:pt>
                <c:pt idx="109">
                  <c:v>0.0</c:v>
                </c:pt>
                <c:pt idx="110">
                  <c:v>11.2</c:v>
                </c:pt>
                <c:pt idx="111">
                  <c:v>0.2</c:v>
                </c:pt>
                <c:pt idx="112">
                  <c:v>0.8</c:v>
                </c:pt>
                <c:pt idx="113">
                  <c:v>1.0</c:v>
                </c:pt>
                <c:pt idx="114">
                  <c:v>0.0</c:v>
                </c:pt>
                <c:pt idx="115">
                  <c:v>5.6</c:v>
                </c:pt>
                <c:pt idx="117">
                  <c:v>2.5</c:v>
                </c:pt>
                <c:pt idx="118">
                  <c:v>0.6</c:v>
                </c:pt>
                <c:pt idx="119">
                  <c:v>0.0</c:v>
                </c:pt>
                <c:pt idx="120">
                  <c:v>2.4</c:v>
                </c:pt>
                <c:pt idx="121">
                  <c:v>0.2</c:v>
                </c:pt>
                <c:pt idx="122">
                  <c:v>0.0</c:v>
                </c:pt>
                <c:pt idx="123">
                  <c:v>0.0</c:v>
                </c:pt>
                <c:pt idx="124">
                  <c:v>0.0</c:v>
                </c:pt>
                <c:pt idx="125">
                  <c:v>30.1</c:v>
                </c:pt>
                <c:pt idx="126">
                  <c:v>36.2</c:v>
                </c:pt>
                <c:pt idx="128">
                  <c:v>1.0</c:v>
                </c:pt>
                <c:pt idx="129">
                  <c:v>0.2</c:v>
                </c:pt>
                <c:pt idx="130">
                  <c:v>38.2</c:v>
                </c:pt>
                <c:pt idx="131">
                  <c:v>10.0</c:v>
                </c:pt>
                <c:pt idx="132">
                  <c:v>0.0</c:v>
                </c:pt>
                <c:pt idx="133">
                  <c:v>0.0</c:v>
                </c:pt>
                <c:pt idx="134">
                  <c:v>0.0</c:v>
                </c:pt>
                <c:pt idx="135">
                  <c:v>0.6</c:v>
                </c:pt>
                <c:pt idx="136">
                  <c:v>0.0</c:v>
                </c:pt>
                <c:pt idx="137">
                  <c:v>22.0</c:v>
                </c:pt>
                <c:pt idx="138">
                  <c:v>0.0</c:v>
                </c:pt>
                <c:pt idx="139">
                  <c:v>11.0</c:v>
                </c:pt>
                <c:pt idx="140">
                  <c:v>0.0</c:v>
                </c:pt>
                <c:pt idx="141">
                  <c:v>40.2</c:v>
                </c:pt>
                <c:pt idx="142">
                  <c:v>5.2</c:v>
                </c:pt>
                <c:pt idx="143">
                  <c:v>0.0</c:v>
                </c:pt>
                <c:pt idx="144">
                  <c:v>0.0</c:v>
                </c:pt>
                <c:pt idx="145">
                  <c:v>11.2</c:v>
                </c:pt>
                <c:pt idx="146">
                  <c:v>3.2</c:v>
                </c:pt>
                <c:pt idx="147">
                  <c:v>0.0</c:v>
                </c:pt>
                <c:pt idx="148">
                  <c:v>0.0</c:v>
                </c:pt>
                <c:pt idx="149">
                  <c:v>4.8</c:v>
                </c:pt>
                <c:pt idx="150">
                  <c:v>0.3</c:v>
                </c:pt>
                <c:pt idx="151">
                  <c:v>0.0</c:v>
                </c:pt>
                <c:pt idx="152">
                  <c:v>14.4</c:v>
                </c:pt>
                <c:pt idx="153">
                  <c:v>25.7</c:v>
                </c:pt>
                <c:pt idx="154">
                  <c:v>1.2</c:v>
                </c:pt>
                <c:pt idx="155">
                  <c:v>0.4</c:v>
                </c:pt>
                <c:pt idx="156">
                  <c:v>0.0</c:v>
                </c:pt>
                <c:pt idx="157">
                  <c:v>7.2</c:v>
                </c:pt>
                <c:pt idx="158">
                  <c:v>14.6</c:v>
                </c:pt>
                <c:pt idx="159">
                  <c:v>1.8</c:v>
                </c:pt>
                <c:pt idx="160">
                  <c:v>0.0</c:v>
                </c:pt>
                <c:pt idx="161">
                  <c:v>2.2</c:v>
                </c:pt>
                <c:pt idx="162">
                  <c:v>1.4</c:v>
                </c:pt>
                <c:pt idx="163">
                  <c:v>1.0</c:v>
                </c:pt>
                <c:pt idx="165">
                  <c:v>2.0</c:v>
                </c:pt>
                <c:pt idx="167">
                  <c:v>0.8</c:v>
                </c:pt>
                <c:pt idx="168">
                  <c:v>8.2</c:v>
                </c:pt>
                <c:pt idx="169">
                  <c:v>0.3</c:v>
                </c:pt>
                <c:pt idx="170">
                  <c:v>1.2</c:v>
                </c:pt>
                <c:pt idx="171">
                  <c:v>0.0</c:v>
                </c:pt>
                <c:pt idx="172">
                  <c:v>1.0</c:v>
                </c:pt>
                <c:pt idx="173">
                  <c:v>2.7</c:v>
                </c:pt>
                <c:pt idx="174">
                  <c:v>0.0</c:v>
                </c:pt>
                <c:pt idx="175">
                  <c:v>2.6</c:v>
                </c:pt>
                <c:pt idx="176">
                  <c:v>31.4</c:v>
                </c:pt>
                <c:pt idx="177">
                  <c:v>20.6</c:v>
                </c:pt>
                <c:pt idx="179">
                  <c:v>4.2</c:v>
                </c:pt>
                <c:pt idx="180">
                  <c:v>0.4</c:v>
                </c:pt>
                <c:pt idx="181">
                  <c:v>17.1</c:v>
                </c:pt>
                <c:pt idx="182">
                  <c:v>2.2</c:v>
                </c:pt>
                <c:pt idx="183">
                  <c:v>11.8</c:v>
                </c:pt>
                <c:pt idx="184">
                  <c:v>68.6</c:v>
                </c:pt>
                <c:pt idx="185">
                  <c:v>4.0</c:v>
                </c:pt>
                <c:pt idx="186">
                  <c:v>7.5</c:v>
                </c:pt>
                <c:pt idx="189">
                  <c:v>0.0</c:v>
                </c:pt>
                <c:pt idx="190">
                  <c:v>0.0</c:v>
                </c:pt>
                <c:pt idx="191">
                  <c:v>5.6</c:v>
                </c:pt>
                <c:pt idx="192">
                  <c:v>1.1</c:v>
                </c:pt>
                <c:pt idx="193">
                  <c:v>0.0</c:v>
                </c:pt>
                <c:pt idx="194">
                  <c:v>0.0</c:v>
                </c:pt>
                <c:pt idx="195">
                  <c:v>19.0</c:v>
                </c:pt>
                <c:pt idx="196">
                  <c:v>0.0</c:v>
                </c:pt>
                <c:pt idx="197">
                  <c:v>2.2</c:v>
                </c:pt>
                <c:pt idx="198">
                  <c:v>0.0</c:v>
                </c:pt>
                <c:pt idx="199">
                  <c:v>0.0</c:v>
                </c:pt>
                <c:pt idx="201">
                  <c:v>1.4</c:v>
                </c:pt>
                <c:pt idx="202">
                  <c:v>0.0</c:v>
                </c:pt>
                <c:pt idx="203">
                  <c:v>0.0</c:v>
                </c:pt>
                <c:pt idx="204">
                  <c:v>0.8</c:v>
                </c:pt>
                <c:pt idx="206">
                  <c:v>9.5</c:v>
                </c:pt>
                <c:pt idx="207">
                  <c:v>17.2</c:v>
                </c:pt>
                <c:pt idx="208">
                  <c:v>0.6</c:v>
                </c:pt>
                <c:pt idx="209">
                  <c:v>0.6</c:v>
                </c:pt>
                <c:pt idx="210">
                  <c:v>0.0</c:v>
                </c:pt>
                <c:pt idx="211">
                  <c:v>0.6</c:v>
                </c:pt>
                <c:pt idx="212">
                  <c:v>0.6</c:v>
                </c:pt>
                <c:pt idx="213">
                  <c:v>5.2</c:v>
                </c:pt>
                <c:pt idx="214">
                  <c:v>0.8</c:v>
                </c:pt>
                <c:pt idx="215">
                  <c:v>6.4</c:v>
                </c:pt>
                <c:pt idx="216">
                  <c:v>0.0</c:v>
                </c:pt>
                <c:pt idx="217">
                  <c:v>0.3</c:v>
                </c:pt>
                <c:pt idx="218">
                  <c:v>0.0</c:v>
                </c:pt>
                <c:pt idx="219">
                  <c:v>0.0</c:v>
                </c:pt>
                <c:pt idx="220">
                  <c:v>1.2</c:v>
                </c:pt>
                <c:pt idx="221">
                  <c:v>0.6</c:v>
                </c:pt>
                <c:pt idx="222">
                  <c:v>36.3</c:v>
                </c:pt>
                <c:pt idx="223">
                  <c:v>0.0</c:v>
                </c:pt>
                <c:pt idx="224">
                  <c:v>0.3</c:v>
                </c:pt>
                <c:pt idx="225">
                  <c:v>48.0</c:v>
                </c:pt>
                <c:pt idx="226">
                  <c:v>0.0</c:v>
                </c:pt>
                <c:pt idx="227">
                  <c:v>0.0</c:v>
                </c:pt>
                <c:pt idx="228">
                  <c:v>26.8</c:v>
                </c:pt>
                <c:pt idx="229">
                  <c:v>41.6</c:v>
                </c:pt>
                <c:pt idx="230">
                  <c:v>11.3</c:v>
                </c:pt>
                <c:pt idx="231">
                  <c:v>0.1</c:v>
                </c:pt>
                <c:pt idx="232">
                  <c:v>0.4</c:v>
                </c:pt>
                <c:pt idx="234">
                  <c:v>46.6</c:v>
                </c:pt>
                <c:pt idx="235">
                  <c:v>1.6</c:v>
                </c:pt>
                <c:pt idx="236">
                  <c:v>23.2</c:v>
                </c:pt>
                <c:pt idx="237">
                  <c:v>15.5</c:v>
                </c:pt>
                <c:pt idx="238">
                  <c:v>5.1</c:v>
                </c:pt>
                <c:pt idx="239">
                  <c:v>8.6</c:v>
                </c:pt>
                <c:pt idx="240">
                  <c:v>2.6</c:v>
                </c:pt>
                <c:pt idx="241">
                  <c:v>1.6</c:v>
                </c:pt>
                <c:pt idx="242">
                  <c:v>25.2</c:v>
                </c:pt>
                <c:pt idx="243">
                  <c:v>9.2</c:v>
                </c:pt>
                <c:pt idx="244">
                  <c:v>1.0</c:v>
                </c:pt>
                <c:pt idx="245">
                  <c:v>0.0</c:v>
                </c:pt>
                <c:pt idx="246">
                  <c:v>0.0</c:v>
                </c:pt>
                <c:pt idx="247">
                  <c:v>1.0</c:v>
                </c:pt>
                <c:pt idx="248">
                  <c:v>0.4</c:v>
                </c:pt>
                <c:pt idx="249">
                  <c:v>1.8</c:v>
                </c:pt>
                <c:pt idx="252">
                  <c:v>2.2</c:v>
                </c:pt>
                <c:pt idx="253">
                  <c:v>0.8</c:v>
                </c:pt>
                <c:pt idx="254">
                  <c:v>3.8</c:v>
                </c:pt>
                <c:pt idx="257">
                  <c:v>0.6</c:v>
                </c:pt>
                <c:pt idx="258">
                  <c:v>0.0</c:v>
                </c:pt>
                <c:pt idx="259">
                  <c:v>0.0</c:v>
                </c:pt>
                <c:pt idx="260">
                  <c:v>0.0</c:v>
                </c:pt>
                <c:pt idx="261">
                  <c:v>0.0</c:v>
                </c:pt>
                <c:pt idx="262">
                  <c:v>6.4</c:v>
                </c:pt>
                <c:pt idx="264">
                  <c:v>38.4</c:v>
                </c:pt>
                <c:pt idx="265">
                  <c:v>10.0</c:v>
                </c:pt>
                <c:pt idx="266">
                  <c:v>0.0</c:v>
                </c:pt>
                <c:pt idx="267">
                  <c:v>0.4</c:v>
                </c:pt>
                <c:pt idx="268">
                  <c:v>3.0</c:v>
                </c:pt>
                <c:pt idx="269">
                  <c:v>4.6</c:v>
                </c:pt>
                <c:pt idx="270">
                  <c:v>0.2</c:v>
                </c:pt>
                <c:pt idx="271">
                  <c:v>2.4</c:v>
                </c:pt>
                <c:pt idx="272">
                  <c:v>0.0</c:v>
                </c:pt>
                <c:pt idx="273">
                  <c:v>0.0</c:v>
                </c:pt>
                <c:pt idx="274">
                  <c:v>0.0</c:v>
                </c:pt>
                <c:pt idx="275">
                  <c:v>0.0</c:v>
                </c:pt>
                <c:pt idx="276">
                  <c:v>9.3</c:v>
                </c:pt>
                <c:pt idx="277">
                  <c:v>1.4</c:v>
                </c:pt>
                <c:pt idx="278">
                  <c:v>0.0</c:v>
                </c:pt>
                <c:pt idx="279">
                  <c:v>0.4</c:v>
                </c:pt>
                <c:pt idx="280">
                  <c:v>0.0</c:v>
                </c:pt>
                <c:pt idx="281">
                  <c:v>6.8</c:v>
                </c:pt>
                <c:pt idx="282">
                  <c:v>2.0</c:v>
                </c:pt>
                <c:pt idx="283">
                  <c:v>0.0</c:v>
                </c:pt>
                <c:pt idx="284">
                  <c:v>1.6</c:v>
                </c:pt>
                <c:pt idx="285">
                  <c:v>45.2</c:v>
                </c:pt>
                <c:pt idx="286">
                  <c:v>0.0</c:v>
                </c:pt>
                <c:pt idx="287">
                  <c:v>70.4</c:v>
                </c:pt>
                <c:pt idx="288">
                  <c:v>12.6</c:v>
                </c:pt>
                <c:pt idx="289">
                  <c:v>0.8</c:v>
                </c:pt>
                <c:pt idx="290">
                  <c:v>0.0</c:v>
                </c:pt>
                <c:pt idx="291">
                  <c:v>0.0</c:v>
                </c:pt>
                <c:pt idx="292">
                  <c:v>0.0</c:v>
                </c:pt>
                <c:pt idx="293">
                  <c:v>0.0</c:v>
                </c:pt>
                <c:pt idx="294">
                  <c:v>9.4</c:v>
                </c:pt>
                <c:pt idx="295">
                  <c:v>0.4</c:v>
                </c:pt>
                <c:pt idx="297">
                  <c:v>0.0</c:v>
                </c:pt>
                <c:pt idx="298">
                  <c:v>0.0</c:v>
                </c:pt>
                <c:pt idx="300">
                  <c:v>0.4</c:v>
                </c:pt>
                <c:pt idx="301">
                  <c:v>0.9</c:v>
                </c:pt>
                <c:pt idx="302">
                  <c:v>0.6</c:v>
                </c:pt>
                <c:pt idx="304">
                  <c:v>86.8</c:v>
                </c:pt>
                <c:pt idx="305">
                  <c:v>10.8</c:v>
                </c:pt>
                <c:pt idx="306">
                  <c:v>0.0</c:v>
                </c:pt>
                <c:pt idx="307">
                  <c:v>5.8</c:v>
                </c:pt>
                <c:pt idx="308">
                  <c:v>0.0</c:v>
                </c:pt>
                <c:pt idx="309">
                  <c:v>2.0</c:v>
                </c:pt>
                <c:pt idx="310">
                  <c:v>0.0</c:v>
                </c:pt>
                <c:pt idx="311">
                  <c:v>1.2</c:v>
                </c:pt>
                <c:pt idx="312">
                  <c:v>14.8</c:v>
                </c:pt>
                <c:pt idx="313">
                  <c:v>0.4</c:v>
                </c:pt>
                <c:pt idx="314">
                  <c:v>2.0</c:v>
                </c:pt>
                <c:pt idx="315">
                  <c:v>0.2</c:v>
                </c:pt>
                <c:pt idx="316">
                  <c:v>3.7</c:v>
                </c:pt>
                <c:pt idx="317">
                  <c:v>0.0</c:v>
                </c:pt>
                <c:pt idx="318">
                  <c:v>0.0</c:v>
                </c:pt>
                <c:pt idx="319">
                  <c:v>19.6</c:v>
                </c:pt>
                <c:pt idx="320">
                  <c:v>6.1</c:v>
                </c:pt>
                <c:pt idx="321">
                  <c:v>7.5</c:v>
                </c:pt>
                <c:pt idx="322">
                  <c:v>0.2</c:v>
                </c:pt>
                <c:pt idx="323">
                  <c:v>10.2</c:v>
                </c:pt>
                <c:pt idx="324">
                  <c:v>1.2</c:v>
                </c:pt>
                <c:pt idx="325">
                  <c:v>1.4</c:v>
                </c:pt>
                <c:pt idx="326">
                  <c:v>2.4</c:v>
                </c:pt>
                <c:pt idx="327">
                  <c:v>0.0</c:v>
                </c:pt>
                <c:pt idx="328">
                  <c:v>0.0</c:v>
                </c:pt>
                <c:pt idx="329">
                  <c:v>0.0</c:v>
                </c:pt>
                <c:pt idx="330">
                  <c:v>0.0</c:v>
                </c:pt>
                <c:pt idx="331">
                  <c:v>2.5</c:v>
                </c:pt>
                <c:pt idx="332">
                  <c:v>0.0</c:v>
                </c:pt>
                <c:pt idx="333">
                  <c:v>0.0</c:v>
                </c:pt>
                <c:pt idx="334">
                  <c:v>0.0</c:v>
                </c:pt>
                <c:pt idx="335">
                  <c:v>1.4</c:v>
                </c:pt>
                <c:pt idx="336">
                  <c:v>0.0</c:v>
                </c:pt>
                <c:pt idx="338">
                  <c:v>0.6</c:v>
                </c:pt>
                <c:pt idx="339">
                  <c:v>0.0</c:v>
                </c:pt>
                <c:pt idx="340">
                  <c:v>0.0</c:v>
                </c:pt>
                <c:pt idx="341">
                  <c:v>0.0</c:v>
                </c:pt>
                <c:pt idx="342">
                  <c:v>0.4</c:v>
                </c:pt>
                <c:pt idx="343">
                  <c:v>0.0</c:v>
                </c:pt>
                <c:pt idx="344">
                  <c:v>6.6</c:v>
                </c:pt>
                <c:pt idx="345">
                  <c:v>59.4</c:v>
                </c:pt>
                <c:pt idx="346">
                  <c:v>2.1</c:v>
                </c:pt>
                <c:pt idx="347">
                  <c:v>0.5</c:v>
                </c:pt>
                <c:pt idx="348">
                  <c:v>27.4</c:v>
                </c:pt>
                <c:pt idx="349">
                  <c:v>1.7</c:v>
                </c:pt>
                <c:pt idx="350">
                  <c:v>2.0</c:v>
                </c:pt>
                <c:pt idx="351">
                  <c:v>0.0</c:v>
                </c:pt>
                <c:pt idx="353">
                  <c:v>0.2</c:v>
                </c:pt>
                <c:pt idx="355">
                  <c:v>2.8</c:v>
                </c:pt>
                <c:pt idx="356">
                  <c:v>0.0</c:v>
                </c:pt>
                <c:pt idx="357">
                  <c:v>2.4</c:v>
                </c:pt>
                <c:pt idx="358">
                  <c:v>0.0</c:v>
                </c:pt>
                <c:pt idx="359">
                  <c:v>0.0</c:v>
                </c:pt>
                <c:pt idx="360">
                  <c:v>0.2</c:v>
                </c:pt>
                <c:pt idx="361">
                  <c:v>6.6</c:v>
                </c:pt>
                <c:pt idx="362">
                  <c:v>11.5</c:v>
                </c:pt>
                <c:pt idx="363">
                  <c:v>0.0</c:v>
                </c:pt>
                <c:pt idx="364">
                  <c:v>0.8</c:v>
                </c:pt>
              </c:numCache>
            </c:numRef>
          </c:val>
          <c:smooth val="0"/>
        </c:ser>
        <c:ser>
          <c:idx val="25"/>
          <c:order val="24"/>
          <c:tx>
            <c:strRef>
              <c:f>'30 yrs Data'!$Z$1</c:f>
              <c:strCache>
                <c:ptCount val="1"/>
                <c:pt idx="0">
                  <c:v>2008</c:v>
                </c:pt>
              </c:strCache>
            </c:strRef>
          </c:tx>
          <c:spPr>
            <a:ln w="12700"/>
          </c:spPr>
          <c:val>
            <c:numRef>
              <c:f>'30 yrs Data'!$Z$2:$Z$367</c:f>
              <c:numCache>
                <c:formatCode>General</c:formatCode>
                <c:ptCount val="366"/>
                <c:pt idx="0">
                  <c:v>1.2</c:v>
                </c:pt>
                <c:pt idx="1">
                  <c:v>11.0</c:v>
                </c:pt>
                <c:pt idx="2">
                  <c:v>9.4</c:v>
                </c:pt>
                <c:pt idx="3">
                  <c:v>11.6</c:v>
                </c:pt>
                <c:pt idx="4">
                  <c:v>0.0</c:v>
                </c:pt>
                <c:pt idx="5">
                  <c:v>2.1</c:v>
                </c:pt>
                <c:pt idx="6">
                  <c:v>18.8</c:v>
                </c:pt>
                <c:pt idx="7">
                  <c:v>0.0</c:v>
                </c:pt>
                <c:pt idx="8">
                  <c:v>5.8</c:v>
                </c:pt>
                <c:pt idx="9">
                  <c:v>2.2</c:v>
                </c:pt>
                <c:pt idx="11">
                  <c:v>8.6</c:v>
                </c:pt>
                <c:pt idx="12">
                  <c:v>3.7</c:v>
                </c:pt>
                <c:pt idx="13">
                  <c:v>0.0</c:v>
                </c:pt>
                <c:pt idx="14">
                  <c:v>3.2</c:v>
                </c:pt>
                <c:pt idx="15">
                  <c:v>1.4</c:v>
                </c:pt>
                <c:pt idx="16">
                  <c:v>0.1</c:v>
                </c:pt>
                <c:pt idx="18">
                  <c:v>23.2</c:v>
                </c:pt>
                <c:pt idx="19">
                  <c:v>64.8</c:v>
                </c:pt>
                <c:pt idx="21">
                  <c:v>4.5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1.0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2.6</c:v>
                </c:pt>
                <c:pt idx="40">
                  <c:v>0.3</c:v>
                </c:pt>
                <c:pt idx="41">
                  <c:v>3.4</c:v>
                </c:pt>
                <c:pt idx="44">
                  <c:v>0.4</c:v>
                </c:pt>
                <c:pt idx="45">
                  <c:v>2.6</c:v>
                </c:pt>
                <c:pt idx="46">
                  <c:v>85.4</c:v>
                </c:pt>
                <c:pt idx="47">
                  <c:v>2.3</c:v>
                </c:pt>
                <c:pt idx="48">
                  <c:v>26.8</c:v>
                </c:pt>
                <c:pt idx="49">
                  <c:v>0.2</c:v>
                </c:pt>
                <c:pt idx="50">
                  <c:v>13.0</c:v>
                </c:pt>
                <c:pt idx="51">
                  <c:v>0.0</c:v>
                </c:pt>
                <c:pt idx="52">
                  <c:v>1.0</c:v>
                </c:pt>
                <c:pt idx="53">
                  <c:v>3.8</c:v>
                </c:pt>
                <c:pt idx="54">
                  <c:v>0.7</c:v>
                </c:pt>
                <c:pt idx="55">
                  <c:v>5.6</c:v>
                </c:pt>
                <c:pt idx="56">
                  <c:v>12.4</c:v>
                </c:pt>
                <c:pt idx="59">
                  <c:v>0.8</c:v>
                </c:pt>
                <c:pt idx="60">
                  <c:v>0.0</c:v>
                </c:pt>
                <c:pt idx="61">
                  <c:v>7.7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13.6</c:v>
                </c:pt>
                <c:pt idx="66">
                  <c:v>0.2</c:v>
                </c:pt>
                <c:pt idx="67">
                  <c:v>0.0</c:v>
                </c:pt>
                <c:pt idx="68">
                  <c:v>13.0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3">
                  <c:v>1.2</c:v>
                </c:pt>
                <c:pt idx="74">
                  <c:v>1.8</c:v>
                </c:pt>
                <c:pt idx="75">
                  <c:v>1.6</c:v>
                </c:pt>
                <c:pt idx="76">
                  <c:v>24.0</c:v>
                </c:pt>
                <c:pt idx="77">
                  <c:v>0.0</c:v>
                </c:pt>
                <c:pt idx="78">
                  <c:v>21.6</c:v>
                </c:pt>
                <c:pt idx="79">
                  <c:v>1.2</c:v>
                </c:pt>
                <c:pt idx="80">
                  <c:v>36.2</c:v>
                </c:pt>
                <c:pt idx="81">
                  <c:v>0.4</c:v>
                </c:pt>
                <c:pt idx="82">
                  <c:v>0.0</c:v>
                </c:pt>
                <c:pt idx="83">
                  <c:v>0.0</c:v>
                </c:pt>
                <c:pt idx="84">
                  <c:v>0.2</c:v>
                </c:pt>
                <c:pt idx="85">
                  <c:v>41.4</c:v>
                </c:pt>
                <c:pt idx="86">
                  <c:v>10.2</c:v>
                </c:pt>
                <c:pt idx="87">
                  <c:v>41.9</c:v>
                </c:pt>
                <c:pt idx="88">
                  <c:v>10.3</c:v>
                </c:pt>
                <c:pt idx="89">
                  <c:v>0.0</c:v>
                </c:pt>
                <c:pt idx="90">
                  <c:v>0.0</c:v>
                </c:pt>
                <c:pt idx="91">
                  <c:v>11.0</c:v>
                </c:pt>
                <c:pt idx="92">
                  <c:v>0.8</c:v>
                </c:pt>
                <c:pt idx="94">
                  <c:v>0.0</c:v>
                </c:pt>
                <c:pt idx="95">
                  <c:v>0.0</c:v>
                </c:pt>
                <c:pt idx="97">
                  <c:v>28.0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29.4</c:v>
                </c:pt>
                <c:pt idx="104">
                  <c:v>0.4</c:v>
                </c:pt>
                <c:pt idx="106">
                  <c:v>0.0</c:v>
                </c:pt>
                <c:pt idx="108">
                  <c:v>3.0</c:v>
                </c:pt>
                <c:pt idx="109">
                  <c:v>2.0</c:v>
                </c:pt>
                <c:pt idx="111">
                  <c:v>0.0</c:v>
                </c:pt>
                <c:pt idx="113">
                  <c:v>3.4</c:v>
                </c:pt>
                <c:pt idx="115">
                  <c:v>1.2</c:v>
                </c:pt>
                <c:pt idx="116">
                  <c:v>0.2</c:v>
                </c:pt>
                <c:pt idx="117">
                  <c:v>30.3</c:v>
                </c:pt>
                <c:pt idx="118">
                  <c:v>0.8</c:v>
                </c:pt>
                <c:pt idx="119">
                  <c:v>0.0</c:v>
                </c:pt>
                <c:pt idx="120">
                  <c:v>5.4</c:v>
                </c:pt>
                <c:pt idx="121">
                  <c:v>0.0</c:v>
                </c:pt>
                <c:pt idx="122">
                  <c:v>34.6</c:v>
                </c:pt>
                <c:pt idx="124">
                  <c:v>0.0</c:v>
                </c:pt>
                <c:pt idx="126">
                  <c:v>13.4</c:v>
                </c:pt>
                <c:pt idx="127">
                  <c:v>1.0</c:v>
                </c:pt>
                <c:pt idx="128">
                  <c:v>28.0</c:v>
                </c:pt>
                <c:pt idx="129">
                  <c:v>0.0</c:v>
                </c:pt>
                <c:pt idx="132">
                  <c:v>1.0</c:v>
                </c:pt>
                <c:pt idx="133">
                  <c:v>0.0</c:v>
                </c:pt>
                <c:pt idx="134">
                  <c:v>0.0</c:v>
                </c:pt>
                <c:pt idx="135">
                  <c:v>2.0</c:v>
                </c:pt>
                <c:pt idx="136">
                  <c:v>2.4</c:v>
                </c:pt>
                <c:pt idx="137">
                  <c:v>0.0</c:v>
                </c:pt>
                <c:pt idx="138">
                  <c:v>0.0</c:v>
                </c:pt>
                <c:pt idx="139">
                  <c:v>0.0</c:v>
                </c:pt>
                <c:pt idx="140">
                  <c:v>21.2</c:v>
                </c:pt>
                <c:pt idx="141">
                  <c:v>1.2</c:v>
                </c:pt>
                <c:pt idx="142">
                  <c:v>0.2</c:v>
                </c:pt>
                <c:pt idx="143">
                  <c:v>2.6</c:v>
                </c:pt>
                <c:pt idx="144">
                  <c:v>30.0</c:v>
                </c:pt>
                <c:pt idx="145">
                  <c:v>0.2</c:v>
                </c:pt>
                <c:pt idx="146">
                  <c:v>0.0</c:v>
                </c:pt>
                <c:pt idx="147">
                  <c:v>30.0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6.8</c:v>
                </c:pt>
                <c:pt idx="155">
                  <c:v>0.3</c:v>
                </c:pt>
                <c:pt idx="156">
                  <c:v>23.2</c:v>
                </c:pt>
                <c:pt idx="157">
                  <c:v>170.0</c:v>
                </c:pt>
                <c:pt idx="158">
                  <c:v>2.4</c:v>
                </c:pt>
                <c:pt idx="160">
                  <c:v>2.2</c:v>
                </c:pt>
                <c:pt idx="161">
                  <c:v>16.4</c:v>
                </c:pt>
                <c:pt idx="162">
                  <c:v>1.6</c:v>
                </c:pt>
                <c:pt idx="163">
                  <c:v>2.2</c:v>
                </c:pt>
                <c:pt idx="164">
                  <c:v>0.0</c:v>
                </c:pt>
                <c:pt idx="166">
                  <c:v>11.4</c:v>
                </c:pt>
                <c:pt idx="167">
                  <c:v>0.0</c:v>
                </c:pt>
                <c:pt idx="168">
                  <c:v>3.0</c:v>
                </c:pt>
                <c:pt idx="169">
                  <c:v>5.4</c:v>
                </c:pt>
                <c:pt idx="170">
                  <c:v>34.2</c:v>
                </c:pt>
                <c:pt idx="171">
                  <c:v>0.8</c:v>
                </c:pt>
                <c:pt idx="172">
                  <c:v>0.0</c:v>
                </c:pt>
                <c:pt idx="173">
                  <c:v>0.0</c:v>
                </c:pt>
                <c:pt idx="174">
                  <c:v>0.0</c:v>
                </c:pt>
                <c:pt idx="175">
                  <c:v>27.2</c:v>
                </c:pt>
                <c:pt idx="176">
                  <c:v>0.0</c:v>
                </c:pt>
                <c:pt idx="177">
                  <c:v>0.0</c:v>
                </c:pt>
                <c:pt idx="178">
                  <c:v>59.6</c:v>
                </c:pt>
                <c:pt idx="179">
                  <c:v>0.6</c:v>
                </c:pt>
                <c:pt idx="180">
                  <c:v>14.5</c:v>
                </c:pt>
                <c:pt idx="181">
                  <c:v>3.6</c:v>
                </c:pt>
                <c:pt idx="182">
                  <c:v>81.8</c:v>
                </c:pt>
                <c:pt idx="183">
                  <c:v>3.0</c:v>
                </c:pt>
                <c:pt idx="184">
                  <c:v>10.5</c:v>
                </c:pt>
                <c:pt idx="185">
                  <c:v>16.2</c:v>
                </c:pt>
                <c:pt idx="186">
                  <c:v>0.0</c:v>
                </c:pt>
                <c:pt idx="187">
                  <c:v>2.0</c:v>
                </c:pt>
                <c:pt idx="189">
                  <c:v>0.0</c:v>
                </c:pt>
                <c:pt idx="190">
                  <c:v>0.0</c:v>
                </c:pt>
                <c:pt idx="191">
                  <c:v>6.0</c:v>
                </c:pt>
                <c:pt idx="192">
                  <c:v>0.0</c:v>
                </c:pt>
                <c:pt idx="193">
                  <c:v>0.0</c:v>
                </c:pt>
                <c:pt idx="194">
                  <c:v>0.4</c:v>
                </c:pt>
                <c:pt idx="195">
                  <c:v>14.8</c:v>
                </c:pt>
                <c:pt idx="196">
                  <c:v>1.2</c:v>
                </c:pt>
                <c:pt idx="198">
                  <c:v>0.0</c:v>
                </c:pt>
                <c:pt idx="199">
                  <c:v>5.1</c:v>
                </c:pt>
                <c:pt idx="200">
                  <c:v>0.2</c:v>
                </c:pt>
                <c:pt idx="201">
                  <c:v>3.7</c:v>
                </c:pt>
                <c:pt idx="202">
                  <c:v>0.4</c:v>
                </c:pt>
                <c:pt idx="203">
                  <c:v>0.4</c:v>
                </c:pt>
                <c:pt idx="204">
                  <c:v>0.0</c:v>
                </c:pt>
                <c:pt idx="205">
                  <c:v>12.2</c:v>
                </c:pt>
                <c:pt idx="207">
                  <c:v>0.0</c:v>
                </c:pt>
                <c:pt idx="208">
                  <c:v>0.0</c:v>
                </c:pt>
                <c:pt idx="209">
                  <c:v>1.2</c:v>
                </c:pt>
                <c:pt idx="210">
                  <c:v>18.7</c:v>
                </c:pt>
                <c:pt idx="211">
                  <c:v>0.0</c:v>
                </c:pt>
                <c:pt idx="213">
                  <c:v>0.0</c:v>
                </c:pt>
                <c:pt idx="214">
                  <c:v>0.0</c:v>
                </c:pt>
                <c:pt idx="215">
                  <c:v>0.0</c:v>
                </c:pt>
                <c:pt idx="216">
                  <c:v>2.1</c:v>
                </c:pt>
                <c:pt idx="217">
                  <c:v>0.2</c:v>
                </c:pt>
                <c:pt idx="218">
                  <c:v>0.1</c:v>
                </c:pt>
                <c:pt idx="219">
                  <c:v>3.8</c:v>
                </c:pt>
                <c:pt idx="221">
                  <c:v>3.3</c:v>
                </c:pt>
                <c:pt idx="222">
                  <c:v>2.1</c:v>
                </c:pt>
                <c:pt idx="223">
                  <c:v>2.0</c:v>
                </c:pt>
                <c:pt idx="224">
                  <c:v>17.0</c:v>
                </c:pt>
                <c:pt idx="225">
                  <c:v>0.0</c:v>
                </c:pt>
                <c:pt idx="226">
                  <c:v>0.0</c:v>
                </c:pt>
                <c:pt idx="228">
                  <c:v>0.8</c:v>
                </c:pt>
                <c:pt idx="229">
                  <c:v>0.4</c:v>
                </c:pt>
                <c:pt idx="230">
                  <c:v>8.7</c:v>
                </c:pt>
                <c:pt idx="231">
                  <c:v>0.0</c:v>
                </c:pt>
                <c:pt idx="232">
                  <c:v>0.0</c:v>
                </c:pt>
                <c:pt idx="233">
                  <c:v>0.0</c:v>
                </c:pt>
                <c:pt idx="234">
                  <c:v>0.0</c:v>
                </c:pt>
                <c:pt idx="235">
                  <c:v>1.8</c:v>
                </c:pt>
                <c:pt idx="236">
                  <c:v>8.2</c:v>
                </c:pt>
                <c:pt idx="237">
                  <c:v>2.6</c:v>
                </c:pt>
                <c:pt idx="238">
                  <c:v>0.0</c:v>
                </c:pt>
                <c:pt idx="239">
                  <c:v>0.0</c:v>
                </c:pt>
                <c:pt idx="240">
                  <c:v>2.4</c:v>
                </c:pt>
                <c:pt idx="241">
                  <c:v>2.2</c:v>
                </c:pt>
                <c:pt idx="243">
                  <c:v>0.0</c:v>
                </c:pt>
                <c:pt idx="244">
                  <c:v>52.0</c:v>
                </c:pt>
                <c:pt idx="245">
                  <c:v>0.0</c:v>
                </c:pt>
                <c:pt idx="246">
                  <c:v>0.2</c:v>
                </c:pt>
                <c:pt idx="247">
                  <c:v>16.6</c:v>
                </c:pt>
                <c:pt idx="248">
                  <c:v>63.9</c:v>
                </c:pt>
                <c:pt idx="249">
                  <c:v>51.1</c:v>
                </c:pt>
                <c:pt idx="250">
                  <c:v>0.0</c:v>
                </c:pt>
                <c:pt idx="251">
                  <c:v>11.2</c:v>
                </c:pt>
                <c:pt idx="252">
                  <c:v>20.6</c:v>
                </c:pt>
                <c:pt idx="253">
                  <c:v>0.0</c:v>
                </c:pt>
                <c:pt idx="254">
                  <c:v>5.6</c:v>
                </c:pt>
                <c:pt idx="256">
                  <c:v>2.3</c:v>
                </c:pt>
                <c:pt idx="257">
                  <c:v>0.0</c:v>
                </c:pt>
                <c:pt idx="258">
                  <c:v>0.8</c:v>
                </c:pt>
                <c:pt idx="259">
                  <c:v>2.2</c:v>
                </c:pt>
                <c:pt idx="260">
                  <c:v>44.8</c:v>
                </c:pt>
                <c:pt idx="261">
                  <c:v>13.6</c:v>
                </c:pt>
                <c:pt idx="262">
                  <c:v>0.8</c:v>
                </c:pt>
                <c:pt idx="263">
                  <c:v>0.0</c:v>
                </c:pt>
                <c:pt idx="264">
                  <c:v>0.0</c:v>
                </c:pt>
                <c:pt idx="265">
                  <c:v>0.0</c:v>
                </c:pt>
                <c:pt idx="267">
                  <c:v>4.9</c:v>
                </c:pt>
                <c:pt idx="268">
                  <c:v>0.0</c:v>
                </c:pt>
                <c:pt idx="269">
                  <c:v>0.0</c:v>
                </c:pt>
                <c:pt idx="270">
                  <c:v>1.4</c:v>
                </c:pt>
                <c:pt idx="271">
                  <c:v>0.0</c:v>
                </c:pt>
                <c:pt idx="272">
                  <c:v>32.7</c:v>
                </c:pt>
                <c:pt idx="273">
                  <c:v>0.0</c:v>
                </c:pt>
                <c:pt idx="274">
                  <c:v>0.0</c:v>
                </c:pt>
                <c:pt idx="275">
                  <c:v>0.0</c:v>
                </c:pt>
                <c:pt idx="277">
                  <c:v>4.0</c:v>
                </c:pt>
                <c:pt idx="278">
                  <c:v>21.0</c:v>
                </c:pt>
                <c:pt idx="279">
                  <c:v>0.0</c:v>
                </c:pt>
                <c:pt idx="280">
                  <c:v>1.8</c:v>
                </c:pt>
                <c:pt idx="281">
                  <c:v>11.8</c:v>
                </c:pt>
                <c:pt idx="282">
                  <c:v>62.2</c:v>
                </c:pt>
                <c:pt idx="283">
                  <c:v>0.0</c:v>
                </c:pt>
                <c:pt idx="284">
                  <c:v>0.8</c:v>
                </c:pt>
                <c:pt idx="285">
                  <c:v>2.4</c:v>
                </c:pt>
                <c:pt idx="286">
                  <c:v>3.8</c:v>
                </c:pt>
                <c:pt idx="288">
                  <c:v>8.3</c:v>
                </c:pt>
                <c:pt idx="289">
                  <c:v>1.8</c:v>
                </c:pt>
                <c:pt idx="291">
                  <c:v>13.0</c:v>
                </c:pt>
                <c:pt idx="292">
                  <c:v>0.0</c:v>
                </c:pt>
                <c:pt idx="293">
                  <c:v>10.2</c:v>
                </c:pt>
                <c:pt idx="294">
                  <c:v>2.1</c:v>
                </c:pt>
                <c:pt idx="295">
                  <c:v>5.0</c:v>
                </c:pt>
                <c:pt idx="296">
                  <c:v>2.2</c:v>
                </c:pt>
                <c:pt idx="297">
                  <c:v>0.2</c:v>
                </c:pt>
                <c:pt idx="298">
                  <c:v>9.3</c:v>
                </c:pt>
                <c:pt idx="299">
                  <c:v>5.3</c:v>
                </c:pt>
                <c:pt idx="300">
                  <c:v>0.6</c:v>
                </c:pt>
                <c:pt idx="302">
                  <c:v>5.1</c:v>
                </c:pt>
                <c:pt idx="303">
                  <c:v>4.9</c:v>
                </c:pt>
                <c:pt idx="304">
                  <c:v>0.0</c:v>
                </c:pt>
                <c:pt idx="305">
                  <c:v>5.6</c:v>
                </c:pt>
                <c:pt idx="306">
                  <c:v>0.1</c:v>
                </c:pt>
                <c:pt idx="309">
                  <c:v>0.0</c:v>
                </c:pt>
                <c:pt idx="310">
                  <c:v>0.0</c:v>
                </c:pt>
                <c:pt idx="311">
                  <c:v>65.6</c:v>
                </c:pt>
                <c:pt idx="312">
                  <c:v>0.0</c:v>
                </c:pt>
                <c:pt idx="313">
                  <c:v>0.0</c:v>
                </c:pt>
                <c:pt idx="314">
                  <c:v>49.6</c:v>
                </c:pt>
                <c:pt idx="315">
                  <c:v>29.4</c:v>
                </c:pt>
                <c:pt idx="316">
                  <c:v>0.0</c:v>
                </c:pt>
                <c:pt idx="317">
                  <c:v>1.8</c:v>
                </c:pt>
                <c:pt idx="318">
                  <c:v>4.3</c:v>
                </c:pt>
                <c:pt idx="319">
                  <c:v>1.3</c:v>
                </c:pt>
                <c:pt idx="320">
                  <c:v>0.0</c:v>
                </c:pt>
                <c:pt idx="322">
                  <c:v>42.4</c:v>
                </c:pt>
                <c:pt idx="323">
                  <c:v>5.3</c:v>
                </c:pt>
                <c:pt idx="324">
                  <c:v>18.6</c:v>
                </c:pt>
                <c:pt idx="325">
                  <c:v>9.6</c:v>
                </c:pt>
                <c:pt idx="326">
                  <c:v>0.8</c:v>
                </c:pt>
                <c:pt idx="327">
                  <c:v>18.0</c:v>
                </c:pt>
                <c:pt idx="328">
                  <c:v>5.4</c:v>
                </c:pt>
                <c:pt idx="329">
                  <c:v>20.2</c:v>
                </c:pt>
                <c:pt idx="330">
                  <c:v>14.6</c:v>
                </c:pt>
                <c:pt idx="331">
                  <c:v>0.0</c:v>
                </c:pt>
                <c:pt idx="332">
                  <c:v>1.1</c:v>
                </c:pt>
                <c:pt idx="333">
                  <c:v>14.0</c:v>
                </c:pt>
                <c:pt idx="334">
                  <c:v>3.2</c:v>
                </c:pt>
                <c:pt idx="335">
                  <c:v>2.0</c:v>
                </c:pt>
                <c:pt idx="336">
                  <c:v>29.6</c:v>
                </c:pt>
                <c:pt idx="337">
                  <c:v>0.4</c:v>
                </c:pt>
                <c:pt idx="338">
                  <c:v>3.2</c:v>
                </c:pt>
                <c:pt idx="339">
                  <c:v>0.4</c:v>
                </c:pt>
                <c:pt idx="340">
                  <c:v>0.0</c:v>
                </c:pt>
                <c:pt idx="341">
                  <c:v>0.0</c:v>
                </c:pt>
                <c:pt idx="342">
                  <c:v>0.0</c:v>
                </c:pt>
                <c:pt idx="343">
                  <c:v>0.0</c:v>
                </c:pt>
                <c:pt idx="344">
                  <c:v>1.4</c:v>
                </c:pt>
                <c:pt idx="345">
                  <c:v>0.1</c:v>
                </c:pt>
                <c:pt idx="346">
                  <c:v>0.0</c:v>
                </c:pt>
                <c:pt idx="347">
                  <c:v>0.0</c:v>
                </c:pt>
                <c:pt idx="348">
                  <c:v>0.0</c:v>
                </c:pt>
                <c:pt idx="349">
                  <c:v>0.0</c:v>
                </c:pt>
                <c:pt idx="350">
                  <c:v>0.3</c:v>
                </c:pt>
                <c:pt idx="351">
                  <c:v>3.0</c:v>
                </c:pt>
                <c:pt idx="352">
                  <c:v>0.2</c:v>
                </c:pt>
                <c:pt idx="353">
                  <c:v>0.2</c:v>
                </c:pt>
                <c:pt idx="354">
                  <c:v>0.0</c:v>
                </c:pt>
                <c:pt idx="355">
                  <c:v>0.0</c:v>
                </c:pt>
                <c:pt idx="357">
                  <c:v>0.0</c:v>
                </c:pt>
                <c:pt idx="358">
                  <c:v>13.4</c:v>
                </c:pt>
                <c:pt idx="359">
                  <c:v>2.6</c:v>
                </c:pt>
                <c:pt idx="360">
                  <c:v>6.2</c:v>
                </c:pt>
                <c:pt idx="364">
                  <c:v>2.9</c:v>
                </c:pt>
                <c:pt idx="365">
                  <c:v>2.2</c:v>
                </c:pt>
              </c:numCache>
            </c:numRef>
          </c:val>
          <c:smooth val="0"/>
        </c:ser>
        <c:ser>
          <c:idx val="26"/>
          <c:order val="25"/>
          <c:tx>
            <c:strRef>
              <c:f>'30 yrs Data'!$AA$1</c:f>
              <c:strCache>
                <c:ptCount val="1"/>
                <c:pt idx="0">
                  <c:v>2009</c:v>
                </c:pt>
              </c:strCache>
            </c:strRef>
          </c:tx>
          <c:spPr>
            <a:ln w="12700"/>
          </c:spPr>
          <c:val>
            <c:numRef>
              <c:f>'30 yrs Data'!$AA$2:$AA$367</c:f>
              <c:numCache>
                <c:formatCode>General</c:formatCode>
                <c:ptCount val="366"/>
                <c:pt idx="0">
                  <c:v>1.4</c:v>
                </c:pt>
                <c:pt idx="1">
                  <c:v>0.5</c:v>
                </c:pt>
                <c:pt idx="2">
                  <c:v>0.0</c:v>
                </c:pt>
                <c:pt idx="3">
                  <c:v>0.0</c:v>
                </c:pt>
                <c:pt idx="4">
                  <c:v>35.6</c:v>
                </c:pt>
                <c:pt idx="5">
                  <c:v>21.6</c:v>
                </c:pt>
                <c:pt idx="6">
                  <c:v>0.0</c:v>
                </c:pt>
                <c:pt idx="7">
                  <c:v>12.2</c:v>
                </c:pt>
                <c:pt idx="9">
                  <c:v>15.0</c:v>
                </c:pt>
                <c:pt idx="10">
                  <c:v>0.6</c:v>
                </c:pt>
                <c:pt idx="11">
                  <c:v>8.1</c:v>
                </c:pt>
                <c:pt idx="12">
                  <c:v>3.0</c:v>
                </c:pt>
                <c:pt idx="13">
                  <c:v>35.4</c:v>
                </c:pt>
                <c:pt idx="14">
                  <c:v>54.0</c:v>
                </c:pt>
                <c:pt idx="15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19.2</c:v>
                </c:pt>
                <c:pt idx="20">
                  <c:v>0.0</c:v>
                </c:pt>
                <c:pt idx="21">
                  <c:v>0.0</c:v>
                </c:pt>
                <c:pt idx="24">
                  <c:v>0.0</c:v>
                </c:pt>
                <c:pt idx="25">
                  <c:v>0.6</c:v>
                </c:pt>
                <c:pt idx="26">
                  <c:v>24.8</c:v>
                </c:pt>
                <c:pt idx="27">
                  <c:v>0.0</c:v>
                </c:pt>
                <c:pt idx="28">
                  <c:v>0.0</c:v>
                </c:pt>
                <c:pt idx="29">
                  <c:v>0.8</c:v>
                </c:pt>
                <c:pt idx="30">
                  <c:v>0.0</c:v>
                </c:pt>
                <c:pt idx="31">
                  <c:v>2.0</c:v>
                </c:pt>
                <c:pt idx="32">
                  <c:v>8.6</c:v>
                </c:pt>
                <c:pt idx="33">
                  <c:v>0.4</c:v>
                </c:pt>
                <c:pt idx="34">
                  <c:v>0.0</c:v>
                </c:pt>
                <c:pt idx="35">
                  <c:v>0.0</c:v>
                </c:pt>
                <c:pt idx="36">
                  <c:v>6.5</c:v>
                </c:pt>
                <c:pt idx="37">
                  <c:v>1.3</c:v>
                </c:pt>
                <c:pt idx="38">
                  <c:v>0.0</c:v>
                </c:pt>
                <c:pt idx="39">
                  <c:v>2.4</c:v>
                </c:pt>
                <c:pt idx="40">
                  <c:v>6.6</c:v>
                </c:pt>
                <c:pt idx="41">
                  <c:v>14.2</c:v>
                </c:pt>
                <c:pt idx="42">
                  <c:v>1.6</c:v>
                </c:pt>
                <c:pt idx="43">
                  <c:v>3.4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17.8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4">
                  <c:v>2.4</c:v>
                </c:pt>
                <c:pt idx="55">
                  <c:v>61.2</c:v>
                </c:pt>
                <c:pt idx="56">
                  <c:v>45.1</c:v>
                </c:pt>
                <c:pt idx="57">
                  <c:v>0.0</c:v>
                </c:pt>
                <c:pt idx="58">
                  <c:v>1.6</c:v>
                </c:pt>
                <c:pt idx="61">
                  <c:v>0.1</c:v>
                </c:pt>
                <c:pt idx="62">
                  <c:v>0.0</c:v>
                </c:pt>
                <c:pt idx="63">
                  <c:v>5.6</c:v>
                </c:pt>
                <c:pt idx="64">
                  <c:v>0.0</c:v>
                </c:pt>
                <c:pt idx="65">
                  <c:v>0.6</c:v>
                </c:pt>
                <c:pt idx="66">
                  <c:v>8.7</c:v>
                </c:pt>
                <c:pt idx="67">
                  <c:v>1.2</c:v>
                </c:pt>
                <c:pt idx="68">
                  <c:v>6.2</c:v>
                </c:pt>
                <c:pt idx="69">
                  <c:v>0.0</c:v>
                </c:pt>
                <c:pt idx="71">
                  <c:v>8.3</c:v>
                </c:pt>
                <c:pt idx="72">
                  <c:v>11.6</c:v>
                </c:pt>
                <c:pt idx="74">
                  <c:v>0.1</c:v>
                </c:pt>
                <c:pt idx="75">
                  <c:v>0.0</c:v>
                </c:pt>
                <c:pt idx="76">
                  <c:v>12.0</c:v>
                </c:pt>
                <c:pt idx="77">
                  <c:v>0.2</c:v>
                </c:pt>
                <c:pt idx="78">
                  <c:v>4.4</c:v>
                </c:pt>
                <c:pt idx="79">
                  <c:v>22.4</c:v>
                </c:pt>
                <c:pt idx="81">
                  <c:v>7.2</c:v>
                </c:pt>
                <c:pt idx="82">
                  <c:v>0.2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8">
                  <c:v>0.0</c:v>
                </c:pt>
                <c:pt idx="89">
                  <c:v>2.4</c:v>
                </c:pt>
                <c:pt idx="90">
                  <c:v>1.4</c:v>
                </c:pt>
                <c:pt idx="91">
                  <c:v>0.0</c:v>
                </c:pt>
                <c:pt idx="92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7.9</c:v>
                </c:pt>
                <c:pt idx="97">
                  <c:v>0.0</c:v>
                </c:pt>
                <c:pt idx="98">
                  <c:v>0.0</c:v>
                </c:pt>
                <c:pt idx="101">
                  <c:v>0.4</c:v>
                </c:pt>
                <c:pt idx="102">
                  <c:v>3.0</c:v>
                </c:pt>
                <c:pt idx="103">
                  <c:v>16.8</c:v>
                </c:pt>
                <c:pt idx="105">
                  <c:v>12.4</c:v>
                </c:pt>
                <c:pt idx="106">
                  <c:v>0.0</c:v>
                </c:pt>
                <c:pt idx="107">
                  <c:v>14.2</c:v>
                </c:pt>
                <c:pt idx="109">
                  <c:v>6.6</c:v>
                </c:pt>
                <c:pt idx="110">
                  <c:v>6.8</c:v>
                </c:pt>
                <c:pt idx="112">
                  <c:v>0.0</c:v>
                </c:pt>
                <c:pt idx="113">
                  <c:v>15.6</c:v>
                </c:pt>
                <c:pt idx="114">
                  <c:v>19.2</c:v>
                </c:pt>
                <c:pt idx="115">
                  <c:v>8.8</c:v>
                </c:pt>
                <c:pt idx="116">
                  <c:v>3.0</c:v>
                </c:pt>
                <c:pt idx="117">
                  <c:v>10.4</c:v>
                </c:pt>
                <c:pt idx="118">
                  <c:v>33.8</c:v>
                </c:pt>
                <c:pt idx="119">
                  <c:v>0.0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0.0</c:v>
                </c:pt>
                <c:pt idx="124">
                  <c:v>3.2</c:v>
                </c:pt>
                <c:pt idx="125">
                  <c:v>29.6</c:v>
                </c:pt>
                <c:pt idx="126">
                  <c:v>1.4</c:v>
                </c:pt>
                <c:pt idx="127">
                  <c:v>0.8</c:v>
                </c:pt>
                <c:pt idx="128">
                  <c:v>0.2</c:v>
                </c:pt>
                <c:pt idx="129">
                  <c:v>0.0</c:v>
                </c:pt>
                <c:pt idx="130">
                  <c:v>16.0</c:v>
                </c:pt>
                <c:pt idx="131">
                  <c:v>5.0</c:v>
                </c:pt>
                <c:pt idx="132">
                  <c:v>2.4</c:v>
                </c:pt>
                <c:pt idx="133">
                  <c:v>22.4</c:v>
                </c:pt>
                <c:pt idx="134">
                  <c:v>0.0</c:v>
                </c:pt>
                <c:pt idx="135">
                  <c:v>1.5</c:v>
                </c:pt>
                <c:pt idx="136">
                  <c:v>4.7</c:v>
                </c:pt>
                <c:pt idx="137">
                  <c:v>1.3</c:v>
                </c:pt>
                <c:pt idx="138">
                  <c:v>17.7</c:v>
                </c:pt>
                <c:pt idx="139">
                  <c:v>0.0</c:v>
                </c:pt>
                <c:pt idx="140">
                  <c:v>14.2</c:v>
                </c:pt>
                <c:pt idx="141">
                  <c:v>12.0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4.2</c:v>
                </c:pt>
                <c:pt idx="148">
                  <c:v>25.0</c:v>
                </c:pt>
                <c:pt idx="149">
                  <c:v>0.0</c:v>
                </c:pt>
                <c:pt idx="150">
                  <c:v>23.6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60">
                  <c:v>25.4</c:v>
                </c:pt>
                <c:pt idx="161">
                  <c:v>30.0</c:v>
                </c:pt>
                <c:pt idx="162">
                  <c:v>0.8</c:v>
                </c:pt>
                <c:pt idx="163">
                  <c:v>3.5</c:v>
                </c:pt>
                <c:pt idx="164">
                  <c:v>3.2</c:v>
                </c:pt>
                <c:pt idx="165">
                  <c:v>2.0</c:v>
                </c:pt>
                <c:pt idx="166">
                  <c:v>0.0</c:v>
                </c:pt>
                <c:pt idx="167">
                  <c:v>0.0</c:v>
                </c:pt>
                <c:pt idx="168">
                  <c:v>22.4</c:v>
                </c:pt>
                <c:pt idx="169">
                  <c:v>0.8</c:v>
                </c:pt>
                <c:pt idx="170">
                  <c:v>4.7</c:v>
                </c:pt>
                <c:pt idx="172">
                  <c:v>50.0</c:v>
                </c:pt>
                <c:pt idx="173">
                  <c:v>3.0</c:v>
                </c:pt>
                <c:pt idx="174">
                  <c:v>0.1</c:v>
                </c:pt>
                <c:pt idx="175">
                  <c:v>8.8</c:v>
                </c:pt>
                <c:pt idx="176">
                  <c:v>0.0</c:v>
                </c:pt>
                <c:pt idx="177">
                  <c:v>25.0</c:v>
                </c:pt>
                <c:pt idx="178">
                  <c:v>8.2</c:v>
                </c:pt>
                <c:pt idx="179">
                  <c:v>0.0</c:v>
                </c:pt>
                <c:pt idx="180">
                  <c:v>6.0</c:v>
                </c:pt>
                <c:pt idx="181">
                  <c:v>0.0</c:v>
                </c:pt>
                <c:pt idx="182">
                  <c:v>7.0</c:v>
                </c:pt>
                <c:pt idx="183">
                  <c:v>1.2</c:v>
                </c:pt>
                <c:pt idx="184">
                  <c:v>0.0</c:v>
                </c:pt>
                <c:pt idx="185">
                  <c:v>2.6</c:v>
                </c:pt>
                <c:pt idx="186">
                  <c:v>13.0</c:v>
                </c:pt>
                <c:pt idx="187">
                  <c:v>0.0</c:v>
                </c:pt>
                <c:pt idx="188">
                  <c:v>0.0</c:v>
                </c:pt>
                <c:pt idx="189">
                  <c:v>1.8</c:v>
                </c:pt>
                <c:pt idx="190">
                  <c:v>0.0</c:v>
                </c:pt>
                <c:pt idx="191">
                  <c:v>0.0</c:v>
                </c:pt>
                <c:pt idx="192">
                  <c:v>0.0</c:v>
                </c:pt>
                <c:pt idx="193">
                  <c:v>2.0</c:v>
                </c:pt>
                <c:pt idx="194">
                  <c:v>6.4</c:v>
                </c:pt>
                <c:pt idx="195">
                  <c:v>0.3</c:v>
                </c:pt>
                <c:pt idx="196">
                  <c:v>0.0</c:v>
                </c:pt>
                <c:pt idx="197">
                  <c:v>0.0</c:v>
                </c:pt>
                <c:pt idx="198">
                  <c:v>38.3</c:v>
                </c:pt>
                <c:pt idx="199">
                  <c:v>0.0</c:v>
                </c:pt>
                <c:pt idx="200">
                  <c:v>36.4</c:v>
                </c:pt>
                <c:pt idx="201">
                  <c:v>26.2</c:v>
                </c:pt>
                <c:pt idx="202">
                  <c:v>0.0</c:v>
                </c:pt>
                <c:pt idx="203">
                  <c:v>0.0</c:v>
                </c:pt>
                <c:pt idx="204">
                  <c:v>42.8</c:v>
                </c:pt>
                <c:pt idx="205">
                  <c:v>10.6</c:v>
                </c:pt>
                <c:pt idx="206">
                  <c:v>46.3</c:v>
                </c:pt>
                <c:pt idx="207">
                  <c:v>0.0</c:v>
                </c:pt>
                <c:pt idx="209">
                  <c:v>2.0</c:v>
                </c:pt>
                <c:pt idx="210">
                  <c:v>0.0</c:v>
                </c:pt>
                <c:pt idx="211">
                  <c:v>2.2</c:v>
                </c:pt>
                <c:pt idx="212">
                  <c:v>1.2</c:v>
                </c:pt>
                <c:pt idx="213">
                  <c:v>0.0</c:v>
                </c:pt>
                <c:pt idx="215">
                  <c:v>0.0</c:v>
                </c:pt>
                <c:pt idx="216">
                  <c:v>0.0</c:v>
                </c:pt>
                <c:pt idx="217">
                  <c:v>0.0</c:v>
                </c:pt>
                <c:pt idx="218">
                  <c:v>0.0</c:v>
                </c:pt>
                <c:pt idx="219">
                  <c:v>0.9</c:v>
                </c:pt>
                <c:pt idx="220">
                  <c:v>0.0</c:v>
                </c:pt>
                <c:pt idx="221">
                  <c:v>0.4</c:v>
                </c:pt>
                <c:pt idx="222">
                  <c:v>8.6</c:v>
                </c:pt>
                <c:pt idx="223">
                  <c:v>2.7</c:v>
                </c:pt>
                <c:pt idx="224">
                  <c:v>3.8</c:v>
                </c:pt>
                <c:pt idx="226">
                  <c:v>0.0</c:v>
                </c:pt>
                <c:pt idx="227">
                  <c:v>11.0</c:v>
                </c:pt>
                <c:pt idx="228">
                  <c:v>0.0</c:v>
                </c:pt>
                <c:pt idx="229">
                  <c:v>0.0</c:v>
                </c:pt>
                <c:pt idx="230">
                  <c:v>24.8</c:v>
                </c:pt>
                <c:pt idx="231">
                  <c:v>0.0</c:v>
                </c:pt>
                <c:pt idx="232">
                  <c:v>0.4</c:v>
                </c:pt>
                <c:pt idx="233">
                  <c:v>0.2</c:v>
                </c:pt>
                <c:pt idx="234">
                  <c:v>0.0</c:v>
                </c:pt>
                <c:pt idx="235">
                  <c:v>20.0</c:v>
                </c:pt>
                <c:pt idx="236">
                  <c:v>0.0</c:v>
                </c:pt>
                <c:pt idx="237">
                  <c:v>36.8</c:v>
                </c:pt>
                <c:pt idx="238">
                  <c:v>55.6</c:v>
                </c:pt>
                <c:pt idx="239">
                  <c:v>10.4</c:v>
                </c:pt>
                <c:pt idx="241">
                  <c:v>0.0</c:v>
                </c:pt>
                <c:pt idx="242">
                  <c:v>0.0</c:v>
                </c:pt>
                <c:pt idx="244">
                  <c:v>0.0</c:v>
                </c:pt>
                <c:pt idx="245">
                  <c:v>0.0</c:v>
                </c:pt>
                <c:pt idx="247">
                  <c:v>0.0</c:v>
                </c:pt>
                <c:pt idx="248">
                  <c:v>12.4</c:v>
                </c:pt>
                <c:pt idx="249">
                  <c:v>0.0</c:v>
                </c:pt>
                <c:pt idx="250">
                  <c:v>0.0</c:v>
                </c:pt>
                <c:pt idx="251">
                  <c:v>0.0</c:v>
                </c:pt>
                <c:pt idx="252">
                  <c:v>0.0</c:v>
                </c:pt>
                <c:pt idx="254">
                  <c:v>0.0</c:v>
                </c:pt>
                <c:pt idx="255">
                  <c:v>0.4</c:v>
                </c:pt>
                <c:pt idx="256">
                  <c:v>0.4</c:v>
                </c:pt>
                <c:pt idx="257">
                  <c:v>0.0</c:v>
                </c:pt>
                <c:pt idx="258">
                  <c:v>25.4</c:v>
                </c:pt>
                <c:pt idx="259">
                  <c:v>0.1</c:v>
                </c:pt>
                <c:pt idx="260">
                  <c:v>0.0</c:v>
                </c:pt>
                <c:pt idx="261">
                  <c:v>0.0</c:v>
                </c:pt>
                <c:pt idx="263">
                  <c:v>0.0</c:v>
                </c:pt>
                <c:pt idx="264">
                  <c:v>1.4</c:v>
                </c:pt>
                <c:pt idx="266">
                  <c:v>0.0</c:v>
                </c:pt>
                <c:pt idx="268">
                  <c:v>7.8</c:v>
                </c:pt>
                <c:pt idx="269">
                  <c:v>1.2</c:v>
                </c:pt>
                <c:pt idx="270">
                  <c:v>56.9</c:v>
                </c:pt>
                <c:pt idx="272">
                  <c:v>2.4</c:v>
                </c:pt>
                <c:pt idx="273">
                  <c:v>0.6</c:v>
                </c:pt>
                <c:pt idx="274">
                  <c:v>0.0</c:v>
                </c:pt>
                <c:pt idx="275">
                  <c:v>0.0</c:v>
                </c:pt>
                <c:pt idx="276">
                  <c:v>0.0</c:v>
                </c:pt>
                <c:pt idx="277">
                  <c:v>0.0</c:v>
                </c:pt>
                <c:pt idx="278">
                  <c:v>0.0</c:v>
                </c:pt>
                <c:pt idx="279">
                  <c:v>0.0</c:v>
                </c:pt>
                <c:pt idx="280">
                  <c:v>2.2</c:v>
                </c:pt>
                <c:pt idx="282">
                  <c:v>0.0</c:v>
                </c:pt>
                <c:pt idx="283">
                  <c:v>0.0</c:v>
                </c:pt>
                <c:pt idx="284">
                  <c:v>10.2</c:v>
                </c:pt>
                <c:pt idx="285">
                  <c:v>7.9</c:v>
                </c:pt>
                <c:pt idx="286">
                  <c:v>0.7</c:v>
                </c:pt>
                <c:pt idx="287">
                  <c:v>0.0</c:v>
                </c:pt>
                <c:pt idx="288">
                  <c:v>0.0</c:v>
                </c:pt>
                <c:pt idx="290">
                  <c:v>0.0</c:v>
                </c:pt>
                <c:pt idx="291">
                  <c:v>0.0</c:v>
                </c:pt>
                <c:pt idx="292">
                  <c:v>23.0</c:v>
                </c:pt>
                <c:pt idx="293">
                  <c:v>10.8</c:v>
                </c:pt>
                <c:pt idx="294">
                  <c:v>1.2</c:v>
                </c:pt>
                <c:pt idx="295">
                  <c:v>0.0</c:v>
                </c:pt>
                <c:pt idx="296">
                  <c:v>0.0</c:v>
                </c:pt>
                <c:pt idx="297">
                  <c:v>0.0</c:v>
                </c:pt>
                <c:pt idx="298">
                  <c:v>0.0</c:v>
                </c:pt>
                <c:pt idx="299">
                  <c:v>0.0</c:v>
                </c:pt>
                <c:pt idx="300">
                  <c:v>0.0</c:v>
                </c:pt>
                <c:pt idx="301">
                  <c:v>3.3</c:v>
                </c:pt>
                <c:pt idx="302">
                  <c:v>0.0</c:v>
                </c:pt>
                <c:pt idx="303">
                  <c:v>0.0</c:v>
                </c:pt>
                <c:pt idx="304">
                  <c:v>0.0</c:v>
                </c:pt>
                <c:pt idx="305">
                  <c:v>32.5</c:v>
                </c:pt>
                <c:pt idx="306">
                  <c:v>0.4</c:v>
                </c:pt>
                <c:pt idx="307">
                  <c:v>3.1</c:v>
                </c:pt>
                <c:pt idx="308">
                  <c:v>1.8</c:v>
                </c:pt>
                <c:pt idx="310">
                  <c:v>0.0</c:v>
                </c:pt>
                <c:pt idx="311">
                  <c:v>0.0</c:v>
                </c:pt>
                <c:pt idx="312">
                  <c:v>0.0</c:v>
                </c:pt>
                <c:pt idx="313">
                  <c:v>0.0</c:v>
                </c:pt>
                <c:pt idx="314">
                  <c:v>0.0</c:v>
                </c:pt>
                <c:pt idx="315">
                  <c:v>1.4</c:v>
                </c:pt>
                <c:pt idx="316">
                  <c:v>0.6</c:v>
                </c:pt>
                <c:pt idx="317">
                  <c:v>1.1</c:v>
                </c:pt>
                <c:pt idx="318">
                  <c:v>1.6</c:v>
                </c:pt>
                <c:pt idx="319">
                  <c:v>6.0</c:v>
                </c:pt>
                <c:pt idx="320">
                  <c:v>39.6</c:v>
                </c:pt>
                <c:pt idx="321">
                  <c:v>3.1</c:v>
                </c:pt>
                <c:pt idx="322">
                  <c:v>0.7</c:v>
                </c:pt>
                <c:pt idx="323">
                  <c:v>6.4</c:v>
                </c:pt>
                <c:pt idx="324">
                  <c:v>11.4</c:v>
                </c:pt>
                <c:pt idx="325">
                  <c:v>1.6</c:v>
                </c:pt>
                <c:pt idx="326">
                  <c:v>0.0</c:v>
                </c:pt>
                <c:pt idx="327">
                  <c:v>0.0</c:v>
                </c:pt>
                <c:pt idx="328">
                  <c:v>0.4</c:v>
                </c:pt>
                <c:pt idx="329">
                  <c:v>1.4</c:v>
                </c:pt>
                <c:pt idx="330">
                  <c:v>6.2</c:v>
                </c:pt>
                <c:pt idx="331">
                  <c:v>9.0</c:v>
                </c:pt>
                <c:pt idx="332">
                  <c:v>8.8</c:v>
                </c:pt>
                <c:pt idx="334">
                  <c:v>0.0</c:v>
                </c:pt>
                <c:pt idx="335">
                  <c:v>0.0</c:v>
                </c:pt>
                <c:pt idx="336">
                  <c:v>0.0</c:v>
                </c:pt>
                <c:pt idx="337">
                  <c:v>0.6</c:v>
                </c:pt>
                <c:pt idx="339">
                  <c:v>0.0</c:v>
                </c:pt>
                <c:pt idx="340">
                  <c:v>0.0</c:v>
                </c:pt>
                <c:pt idx="341">
                  <c:v>0.0</c:v>
                </c:pt>
                <c:pt idx="342">
                  <c:v>0.0</c:v>
                </c:pt>
                <c:pt idx="343">
                  <c:v>0.3</c:v>
                </c:pt>
                <c:pt idx="344">
                  <c:v>1.0</c:v>
                </c:pt>
                <c:pt idx="345">
                  <c:v>0.0</c:v>
                </c:pt>
                <c:pt idx="346">
                  <c:v>0.1</c:v>
                </c:pt>
                <c:pt idx="347">
                  <c:v>3.4</c:v>
                </c:pt>
                <c:pt idx="348">
                  <c:v>1.7</c:v>
                </c:pt>
                <c:pt idx="349">
                  <c:v>2.6</c:v>
                </c:pt>
                <c:pt idx="350">
                  <c:v>0.6</c:v>
                </c:pt>
                <c:pt idx="351">
                  <c:v>0.2</c:v>
                </c:pt>
                <c:pt idx="352">
                  <c:v>0.0</c:v>
                </c:pt>
                <c:pt idx="353">
                  <c:v>1.5</c:v>
                </c:pt>
                <c:pt idx="354">
                  <c:v>0.8</c:v>
                </c:pt>
                <c:pt idx="355">
                  <c:v>18.2</c:v>
                </c:pt>
                <c:pt idx="356">
                  <c:v>5.0</c:v>
                </c:pt>
                <c:pt idx="357">
                  <c:v>1.0</c:v>
                </c:pt>
                <c:pt idx="358">
                  <c:v>2.0</c:v>
                </c:pt>
                <c:pt idx="359">
                  <c:v>0.0</c:v>
                </c:pt>
                <c:pt idx="360">
                  <c:v>0.0</c:v>
                </c:pt>
                <c:pt idx="361">
                  <c:v>0.0</c:v>
                </c:pt>
                <c:pt idx="362">
                  <c:v>1.0</c:v>
                </c:pt>
                <c:pt idx="363">
                  <c:v>6.6</c:v>
                </c:pt>
                <c:pt idx="364">
                  <c:v>0.0</c:v>
                </c:pt>
                <c:pt idx="365">
                  <c:v>0.4</c:v>
                </c:pt>
              </c:numCache>
            </c:numRef>
          </c:val>
          <c:smooth val="0"/>
        </c:ser>
        <c:ser>
          <c:idx val="27"/>
          <c:order val="26"/>
          <c:tx>
            <c:strRef>
              <c:f>'30 yrs Data'!$AB$1</c:f>
              <c:strCache>
                <c:ptCount val="1"/>
                <c:pt idx="0">
                  <c:v>2010</c:v>
                </c:pt>
              </c:strCache>
            </c:strRef>
          </c:tx>
          <c:spPr>
            <a:ln w="12700"/>
          </c:spPr>
          <c:val>
            <c:numRef>
              <c:f>'30 yrs Data'!$AB$2:$AB$367</c:f>
              <c:numCache>
                <c:formatCode>General</c:formatCode>
                <c:ptCount val="366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3.4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8">
                  <c:v>0.0</c:v>
                </c:pt>
                <c:pt idx="9">
                  <c:v>0.2</c:v>
                </c:pt>
                <c:pt idx="10">
                  <c:v>6.0</c:v>
                </c:pt>
                <c:pt idx="13">
                  <c:v>0.3</c:v>
                </c:pt>
                <c:pt idx="14">
                  <c:v>6.2</c:v>
                </c:pt>
                <c:pt idx="15">
                  <c:v>3.5</c:v>
                </c:pt>
                <c:pt idx="16">
                  <c:v>46.4</c:v>
                </c:pt>
                <c:pt idx="17">
                  <c:v>0.0</c:v>
                </c:pt>
                <c:pt idx="18">
                  <c:v>4.2</c:v>
                </c:pt>
                <c:pt idx="19">
                  <c:v>11.2</c:v>
                </c:pt>
                <c:pt idx="20">
                  <c:v>41.4</c:v>
                </c:pt>
                <c:pt idx="21">
                  <c:v>3.0</c:v>
                </c:pt>
                <c:pt idx="22">
                  <c:v>5.2</c:v>
                </c:pt>
                <c:pt idx="23">
                  <c:v>21.4</c:v>
                </c:pt>
                <c:pt idx="25">
                  <c:v>0.0</c:v>
                </c:pt>
                <c:pt idx="26">
                  <c:v>2.7</c:v>
                </c:pt>
                <c:pt idx="27">
                  <c:v>0.6</c:v>
                </c:pt>
                <c:pt idx="28">
                  <c:v>1.0</c:v>
                </c:pt>
                <c:pt idx="29">
                  <c:v>0.8</c:v>
                </c:pt>
                <c:pt idx="30">
                  <c:v>0.0</c:v>
                </c:pt>
                <c:pt idx="31">
                  <c:v>0.0</c:v>
                </c:pt>
                <c:pt idx="32">
                  <c:v>0.7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2.3</c:v>
                </c:pt>
                <c:pt idx="45">
                  <c:v>2.0</c:v>
                </c:pt>
                <c:pt idx="46">
                  <c:v>0.0</c:v>
                </c:pt>
                <c:pt idx="47">
                  <c:v>0.2</c:v>
                </c:pt>
                <c:pt idx="48">
                  <c:v>0.0</c:v>
                </c:pt>
                <c:pt idx="51">
                  <c:v>0.0</c:v>
                </c:pt>
                <c:pt idx="52">
                  <c:v>10.4</c:v>
                </c:pt>
                <c:pt idx="53">
                  <c:v>0.4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7">
                  <c:v>0.8</c:v>
                </c:pt>
                <c:pt idx="78">
                  <c:v>0.0</c:v>
                </c:pt>
                <c:pt idx="79">
                  <c:v>0.8</c:v>
                </c:pt>
                <c:pt idx="80">
                  <c:v>13.1</c:v>
                </c:pt>
                <c:pt idx="81">
                  <c:v>0.0</c:v>
                </c:pt>
                <c:pt idx="82">
                  <c:v>0.0</c:v>
                </c:pt>
                <c:pt idx="83">
                  <c:v>36.2</c:v>
                </c:pt>
                <c:pt idx="84">
                  <c:v>1.8</c:v>
                </c:pt>
                <c:pt idx="86">
                  <c:v>0.0</c:v>
                </c:pt>
                <c:pt idx="87">
                  <c:v>0.0</c:v>
                </c:pt>
                <c:pt idx="88">
                  <c:v>0.2</c:v>
                </c:pt>
                <c:pt idx="91">
                  <c:v>11.0</c:v>
                </c:pt>
                <c:pt idx="92">
                  <c:v>0.4</c:v>
                </c:pt>
                <c:pt idx="93">
                  <c:v>6.1</c:v>
                </c:pt>
                <c:pt idx="94">
                  <c:v>0.0</c:v>
                </c:pt>
                <c:pt idx="97">
                  <c:v>5.5</c:v>
                </c:pt>
                <c:pt idx="98">
                  <c:v>2.4</c:v>
                </c:pt>
                <c:pt idx="99">
                  <c:v>0.2</c:v>
                </c:pt>
                <c:pt idx="100">
                  <c:v>0.8</c:v>
                </c:pt>
                <c:pt idx="101">
                  <c:v>0.0</c:v>
                </c:pt>
                <c:pt idx="102">
                  <c:v>25.6</c:v>
                </c:pt>
                <c:pt idx="103">
                  <c:v>4.0</c:v>
                </c:pt>
                <c:pt idx="104">
                  <c:v>0.4</c:v>
                </c:pt>
                <c:pt idx="105">
                  <c:v>24.8</c:v>
                </c:pt>
                <c:pt idx="106">
                  <c:v>0.0</c:v>
                </c:pt>
                <c:pt idx="108">
                  <c:v>7.0</c:v>
                </c:pt>
                <c:pt idx="109">
                  <c:v>0.0</c:v>
                </c:pt>
                <c:pt idx="110">
                  <c:v>0.0</c:v>
                </c:pt>
                <c:pt idx="111">
                  <c:v>4.2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29.8</c:v>
                </c:pt>
                <c:pt idx="117">
                  <c:v>0.0</c:v>
                </c:pt>
                <c:pt idx="118">
                  <c:v>1.8</c:v>
                </c:pt>
                <c:pt idx="119">
                  <c:v>0.0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0.4</c:v>
                </c:pt>
                <c:pt idx="124">
                  <c:v>0.8</c:v>
                </c:pt>
                <c:pt idx="125">
                  <c:v>0.0</c:v>
                </c:pt>
                <c:pt idx="126">
                  <c:v>8.6</c:v>
                </c:pt>
                <c:pt idx="127">
                  <c:v>0.2</c:v>
                </c:pt>
                <c:pt idx="128">
                  <c:v>0.4</c:v>
                </c:pt>
                <c:pt idx="129">
                  <c:v>0.6</c:v>
                </c:pt>
                <c:pt idx="130">
                  <c:v>1.0</c:v>
                </c:pt>
                <c:pt idx="131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1.6</c:v>
                </c:pt>
                <c:pt idx="136">
                  <c:v>20.2</c:v>
                </c:pt>
                <c:pt idx="137">
                  <c:v>5.0</c:v>
                </c:pt>
                <c:pt idx="138">
                  <c:v>0.2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1.1</c:v>
                </c:pt>
                <c:pt idx="144">
                  <c:v>0.4</c:v>
                </c:pt>
                <c:pt idx="145">
                  <c:v>10.4</c:v>
                </c:pt>
                <c:pt idx="146">
                  <c:v>0.0</c:v>
                </c:pt>
                <c:pt idx="147">
                  <c:v>0.0</c:v>
                </c:pt>
                <c:pt idx="148">
                  <c:v>6.4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0.4</c:v>
                </c:pt>
                <c:pt idx="155">
                  <c:v>3.0</c:v>
                </c:pt>
                <c:pt idx="156">
                  <c:v>0.0</c:v>
                </c:pt>
                <c:pt idx="157">
                  <c:v>5.4</c:v>
                </c:pt>
                <c:pt idx="158">
                  <c:v>0.0</c:v>
                </c:pt>
                <c:pt idx="159">
                  <c:v>20.2</c:v>
                </c:pt>
                <c:pt idx="160">
                  <c:v>0.0</c:v>
                </c:pt>
                <c:pt idx="161">
                  <c:v>6.0</c:v>
                </c:pt>
                <c:pt idx="162">
                  <c:v>0.0</c:v>
                </c:pt>
                <c:pt idx="163">
                  <c:v>1.0</c:v>
                </c:pt>
                <c:pt idx="164">
                  <c:v>0.8</c:v>
                </c:pt>
                <c:pt idx="167">
                  <c:v>2.5</c:v>
                </c:pt>
                <c:pt idx="168">
                  <c:v>2.0</c:v>
                </c:pt>
                <c:pt idx="169">
                  <c:v>0.0</c:v>
                </c:pt>
                <c:pt idx="170">
                  <c:v>0.6</c:v>
                </c:pt>
                <c:pt idx="171">
                  <c:v>13.3</c:v>
                </c:pt>
                <c:pt idx="172">
                  <c:v>5.0</c:v>
                </c:pt>
                <c:pt idx="173">
                  <c:v>0.6</c:v>
                </c:pt>
                <c:pt idx="174">
                  <c:v>0.0</c:v>
                </c:pt>
                <c:pt idx="176">
                  <c:v>25.4</c:v>
                </c:pt>
                <c:pt idx="177">
                  <c:v>0.0</c:v>
                </c:pt>
                <c:pt idx="178">
                  <c:v>0.0</c:v>
                </c:pt>
                <c:pt idx="179">
                  <c:v>1.2</c:v>
                </c:pt>
                <c:pt idx="180">
                  <c:v>0.4</c:v>
                </c:pt>
                <c:pt idx="182">
                  <c:v>13.1</c:v>
                </c:pt>
                <c:pt idx="183">
                  <c:v>0.7</c:v>
                </c:pt>
                <c:pt idx="184">
                  <c:v>0.0</c:v>
                </c:pt>
                <c:pt idx="185">
                  <c:v>3.0</c:v>
                </c:pt>
                <c:pt idx="186">
                  <c:v>0.5</c:v>
                </c:pt>
                <c:pt idx="187">
                  <c:v>25.5</c:v>
                </c:pt>
                <c:pt idx="188">
                  <c:v>14.4</c:v>
                </c:pt>
                <c:pt idx="189">
                  <c:v>0.0</c:v>
                </c:pt>
                <c:pt idx="190">
                  <c:v>53.4</c:v>
                </c:pt>
                <c:pt idx="192">
                  <c:v>0.2</c:v>
                </c:pt>
                <c:pt idx="193">
                  <c:v>11.6</c:v>
                </c:pt>
                <c:pt idx="194">
                  <c:v>54.6</c:v>
                </c:pt>
                <c:pt idx="195">
                  <c:v>0.1</c:v>
                </c:pt>
                <c:pt idx="196">
                  <c:v>0.0</c:v>
                </c:pt>
                <c:pt idx="197">
                  <c:v>0.0</c:v>
                </c:pt>
                <c:pt idx="198">
                  <c:v>24.3</c:v>
                </c:pt>
                <c:pt idx="199">
                  <c:v>1.0</c:v>
                </c:pt>
                <c:pt idx="200">
                  <c:v>3.0</c:v>
                </c:pt>
                <c:pt idx="201">
                  <c:v>9.4</c:v>
                </c:pt>
                <c:pt idx="202">
                  <c:v>2.0</c:v>
                </c:pt>
                <c:pt idx="203">
                  <c:v>3.7</c:v>
                </c:pt>
                <c:pt idx="204">
                  <c:v>2.2</c:v>
                </c:pt>
                <c:pt idx="205">
                  <c:v>0.0</c:v>
                </c:pt>
                <c:pt idx="206">
                  <c:v>0.0</c:v>
                </c:pt>
                <c:pt idx="207">
                  <c:v>4.2</c:v>
                </c:pt>
                <c:pt idx="208">
                  <c:v>3.6</c:v>
                </c:pt>
                <c:pt idx="210">
                  <c:v>4.5</c:v>
                </c:pt>
                <c:pt idx="211">
                  <c:v>16.6</c:v>
                </c:pt>
                <c:pt idx="212">
                  <c:v>0.0</c:v>
                </c:pt>
                <c:pt idx="213">
                  <c:v>13.1</c:v>
                </c:pt>
                <c:pt idx="214">
                  <c:v>0.7</c:v>
                </c:pt>
                <c:pt idx="215">
                  <c:v>0.0</c:v>
                </c:pt>
                <c:pt idx="216">
                  <c:v>3.0</c:v>
                </c:pt>
                <c:pt idx="217">
                  <c:v>0.5</c:v>
                </c:pt>
                <c:pt idx="218">
                  <c:v>25.5</c:v>
                </c:pt>
                <c:pt idx="219">
                  <c:v>14.4</c:v>
                </c:pt>
                <c:pt idx="220">
                  <c:v>0.0</c:v>
                </c:pt>
                <c:pt idx="221">
                  <c:v>53.4</c:v>
                </c:pt>
                <c:pt idx="223">
                  <c:v>0.2</c:v>
                </c:pt>
                <c:pt idx="224">
                  <c:v>11.6</c:v>
                </c:pt>
                <c:pt idx="225">
                  <c:v>54.6</c:v>
                </c:pt>
                <c:pt idx="226">
                  <c:v>0.1</c:v>
                </c:pt>
                <c:pt idx="227">
                  <c:v>0.0</c:v>
                </c:pt>
                <c:pt idx="228">
                  <c:v>0.0</c:v>
                </c:pt>
                <c:pt idx="229">
                  <c:v>24.3</c:v>
                </c:pt>
                <c:pt idx="230">
                  <c:v>1.0</c:v>
                </c:pt>
                <c:pt idx="231">
                  <c:v>3.0</c:v>
                </c:pt>
                <c:pt idx="232">
                  <c:v>9.4</c:v>
                </c:pt>
                <c:pt idx="233">
                  <c:v>2.0</c:v>
                </c:pt>
                <c:pt idx="234">
                  <c:v>3.7</c:v>
                </c:pt>
                <c:pt idx="235">
                  <c:v>2.2</c:v>
                </c:pt>
                <c:pt idx="236">
                  <c:v>0.0</c:v>
                </c:pt>
                <c:pt idx="237">
                  <c:v>0.0</c:v>
                </c:pt>
                <c:pt idx="238">
                  <c:v>4.2</c:v>
                </c:pt>
                <c:pt idx="239">
                  <c:v>3.6</c:v>
                </c:pt>
                <c:pt idx="241">
                  <c:v>4.5</c:v>
                </c:pt>
                <c:pt idx="242">
                  <c:v>16.6</c:v>
                </c:pt>
                <c:pt idx="243">
                  <c:v>0.0</c:v>
                </c:pt>
                <c:pt idx="244">
                  <c:v>28.0</c:v>
                </c:pt>
                <c:pt idx="245">
                  <c:v>0.0</c:v>
                </c:pt>
                <c:pt idx="246">
                  <c:v>0.0</c:v>
                </c:pt>
                <c:pt idx="247">
                  <c:v>0.0</c:v>
                </c:pt>
                <c:pt idx="248">
                  <c:v>5.4</c:v>
                </c:pt>
                <c:pt idx="249">
                  <c:v>0.0</c:v>
                </c:pt>
                <c:pt idx="251">
                  <c:v>0.2</c:v>
                </c:pt>
                <c:pt idx="252">
                  <c:v>0.0</c:v>
                </c:pt>
                <c:pt idx="253">
                  <c:v>2.3</c:v>
                </c:pt>
                <c:pt idx="254">
                  <c:v>38.0</c:v>
                </c:pt>
                <c:pt idx="255">
                  <c:v>7.4</c:v>
                </c:pt>
                <c:pt idx="256">
                  <c:v>0.2</c:v>
                </c:pt>
                <c:pt idx="257">
                  <c:v>0.2</c:v>
                </c:pt>
                <c:pt idx="258">
                  <c:v>0.0</c:v>
                </c:pt>
                <c:pt idx="261">
                  <c:v>0.0</c:v>
                </c:pt>
                <c:pt idx="262">
                  <c:v>0.0</c:v>
                </c:pt>
                <c:pt idx="263">
                  <c:v>0.2</c:v>
                </c:pt>
                <c:pt idx="264">
                  <c:v>0.0</c:v>
                </c:pt>
                <c:pt idx="265">
                  <c:v>0.0</c:v>
                </c:pt>
                <c:pt idx="266">
                  <c:v>4.2</c:v>
                </c:pt>
                <c:pt idx="268">
                  <c:v>0.0</c:v>
                </c:pt>
                <c:pt idx="269">
                  <c:v>0.7</c:v>
                </c:pt>
                <c:pt idx="270">
                  <c:v>1.0</c:v>
                </c:pt>
                <c:pt idx="271">
                  <c:v>23.6</c:v>
                </c:pt>
                <c:pt idx="272">
                  <c:v>4.8</c:v>
                </c:pt>
                <c:pt idx="273">
                  <c:v>1.4</c:v>
                </c:pt>
                <c:pt idx="274">
                  <c:v>0.0</c:v>
                </c:pt>
                <c:pt idx="275">
                  <c:v>1.6</c:v>
                </c:pt>
                <c:pt idx="276">
                  <c:v>0.0</c:v>
                </c:pt>
                <c:pt idx="277">
                  <c:v>0.0</c:v>
                </c:pt>
                <c:pt idx="278">
                  <c:v>9.2</c:v>
                </c:pt>
                <c:pt idx="279">
                  <c:v>8.0</c:v>
                </c:pt>
                <c:pt idx="280">
                  <c:v>1.1</c:v>
                </c:pt>
                <c:pt idx="281">
                  <c:v>0.0</c:v>
                </c:pt>
                <c:pt idx="283">
                  <c:v>2.0</c:v>
                </c:pt>
                <c:pt idx="284">
                  <c:v>2.8</c:v>
                </c:pt>
                <c:pt idx="285">
                  <c:v>0.1</c:v>
                </c:pt>
                <c:pt idx="286">
                  <c:v>0.0</c:v>
                </c:pt>
                <c:pt idx="287">
                  <c:v>0.0</c:v>
                </c:pt>
                <c:pt idx="288">
                  <c:v>13.2</c:v>
                </c:pt>
                <c:pt idx="289">
                  <c:v>0.0</c:v>
                </c:pt>
                <c:pt idx="290">
                  <c:v>0.2</c:v>
                </c:pt>
                <c:pt idx="291">
                  <c:v>0.0</c:v>
                </c:pt>
                <c:pt idx="292">
                  <c:v>0.0</c:v>
                </c:pt>
                <c:pt idx="293">
                  <c:v>0.0</c:v>
                </c:pt>
                <c:pt idx="294">
                  <c:v>0.2</c:v>
                </c:pt>
                <c:pt idx="295">
                  <c:v>0.2</c:v>
                </c:pt>
                <c:pt idx="296">
                  <c:v>0.0</c:v>
                </c:pt>
                <c:pt idx="297">
                  <c:v>0.0</c:v>
                </c:pt>
                <c:pt idx="298">
                  <c:v>113.0</c:v>
                </c:pt>
                <c:pt idx="299">
                  <c:v>0.2</c:v>
                </c:pt>
                <c:pt idx="300">
                  <c:v>0.0</c:v>
                </c:pt>
                <c:pt idx="301">
                  <c:v>3.0</c:v>
                </c:pt>
                <c:pt idx="302">
                  <c:v>18.8</c:v>
                </c:pt>
                <c:pt idx="303">
                  <c:v>5.1</c:v>
                </c:pt>
                <c:pt idx="304">
                  <c:v>1.0</c:v>
                </c:pt>
                <c:pt idx="305">
                  <c:v>7.6</c:v>
                </c:pt>
                <c:pt idx="306">
                  <c:v>0.0</c:v>
                </c:pt>
                <c:pt idx="307">
                  <c:v>2.4</c:v>
                </c:pt>
                <c:pt idx="308">
                  <c:v>9.8</c:v>
                </c:pt>
                <c:pt idx="309">
                  <c:v>2.6</c:v>
                </c:pt>
                <c:pt idx="310">
                  <c:v>0.0</c:v>
                </c:pt>
                <c:pt idx="311">
                  <c:v>2.0</c:v>
                </c:pt>
                <c:pt idx="312">
                  <c:v>2.8</c:v>
                </c:pt>
                <c:pt idx="313">
                  <c:v>0.0</c:v>
                </c:pt>
                <c:pt idx="314">
                  <c:v>0.0</c:v>
                </c:pt>
                <c:pt idx="316">
                  <c:v>0.0</c:v>
                </c:pt>
                <c:pt idx="317">
                  <c:v>0.0</c:v>
                </c:pt>
                <c:pt idx="318">
                  <c:v>5.0</c:v>
                </c:pt>
                <c:pt idx="319">
                  <c:v>0.6</c:v>
                </c:pt>
                <c:pt idx="321">
                  <c:v>0.0</c:v>
                </c:pt>
                <c:pt idx="322">
                  <c:v>1.0</c:v>
                </c:pt>
                <c:pt idx="323">
                  <c:v>1.6</c:v>
                </c:pt>
                <c:pt idx="324">
                  <c:v>2.7</c:v>
                </c:pt>
                <c:pt idx="325">
                  <c:v>28.6</c:v>
                </c:pt>
                <c:pt idx="326">
                  <c:v>1.0</c:v>
                </c:pt>
                <c:pt idx="327">
                  <c:v>0.0</c:v>
                </c:pt>
                <c:pt idx="328">
                  <c:v>0.0</c:v>
                </c:pt>
                <c:pt idx="329">
                  <c:v>1.6</c:v>
                </c:pt>
                <c:pt idx="330">
                  <c:v>1.0</c:v>
                </c:pt>
                <c:pt idx="331">
                  <c:v>10.1</c:v>
                </c:pt>
                <c:pt idx="332">
                  <c:v>0.0</c:v>
                </c:pt>
                <c:pt idx="333">
                  <c:v>7.0</c:v>
                </c:pt>
                <c:pt idx="334">
                  <c:v>0.6</c:v>
                </c:pt>
                <c:pt idx="336">
                  <c:v>0.6</c:v>
                </c:pt>
                <c:pt idx="337">
                  <c:v>1.6</c:v>
                </c:pt>
                <c:pt idx="338">
                  <c:v>11.0</c:v>
                </c:pt>
                <c:pt idx="339">
                  <c:v>1.8</c:v>
                </c:pt>
                <c:pt idx="340">
                  <c:v>0.8</c:v>
                </c:pt>
                <c:pt idx="341">
                  <c:v>2.4</c:v>
                </c:pt>
                <c:pt idx="342">
                  <c:v>1.0</c:v>
                </c:pt>
                <c:pt idx="343">
                  <c:v>0.0</c:v>
                </c:pt>
                <c:pt idx="344">
                  <c:v>1.4</c:v>
                </c:pt>
                <c:pt idx="345">
                  <c:v>19.6</c:v>
                </c:pt>
                <c:pt idx="346">
                  <c:v>0.1</c:v>
                </c:pt>
                <c:pt idx="347">
                  <c:v>8.4</c:v>
                </c:pt>
                <c:pt idx="348">
                  <c:v>5.2</c:v>
                </c:pt>
                <c:pt idx="349">
                  <c:v>0.0</c:v>
                </c:pt>
                <c:pt idx="351">
                  <c:v>0.0</c:v>
                </c:pt>
                <c:pt idx="353">
                  <c:v>27.7</c:v>
                </c:pt>
                <c:pt idx="354">
                  <c:v>2.0</c:v>
                </c:pt>
                <c:pt idx="355">
                  <c:v>0.0</c:v>
                </c:pt>
                <c:pt idx="356">
                  <c:v>0.0</c:v>
                </c:pt>
                <c:pt idx="357">
                  <c:v>14.4</c:v>
                </c:pt>
                <c:pt idx="358">
                  <c:v>4.2</c:v>
                </c:pt>
                <c:pt idx="359">
                  <c:v>0.0</c:v>
                </c:pt>
                <c:pt idx="360">
                  <c:v>0.0</c:v>
                </c:pt>
                <c:pt idx="361">
                  <c:v>0.0</c:v>
                </c:pt>
                <c:pt idx="363">
                  <c:v>22.9</c:v>
                </c:pt>
                <c:pt idx="365">
                  <c:v>74.5</c:v>
                </c:pt>
              </c:numCache>
            </c:numRef>
          </c:val>
          <c:smooth val="0"/>
        </c:ser>
        <c:ser>
          <c:idx val="28"/>
          <c:order val="27"/>
          <c:tx>
            <c:strRef>
              <c:f>'30 yrs Data'!$AC$1</c:f>
              <c:strCache>
                <c:ptCount val="1"/>
                <c:pt idx="0">
                  <c:v>2011</c:v>
                </c:pt>
              </c:strCache>
            </c:strRef>
          </c:tx>
          <c:spPr>
            <a:ln w="12700"/>
          </c:spPr>
          <c:val>
            <c:numRef>
              <c:f>'30 yrs Data'!$AC$2:$AC$367</c:f>
              <c:numCache>
                <c:formatCode>General</c:formatCode>
                <c:ptCount val="366"/>
                <c:pt idx="0">
                  <c:v>0.0</c:v>
                </c:pt>
                <c:pt idx="1">
                  <c:v>37.7</c:v>
                </c:pt>
                <c:pt idx="2">
                  <c:v>0.5</c:v>
                </c:pt>
                <c:pt idx="3">
                  <c:v>12.1</c:v>
                </c:pt>
                <c:pt idx="4">
                  <c:v>2.8</c:v>
                </c:pt>
                <c:pt idx="5">
                  <c:v>0.0</c:v>
                </c:pt>
                <c:pt idx="6">
                  <c:v>0.0</c:v>
                </c:pt>
                <c:pt idx="7">
                  <c:v>0.3</c:v>
                </c:pt>
                <c:pt idx="8">
                  <c:v>0.0</c:v>
                </c:pt>
                <c:pt idx="9">
                  <c:v>0.2</c:v>
                </c:pt>
                <c:pt idx="10">
                  <c:v>0.2</c:v>
                </c:pt>
                <c:pt idx="11">
                  <c:v>16.0</c:v>
                </c:pt>
                <c:pt idx="12">
                  <c:v>1.2</c:v>
                </c:pt>
                <c:pt idx="14">
                  <c:v>0.3</c:v>
                </c:pt>
                <c:pt idx="15">
                  <c:v>53.8</c:v>
                </c:pt>
                <c:pt idx="16">
                  <c:v>43.6</c:v>
                </c:pt>
                <c:pt idx="17">
                  <c:v>0.5</c:v>
                </c:pt>
                <c:pt idx="18">
                  <c:v>9.0</c:v>
                </c:pt>
                <c:pt idx="19">
                  <c:v>0.0</c:v>
                </c:pt>
                <c:pt idx="20">
                  <c:v>22.9</c:v>
                </c:pt>
                <c:pt idx="21">
                  <c:v>3.0</c:v>
                </c:pt>
                <c:pt idx="22">
                  <c:v>0.4</c:v>
                </c:pt>
                <c:pt idx="23">
                  <c:v>2.6</c:v>
                </c:pt>
                <c:pt idx="25">
                  <c:v>1.6</c:v>
                </c:pt>
                <c:pt idx="26">
                  <c:v>6.6</c:v>
                </c:pt>
                <c:pt idx="27">
                  <c:v>0.2</c:v>
                </c:pt>
                <c:pt idx="29">
                  <c:v>4.5</c:v>
                </c:pt>
                <c:pt idx="30">
                  <c:v>11.8</c:v>
                </c:pt>
                <c:pt idx="31">
                  <c:v>5.1</c:v>
                </c:pt>
                <c:pt idx="32">
                  <c:v>0.0</c:v>
                </c:pt>
                <c:pt idx="33">
                  <c:v>2.9</c:v>
                </c:pt>
                <c:pt idx="34">
                  <c:v>0.6</c:v>
                </c:pt>
                <c:pt idx="35">
                  <c:v>16.7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1">
                  <c:v>3.2</c:v>
                </c:pt>
                <c:pt idx="42">
                  <c:v>1.7</c:v>
                </c:pt>
                <c:pt idx="44">
                  <c:v>40.6</c:v>
                </c:pt>
                <c:pt idx="45">
                  <c:v>0.0</c:v>
                </c:pt>
                <c:pt idx="46">
                  <c:v>7.0</c:v>
                </c:pt>
                <c:pt idx="47">
                  <c:v>23.6</c:v>
                </c:pt>
                <c:pt idx="48">
                  <c:v>0.4</c:v>
                </c:pt>
                <c:pt idx="50">
                  <c:v>0.0</c:v>
                </c:pt>
                <c:pt idx="51">
                  <c:v>0.2</c:v>
                </c:pt>
                <c:pt idx="52">
                  <c:v>10.6</c:v>
                </c:pt>
                <c:pt idx="54">
                  <c:v>0.0</c:v>
                </c:pt>
                <c:pt idx="55">
                  <c:v>7.2</c:v>
                </c:pt>
                <c:pt idx="56">
                  <c:v>2.6</c:v>
                </c:pt>
                <c:pt idx="57">
                  <c:v>22.5</c:v>
                </c:pt>
                <c:pt idx="58">
                  <c:v>0.0</c:v>
                </c:pt>
                <c:pt idx="60">
                  <c:v>0.2</c:v>
                </c:pt>
                <c:pt idx="61">
                  <c:v>1.4</c:v>
                </c:pt>
                <c:pt idx="63">
                  <c:v>2.0</c:v>
                </c:pt>
                <c:pt idx="64">
                  <c:v>9.8</c:v>
                </c:pt>
                <c:pt idx="67">
                  <c:v>1.6</c:v>
                </c:pt>
                <c:pt idx="68">
                  <c:v>0.0</c:v>
                </c:pt>
                <c:pt idx="70">
                  <c:v>9.0</c:v>
                </c:pt>
                <c:pt idx="71">
                  <c:v>5.3</c:v>
                </c:pt>
                <c:pt idx="72">
                  <c:v>0.1</c:v>
                </c:pt>
                <c:pt idx="73">
                  <c:v>1.2</c:v>
                </c:pt>
                <c:pt idx="74">
                  <c:v>1.0</c:v>
                </c:pt>
                <c:pt idx="75">
                  <c:v>1.0</c:v>
                </c:pt>
                <c:pt idx="76">
                  <c:v>3.4</c:v>
                </c:pt>
                <c:pt idx="78">
                  <c:v>4.6</c:v>
                </c:pt>
                <c:pt idx="79">
                  <c:v>3.0</c:v>
                </c:pt>
                <c:pt idx="80">
                  <c:v>0.6</c:v>
                </c:pt>
                <c:pt idx="81">
                  <c:v>0.4</c:v>
                </c:pt>
                <c:pt idx="83">
                  <c:v>7.6</c:v>
                </c:pt>
                <c:pt idx="84">
                  <c:v>4.6</c:v>
                </c:pt>
                <c:pt idx="85">
                  <c:v>0.0</c:v>
                </c:pt>
                <c:pt idx="86">
                  <c:v>1.0</c:v>
                </c:pt>
                <c:pt idx="87">
                  <c:v>0.8</c:v>
                </c:pt>
                <c:pt idx="88">
                  <c:v>0.0</c:v>
                </c:pt>
                <c:pt idx="89">
                  <c:v>0.0</c:v>
                </c:pt>
                <c:pt idx="90">
                  <c:v>38.6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0.8</c:v>
                </c:pt>
                <c:pt idx="95">
                  <c:v>137.0</c:v>
                </c:pt>
                <c:pt idx="96">
                  <c:v>1.2</c:v>
                </c:pt>
                <c:pt idx="97">
                  <c:v>2.2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5.0</c:v>
                </c:pt>
                <c:pt idx="102">
                  <c:v>0.0</c:v>
                </c:pt>
                <c:pt idx="103">
                  <c:v>1.8</c:v>
                </c:pt>
                <c:pt idx="104">
                  <c:v>0.0</c:v>
                </c:pt>
                <c:pt idx="105">
                  <c:v>0.0</c:v>
                </c:pt>
                <c:pt idx="106">
                  <c:v>3.4</c:v>
                </c:pt>
                <c:pt idx="107">
                  <c:v>0.4</c:v>
                </c:pt>
                <c:pt idx="108">
                  <c:v>0.0</c:v>
                </c:pt>
                <c:pt idx="109">
                  <c:v>3.0</c:v>
                </c:pt>
                <c:pt idx="110">
                  <c:v>7.0</c:v>
                </c:pt>
                <c:pt idx="111">
                  <c:v>57.1</c:v>
                </c:pt>
                <c:pt idx="113">
                  <c:v>0.0</c:v>
                </c:pt>
                <c:pt idx="114">
                  <c:v>0.0</c:v>
                </c:pt>
                <c:pt idx="115">
                  <c:v>6.2</c:v>
                </c:pt>
                <c:pt idx="116">
                  <c:v>0.6</c:v>
                </c:pt>
                <c:pt idx="117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0.2</c:v>
                </c:pt>
                <c:pt idx="123">
                  <c:v>95.6</c:v>
                </c:pt>
                <c:pt idx="124">
                  <c:v>7.5</c:v>
                </c:pt>
                <c:pt idx="125">
                  <c:v>0.0</c:v>
                </c:pt>
                <c:pt idx="126">
                  <c:v>0.0</c:v>
                </c:pt>
                <c:pt idx="127">
                  <c:v>1.2</c:v>
                </c:pt>
                <c:pt idx="128">
                  <c:v>1.0</c:v>
                </c:pt>
                <c:pt idx="129">
                  <c:v>0.0</c:v>
                </c:pt>
                <c:pt idx="130">
                  <c:v>3.4</c:v>
                </c:pt>
                <c:pt idx="131">
                  <c:v>0.2</c:v>
                </c:pt>
                <c:pt idx="132">
                  <c:v>0.0</c:v>
                </c:pt>
                <c:pt idx="133">
                  <c:v>7.8</c:v>
                </c:pt>
                <c:pt idx="134">
                  <c:v>0.1</c:v>
                </c:pt>
                <c:pt idx="137">
                  <c:v>0.4</c:v>
                </c:pt>
                <c:pt idx="138">
                  <c:v>0.0</c:v>
                </c:pt>
                <c:pt idx="139">
                  <c:v>14.1</c:v>
                </c:pt>
                <c:pt idx="140">
                  <c:v>0.4</c:v>
                </c:pt>
                <c:pt idx="141">
                  <c:v>14.0</c:v>
                </c:pt>
                <c:pt idx="142">
                  <c:v>0.0</c:v>
                </c:pt>
                <c:pt idx="143">
                  <c:v>10.5</c:v>
                </c:pt>
                <c:pt idx="144">
                  <c:v>0.0</c:v>
                </c:pt>
                <c:pt idx="145">
                  <c:v>5.2</c:v>
                </c:pt>
                <c:pt idx="146">
                  <c:v>3.8</c:v>
                </c:pt>
                <c:pt idx="147">
                  <c:v>1.0</c:v>
                </c:pt>
                <c:pt idx="148">
                  <c:v>5.2</c:v>
                </c:pt>
                <c:pt idx="149">
                  <c:v>1.7</c:v>
                </c:pt>
                <c:pt idx="150">
                  <c:v>0.2</c:v>
                </c:pt>
                <c:pt idx="151">
                  <c:v>2.4</c:v>
                </c:pt>
                <c:pt idx="152">
                  <c:v>65.7</c:v>
                </c:pt>
                <c:pt idx="153">
                  <c:v>7.4</c:v>
                </c:pt>
                <c:pt idx="154">
                  <c:v>2.4</c:v>
                </c:pt>
                <c:pt idx="155">
                  <c:v>0.0</c:v>
                </c:pt>
                <c:pt idx="157">
                  <c:v>3.2</c:v>
                </c:pt>
                <c:pt idx="158">
                  <c:v>14.6</c:v>
                </c:pt>
                <c:pt idx="159">
                  <c:v>36.6</c:v>
                </c:pt>
                <c:pt idx="160">
                  <c:v>2.2</c:v>
                </c:pt>
                <c:pt idx="161">
                  <c:v>11.3</c:v>
                </c:pt>
                <c:pt idx="162">
                  <c:v>1.2</c:v>
                </c:pt>
                <c:pt idx="163">
                  <c:v>8.5</c:v>
                </c:pt>
                <c:pt idx="164">
                  <c:v>11.0</c:v>
                </c:pt>
                <c:pt idx="165">
                  <c:v>2.4</c:v>
                </c:pt>
                <c:pt idx="167">
                  <c:v>15.4</c:v>
                </c:pt>
                <c:pt idx="168">
                  <c:v>0.2</c:v>
                </c:pt>
                <c:pt idx="169">
                  <c:v>1.2</c:v>
                </c:pt>
                <c:pt idx="171">
                  <c:v>31.6</c:v>
                </c:pt>
                <c:pt idx="172">
                  <c:v>5.8</c:v>
                </c:pt>
                <c:pt idx="174">
                  <c:v>8.8</c:v>
                </c:pt>
                <c:pt idx="176">
                  <c:v>0.0</c:v>
                </c:pt>
                <c:pt idx="177">
                  <c:v>1.3</c:v>
                </c:pt>
                <c:pt idx="178">
                  <c:v>0.6</c:v>
                </c:pt>
                <c:pt idx="179">
                  <c:v>8.0</c:v>
                </c:pt>
                <c:pt idx="180">
                  <c:v>3.8</c:v>
                </c:pt>
                <c:pt idx="182">
                  <c:v>60.0</c:v>
                </c:pt>
                <c:pt idx="184">
                  <c:v>22.6</c:v>
                </c:pt>
                <c:pt idx="185">
                  <c:v>33.6</c:v>
                </c:pt>
                <c:pt idx="186">
                  <c:v>5.0</c:v>
                </c:pt>
                <c:pt idx="187">
                  <c:v>4.6</c:v>
                </c:pt>
                <c:pt idx="189">
                  <c:v>0.0</c:v>
                </c:pt>
                <c:pt idx="190">
                  <c:v>0.2</c:v>
                </c:pt>
                <c:pt idx="191">
                  <c:v>0.0</c:v>
                </c:pt>
                <c:pt idx="192">
                  <c:v>1.0</c:v>
                </c:pt>
                <c:pt idx="193">
                  <c:v>35.2</c:v>
                </c:pt>
                <c:pt idx="194">
                  <c:v>5.6</c:v>
                </c:pt>
                <c:pt idx="195">
                  <c:v>0.0</c:v>
                </c:pt>
                <c:pt idx="196">
                  <c:v>8.2</c:v>
                </c:pt>
                <c:pt idx="197">
                  <c:v>0.0</c:v>
                </c:pt>
                <c:pt idx="198">
                  <c:v>7.8</c:v>
                </c:pt>
                <c:pt idx="199">
                  <c:v>0.0</c:v>
                </c:pt>
                <c:pt idx="201">
                  <c:v>1.3</c:v>
                </c:pt>
                <c:pt idx="202">
                  <c:v>5.3</c:v>
                </c:pt>
                <c:pt idx="204">
                  <c:v>0.0</c:v>
                </c:pt>
                <c:pt idx="205">
                  <c:v>3.3</c:v>
                </c:pt>
                <c:pt idx="207">
                  <c:v>0.0</c:v>
                </c:pt>
                <c:pt idx="208">
                  <c:v>11.4</c:v>
                </c:pt>
                <c:pt idx="209">
                  <c:v>0.0</c:v>
                </c:pt>
                <c:pt idx="214">
                  <c:v>0.0</c:v>
                </c:pt>
                <c:pt idx="215">
                  <c:v>0.0</c:v>
                </c:pt>
                <c:pt idx="216">
                  <c:v>6.2</c:v>
                </c:pt>
                <c:pt idx="217">
                  <c:v>0.0</c:v>
                </c:pt>
                <c:pt idx="220">
                  <c:v>65.2</c:v>
                </c:pt>
                <c:pt idx="221">
                  <c:v>28.8</c:v>
                </c:pt>
                <c:pt idx="222">
                  <c:v>66.2</c:v>
                </c:pt>
                <c:pt idx="223">
                  <c:v>2.0</c:v>
                </c:pt>
                <c:pt idx="224">
                  <c:v>3.6</c:v>
                </c:pt>
                <c:pt idx="225">
                  <c:v>0.2</c:v>
                </c:pt>
                <c:pt idx="226">
                  <c:v>1.2</c:v>
                </c:pt>
                <c:pt idx="228">
                  <c:v>6.4</c:v>
                </c:pt>
                <c:pt idx="229">
                  <c:v>0.0</c:v>
                </c:pt>
                <c:pt idx="230">
                  <c:v>6.4</c:v>
                </c:pt>
                <c:pt idx="232">
                  <c:v>10.0</c:v>
                </c:pt>
                <c:pt idx="233">
                  <c:v>1.6</c:v>
                </c:pt>
                <c:pt idx="234">
                  <c:v>7.2</c:v>
                </c:pt>
                <c:pt idx="235">
                  <c:v>0.0</c:v>
                </c:pt>
                <c:pt idx="236">
                  <c:v>0.0</c:v>
                </c:pt>
                <c:pt idx="237">
                  <c:v>21.3</c:v>
                </c:pt>
                <c:pt idx="238">
                  <c:v>5.6</c:v>
                </c:pt>
                <c:pt idx="239">
                  <c:v>0.0</c:v>
                </c:pt>
                <c:pt idx="240">
                  <c:v>17.4</c:v>
                </c:pt>
                <c:pt idx="241">
                  <c:v>0.0</c:v>
                </c:pt>
                <c:pt idx="242">
                  <c:v>4.4</c:v>
                </c:pt>
                <c:pt idx="243">
                  <c:v>7.8</c:v>
                </c:pt>
                <c:pt idx="244">
                  <c:v>6.4</c:v>
                </c:pt>
                <c:pt idx="245">
                  <c:v>0.0</c:v>
                </c:pt>
                <c:pt idx="246">
                  <c:v>9.0</c:v>
                </c:pt>
                <c:pt idx="247">
                  <c:v>0.0</c:v>
                </c:pt>
                <c:pt idx="248">
                  <c:v>0.0</c:v>
                </c:pt>
                <c:pt idx="250">
                  <c:v>32.8</c:v>
                </c:pt>
                <c:pt idx="251">
                  <c:v>8.7</c:v>
                </c:pt>
                <c:pt idx="252">
                  <c:v>0.3</c:v>
                </c:pt>
                <c:pt idx="253">
                  <c:v>33.2</c:v>
                </c:pt>
                <c:pt idx="254">
                  <c:v>3.2</c:v>
                </c:pt>
                <c:pt idx="255">
                  <c:v>36.2</c:v>
                </c:pt>
                <c:pt idx="256">
                  <c:v>4.6</c:v>
                </c:pt>
                <c:pt idx="257">
                  <c:v>1.4</c:v>
                </c:pt>
                <c:pt idx="258">
                  <c:v>44.2</c:v>
                </c:pt>
                <c:pt idx="259">
                  <c:v>0.4</c:v>
                </c:pt>
                <c:pt idx="261">
                  <c:v>0.0</c:v>
                </c:pt>
                <c:pt idx="262">
                  <c:v>1.2</c:v>
                </c:pt>
                <c:pt idx="263">
                  <c:v>20.6</c:v>
                </c:pt>
                <c:pt idx="264">
                  <c:v>5.4</c:v>
                </c:pt>
                <c:pt idx="265">
                  <c:v>11.7</c:v>
                </c:pt>
                <c:pt idx="267">
                  <c:v>0.2</c:v>
                </c:pt>
                <c:pt idx="268">
                  <c:v>0.0</c:v>
                </c:pt>
                <c:pt idx="270">
                  <c:v>0.0</c:v>
                </c:pt>
                <c:pt idx="271">
                  <c:v>3.8</c:v>
                </c:pt>
                <c:pt idx="272">
                  <c:v>81.6</c:v>
                </c:pt>
                <c:pt idx="273">
                  <c:v>0.0</c:v>
                </c:pt>
                <c:pt idx="274">
                  <c:v>1.0</c:v>
                </c:pt>
                <c:pt idx="275">
                  <c:v>0.0</c:v>
                </c:pt>
                <c:pt idx="276">
                  <c:v>0.4</c:v>
                </c:pt>
                <c:pt idx="277">
                  <c:v>17.2</c:v>
                </c:pt>
                <c:pt idx="278">
                  <c:v>1.2</c:v>
                </c:pt>
                <c:pt idx="279">
                  <c:v>0.6</c:v>
                </c:pt>
                <c:pt idx="280">
                  <c:v>34.2</c:v>
                </c:pt>
                <c:pt idx="281">
                  <c:v>0.1</c:v>
                </c:pt>
                <c:pt idx="282">
                  <c:v>20.4</c:v>
                </c:pt>
                <c:pt idx="283">
                  <c:v>40.8</c:v>
                </c:pt>
                <c:pt idx="284">
                  <c:v>0.0</c:v>
                </c:pt>
                <c:pt idx="285">
                  <c:v>0.0</c:v>
                </c:pt>
                <c:pt idx="286">
                  <c:v>0.0</c:v>
                </c:pt>
                <c:pt idx="290">
                  <c:v>6.8</c:v>
                </c:pt>
                <c:pt idx="291">
                  <c:v>26.8</c:v>
                </c:pt>
                <c:pt idx="292">
                  <c:v>0.0</c:v>
                </c:pt>
                <c:pt idx="293">
                  <c:v>0.0</c:v>
                </c:pt>
                <c:pt idx="294">
                  <c:v>2.8</c:v>
                </c:pt>
                <c:pt idx="295">
                  <c:v>2.5</c:v>
                </c:pt>
                <c:pt idx="296">
                  <c:v>0.0</c:v>
                </c:pt>
                <c:pt idx="297">
                  <c:v>0.0</c:v>
                </c:pt>
                <c:pt idx="298">
                  <c:v>0.0</c:v>
                </c:pt>
                <c:pt idx="299">
                  <c:v>0.0</c:v>
                </c:pt>
                <c:pt idx="300">
                  <c:v>0.0</c:v>
                </c:pt>
                <c:pt idx="301">
                  <c:v>0.0</c:v>
                </c:pt>
                <c:pt idx="302">
                  <c:v>0.0</c:v>
                </c:pt>
                <c:pt idx="303">
                  <c:v>9.8</c:v>
                </c:pt>
                <c:pt idx="304">
                  <c:v>13.0</c:v>
                </c:pt>
                <c:pt idx="306">
                  <c:v>0.0</c:v>
                </c:pt>
                <c:pt idx="307">
                  <c:v>0.0</c:v>
                </c:pt>
                <c:pt idx="308">
                  <c:v>19.6</c:v>
                </c:pt>
                <c:pt idx="309">
                  <c:v>0.0</c:v>
                </c:pt>
                <c:pt idx="310">
                  <c:v>0.2</c:v>
                </c:pt>
                <c:pt idx="311">
                  <c:v>8.0</c:v>
                </c:pt>
                <c:pt idx="312">
                  <c:v>23.6</c:v>
                </c:pt>
                <c:pt idx="313">
                  <c:v>1.2</c:v>
                </c:pt>
                <c:pt idx="314">
                  <c:v>0.2</c:v>
                </c:pt>
                <c:pt idx="318">
                  <c:v>16.2</c:v>
                </c:pt>
                <c:pt idx="319">
                  <c:v>0.0</c:v>
                </c:pt>
                <c:pt idx="320">
                  <c:v>0.2</c:v>
                </c:pt>
                <c:pt idx="321">
                  <c:v>1.3</c:v>
                </c:pt>
                <c:pt idx="322">
                  <c:v>0.0</c:v>
                </c:pt>
                <c:pt idx="323">
                  <c:v>0.0</c:v>
                </c:pt>
                <c:pt idx="325">
                  <c:v>1.2</c:v>
                </c:pt>
                <c:pt idx="326">
                  <c:v>12.8</c:v>
                </c:pt>
                <c:pt idx="327">
                  <c:v>0.0</c:v>
                </c:pt>
                <c:pt idx="328">
                  <c:v>28.7</c:v>
                </c:pt>
                <c:pt idx="329">
                  <c:v>0.3</c:v>
                </c:pt>
                <c:pt idx="330">
                  <c:v>0.0</c:v>
                </c:pt>
                <c:pt idx="331">
                  <c:v>0.0</c:v>
                </c:pt>
                <c:pt idx="332">
                  <c:v>0.0</c:v>
                </c:pt>
                <c:pt idx="333">
                  <c:v>0.0</c:v>
                </c:pt>
                <c:pt idx="334">
                  <c:v>3.4</c:v>
                </c:pt>
                <c:pt idx="335">
                  <c:v>41.4</c:v>
                </c:pt>
                <c:pt idx="336">
                  <c:v>0.0</c:v>
                </c:pt>
                <c:pt idx="337">
                  <c:v>0.0</c:v>
                </c:pt>
                <c:pt idx="338">
                  <c:v>0.6</c:v>
                </c:pt>
                <c:pt idx="340">
                  <c:v>1.0</c:v>
                </c:pt>
                <c:pt idx="341">
                  <c:v>9.0</c:v>
                </c:pt>
                <c:pt idx="342">
                  <c:v>1.2</c:v>
                </c:pt>
                <c:pt idx="343">
                  <c:v>2.3</c:v>
                </c:pt>
                <c:pt idx="344">
                  <c:v>0.0</c:v>
                </c:pt>
                <c:pt idx="345">
                  <c:v>2.6</c:v>
                </c:pt>
                <c:pt idx="346">
                  <c:v>17.2</c:v>
                </c:pt>
                <c:pt idx="347">
                  <c:v>0.0</c:v>
                </c:pt>
                <c:pt idx="349">
                  <c:v>6.4</c:v>
                </c:pt>
                <c:pt idx="350">
                  <c:v>15.1</c:v>
                </c:pt>
                <c:pt idx="351">
                  <c:v>0.0</c:v>
                </c:pt>
                <c:pt idx="352">
                  <c:v>0.0</c:v>
                </c:pt>
                <c:pt idx="353">
                  <c:v>0.0</c:v>
                </c:pt>
                <c:pt idx="354">
                  <c:v>0.0</c:v>
                </c:pt>
                <c:pt idx="355">
                  <c:v>0.0</c:v>
                </c:pt>
                <c:pt idx="356">
                  <c:v>0.0</c:v>
                </c:pt>
                <c:pt idx="357">
                  <c:v>0.0</c:v>
                </c:pt>
                <c:pt idx="358">
                  <c:v>3.2</c:v>
                </c:pt>
                <c:pt idx="359">
                  <c:v>4.0</c:v>
                </c:pt>
                <c:pt idx="360">
                  <c:v>53.4</c:v>
                </c:pt>
                <c:pt idx="361">
                  <c:v>2.2</c:v>
                </c:pt>
                <c:pt idx="362">
                  <c:v>0.0</c:v>
                </c:pt>
                <c:pt idx="364">
                  <c:v>0.6</c:v>
                </c:pt>
                <c:pt idx="365">
                  <c:v>0.2</c:v>
                </c:pt>
              </c:numCache>
            </c:numRef>
          </c:val>
          <c:smooth val="0"/>
        </c:ser>
        <c:ser>
          <c:idx val="29"/>
          <c:order val="28"/>
          <c:tx>
            <c:strRef>
              <c:f>'30 yrs Data'!$AD$1</c:f>
              <c:strCache>
                <c:ptCount val="1"/>
                <c:pt idx="0">
                  <c:v>2012</c:v>
                </c:pt>
              </c:strCache>
            </c:strRef>
          </c:tx>
          <c:spPr>
            <a:ln w="12700"/>
          </c:spPr>
          <c:val>
            <c:numRef>
              <c:f>'30 yrs Data'!$AD$2:$AD$367</c:f>
              <c:numCache>
                <c:formatCode>General</c:formatCode>
                <c:ptCount val="366"/>
                <c:pt idx="0">
                  <c:v>1.4</c:v>
                </c:pt>
                <c:pt idx="1">
                  <c:v>0.0</c:v>
                </c:pt>
                <c:pt idx="2">
                  <c:v>2.5</c:v>
                </c:pt>
                <c:pt idx="3">
                  <c:v>0.0</c:v>
                </c:pt>
                <c:pt idx="5">
                  <c:v>0.1</c:v>
                </c:pt>
                <c:pt idx="6">
                  <c:v>23.7</c:v>
                </c:pt>
                <c:pt idx="7">
                  <c:v>2.9</c:v>
                </c:pt>
                <c:pt idx="8">
                  <c:v>11.8</c:v>
                </c:pt>
                <c:pt idx="9">
                  <c:v>0.0</c:v>
                </c:pt>
                <c:pt idx="10">
                  <c:v>0.0</c:v>
                </c:pt>
                <c:pt idx="11">
                  <c:v>4.6</c:v>
                </c:pt>
                <c:pt idx="12">
                  <c:v>42.8</c:v>
                </c:pt>
                <c:pt idx="13">
                  <c:v>7.9</c:v>
                </c:pt>
                <c:pt idx="14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3.3</c:v>
                </c:pt>
                <c:pt idx="19">
                  <c:v>0.0</c:v>
                </c:pt>
                <c:pt idx="20">
                  <c:v>0.6</c:v>
                </c:pt>
                <c:pt idx="21">
                  <c:v>0.0</c:v>
                </c:pt>
                <c:pt idx="22">
                  <c:v>0.0</c:v>
                </c:pt>
                <c:pt idx="23">
                  <c:v>4.4</c:v>
                </c:pt>
                <c:pt idx="24">
                  <c:v>1.4</c:v>
                </c:pt>
                <c:pt idx="25">
                  <c:v>3.5</c:v>
                </c:pt>
                <c:pt idx="26">
                  <c:v>7.0</c:v>
                </c:pt>
                <c:pt idx="27">
                  <c:v>12.8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0.2</c:v>
                </c:pt>
                <c:pt idx="32">
                  <c:v>0.2</c:v>
                </c:pt>
                <c:pt idx="35">
                  <c:v>0.3</c:v>
                </c:pt>
                <c:pt idx="36">
                  <c:v>0.0</c:v>
                </c:pt>
                <c:pt idx="37">
                  <c:v>17.6</c:v>
                </c:pt>
                <c:pt idx="38">
                  <c:v>12.8</c:v>
                </c:pt>
                <c:pt idx="40">
                  <c:v>0.5</c:v>
                </c:pt>
                <c:pt idx="41">
                  <c:v>15.2</c:v>
                </c:pt>
                <c:pt idx="42">
                  <c:v>21.4</c:v>
                </c:pt>
                <c:pt idx="43">
                  <c:v>63.8</c:v>
                </c:pt>
                <c:pt idx="44">
                  <c:v>1.6</c:v>
                </c:pt>
                <c:pt idx="45">
                  <c:v>1.9</c:v>
                </c:pt>
                <c:pt idx="46">
                  <c:v>0.0</c:v>
                </c:pt>
                <c:pt idx="47">
                  <c:v>11.8</c:v>
                </c:pt>
                <c:pt idx="48">
                  <c:v>4.0</c:v>
                </c:pt>
                <c:pt idx="49">
                  <c:v>0.0</c:v>
                </c:pt>
                <c:pt idx="50">
                  <c:v>19.0</c:v>
                </c:pt>
                <c:pt idx="51">
                  <c:v>4.0</c:v>
                </c:pt>
                <c:pt idx="52">
                  <c:v>0.2</c:v>
                </c:pt>
                <c:pt idx="53">
                  <c:v>0.0</c:v>
                </c:pt>
                <c:pt idx="54">
                  <c:v>0.2</c:v>
                </c:pt>
                <c:pt idx="55">
                  <c:v>8.7</c:v>
                </c:pt>
                <c:pt idx="56">
                  <c:v>12.6</c:v>
                </c:pt>
                <c:pt idx="57">
                  <c:v>1.8</c:v>
                </c:pt>
                <c:pt idx="58">
                  <c:v>6.6</c:v>
                </c:pt>
                <c:pt idx="59">
                  <c:v>0.0</c:v>
                </c:pt>
                <c:pt idx="60">
                  <c:v>0.0</c:v>
                </c:pt>
                <c:pt idx="61">
                  <c:v>2.6</c:v>
                </c:pt>
                <c:pt idx="62">
                  <c:v>28.7</c:v>
                </c:pt>
                <c:pt idx="63">
                  <c:v>0.3</c:v>
                </c:pt>
                <c:pt idx="65">
                  <c:v>6.2</c:v>
                </c:pt>
                <c:pt idx="66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0.1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5">
                  <c:v>0.0</c:v>
                </c:pt>
                <c:pt idx="76">
                  <c:v>0.2</c:v>
                </c:pt>
                <c:pt idx="78">
                  <c:v>0.0</c:v>
                </c:pt>
                <c:pt idx="79">
                  <c:v>1.6</c:v>
                </c:pt>
                <c:pt idx="80">
                  <c:v>0.0</c:v>
                </c:pt>
                <c:pt idx="82">
                  <c:v>52.1</c:v>
                </c:pt>
                <c:pt idx="83">
                  <c:v>1.2</c:v>
                </c:pt>
                <c:pt idx="84">
                  <c:v>13.9</c:v>
                </c:pt>
                <c:pt idx="85">
                  <c:v>6.0</c:v>
                </c:pt>
                <c:pt idx="86">
                  <c:v>29.0</c:v>
                </c:pt>
                <c:pt idx="88">
                  <c:v>11.1</c:v>
                </c:pt>
                <c:pt idx="89">
                  <c:v>0.2</c:v>
                </c:pt>
                <c:pt idx="90">
                  <c:v>1.2</c:v>
                </c:pt>
                <c:pt idx="93">
                  <c:v>0.0</c:v>
                </c:pt>
                <c:pt idx="94">
                  <c:v>0.0</c:v>
                </c:pt>
                <c:pt idx="97">
                  <c:v>38.8</c:v>
                </c:pt>
                <c:pt idx="98">
                  <c:v>4.4</c:v>
                </c:pt>
                <c:pt idx="100">
                  <c:v>2.2</c:v>
                </c:pt>
                <c:pt idx="101">
                  <c:v>0.2</c:v>
                </c:pt>
                <c:pt idx="102">
                  <c:v>2.6</c:v>
                </c:pt>
                <c:pt idx="103">
                  <c:v>0.0</c:v>
                </c:pt>
                <c:pt idx="104">
                  <c:v>0.8</c:v>
                </c:pt>
                <c:pt idx="107">
                  <c:v>16.2</c:v>
                </c:pt>
                <c:pt idx="108">
                  <c:v>0.0</c:v>
                </c:pt>
                <c:pt idx="109">
                  <c:v>5.8</c:v>
                </c:pt>
                <c:pt idx="110">
                  <c:v>7.4</c:v>
                </c:pt>
                <c:pt idx="111">
                  <c:v>9.2</c:v>
                </c:pt>
                <c:pt idx="113">
                  <c:v>17.2</c:v>
                </c:pt>
                <c:pt idx="114">
                  <c:v>0.0</c:v>
                </c:pt>
                <c:pt idx="115">
                  <c:v>0.0</c:v>
                </c:pt>
                <c:pt idx="117">
                  <c:v>8.8</c:v>
                </c:pt>
                <c:pt idx="118">
                  <c:v>0.0</c:v>
                </c:pt>
                <c:pt idx="119">
                  <c:v>11.2</c:v>
                </c:pt>
                <c:pt idx="120">
                  <c:v>0.2</c:v>
                </c:pt>
                <c:pt idx="121">
                  <c:v>0.0</c:v>
                </c:pt>
                <c:pt idx="123">
                  <c:v>1.2</c:v>
                </c:pt>
                <c:pt idx="124">
                  <c:v>2.9</c:v>
                </c:pt>
                <c:pt idx="125">
                  <c:v>0.2</c:v>
                </c:pt>
                <c:pt idx="126">
                  <c:v>61.3</c:v>
                </c:pt>
                <c:pt idx="127">
                  <c:v>0.0</c:v>
                </c:pt>
                <c:pt idx="128">
                  <c:v>19.6</c:v>
                </c:pt>
                <c:pt idx="129">
                  <c:v>0.0</c:v>
                </c:pt>
                <c:pt idx="130">
                  <c:v>3.4</c:v>
                </c:pt>
                <c:pt idx="131">
                  <c:v>22.9</c:v>
                </c:pt>
                <c:pt idx="132">
                  <c:v>0.0</c:v>
                </c:pt>
                <c:pt idx="133">
                  <c:v>0.2</c:v>
                </c:pt>
                <c:pt idx="135">
                  <c:v>0.7</c:v>
                </c:pt>
                <c:pt idx="136">
                  <c:v>4.8</c:v>
                </c:pt>
                <c:pt idx="137">
                  <c:v>0.2</c:v>
                </c:pt>
                <c:pt idx="138">
                  <c:v>18.3</c:v>
                </c:pt>
                <c:pt idx="139">
                  <c:v>0.0</c:v>
                </c:pt>
                <c:pt idx="140">
                  <c:v>0.8</c:v>
                </c:pt>
                <c:pt idx="141">
                  <c:v>0.5</c:v>
                </c:pt>
                <c:pt idx="143">
                  <c:v>8.9</c:v>
                </c:pt>
                <c:pt idx="144">
                  <c:v>0.0</c:v>
                </c:pt>
                <c:pt idx="145">
                  <c:v>3.7</c:v>
                </c:pt>
                <c:pt idx="146">
                  <c:v>3.3</c:v>
                </c:pt>
                <c:pt idx="147">
                  <c:v>1.0</c:v>
                </c:pt>
                <c:pt idx="148">
                  <c:v>0.0</c:v>
                </c:pt>
                <c:pt idx="149">
                  <c:v>0.0</c:v>
                </c:pt>
                <c:pt idx="150">
                  <c:v>1.8</c:v>
                </c:pt>
                <c:pt idx="151">
                  <c:v>0.0</c:v>
                </c:pt>
                <c:pt idx="152">
                  <c:v>0.3</c:v>
                </c:pt>
                <c:pt idx="153">
                  <c:v>0.0</c:v>
                </c:pt>
                <c:pt idx="154">
                  <c:v>1.8</c:v>
                </c:pt>
                <c:pt idx="155">
                  <c:v>1.0</c:v>
                </c:pt>
                <c:pt idx="156">
                  <c:v>0.2</c:v>
                </c:pt>
                <c:pt idx="157">
                  <c:v>0.0</c:v>
                </c:pt>
                <c:pt idx="159">
                  <c:v>35.5</c:v>
                </c:pt>
                <c:pt idx="160">
                  <c:v>0.0</c:v>
                </c:pt>
                <c:pt idx="162">
                  <c:v>0.4</c:v>
                </c:pt>
                <c:pt idx="163">
                  <c:v>2.2</c:v>
                </c:pt>
                <c:pt idx="165">
                  <c:v>0.0</c:v>
                </c:pt>
                <c:pt idx="166">
                  <c:v>0.0</c:v>
                </c:pt>
                <c:pt idx="167">
                  <c:v>0.0</c:v>
                </c:pt>
                <c:pt idx="169">
                  <c:v>0.0</c:v>
                </c:pt>
                <c:pt idx="170">
                  <c:v>0.0</c:v>
                </c:pt>
                <c:pt idx="171">
                  <c:v>41.4</c:v>
                </c:pt>
                <c:pt idx="172">
                  <c:v>4.2</c:v>
                </c:pt>
                <c:pt idx="173">
                  <c:v>0.0</c:v>
                </c:pt>
                <c:pt idx="174">
                  <c:v>0.0</c:v>
                </c:pt>
                <c:pt idx="175">
                  <c:v>9.8</c:v>
                </c:pt>
                <c:pt idx="176">
                  <c:v>31.0</c:v>
                </c:pt>
                <c:pt idx="177">
                  <c:v>0.2</c:v>
                </c:pt>
                <c:pt idx="178">
                  <c:v>0.0</c:v>
                </c:pt>
                <c:pt idx="179">
                  <c:v>0.0</c:v>
                </c:pt>
                <c:pt idx="180">
                  <c:v>1.0</c:v>
                </c:pt>
                <c:pt idx="181">
                  <c:v>43.4</c:v>
                </c:pt>
                <c:pt idx="182">
                  <c:v>3.4</c:v>
                </c:pt>
                <c:pt idx="183">
                  <c:v>1.2</c:v>
                </c:pt>
                <c:pt idx="184">
                  <c:v>1.2</c:v>
                </c:pt>
                <c:pt idx="185">
                  <c:v>0.0</c:v>
                </c:pt>
                <c:pt idx="186">
                  <c:v>18.6</c:v>
                </c:pt>
                <c:pt idx="187">
                  <c:v>0.0</c:v>
                </c:pt>
                <c:pt idx="188">
                  <c:v>0.4</c:v>
                </c:pt>
                <c:pt idx="189">
                  <c:v>6.4</c:v>
                </c:pt>
                <c:pt idx="190">
                  <c:v>0.0</c:v>
                </c:pt>
                <c:pt idx="191">
                  <c:v>0.0</c:v>
                </c:pt>
                <c:pt idx="192">
                  <c:v>2.2</c:v>
                </c:pt>
                <c:pt idx="193">
                  <c:v>0.2</c:v>
                </c:pt>
                <c:pt idx="194">
                  <c:v>72.8</c:v>
                </c:pt>
                <c:pt idx="196">
                  <c:v>0.2</c:v>
                </c:pt>
                <c:pt idx="197">
                  <c:v>0.0</c:v>
                </c:pt>
                <c:pt idx="198">
                  <c:v>0.0</c:v>
                </c:pt>
                <c:pt idx="199">
                  <c:v>0.0</c:v>
                </c:pt>
                <c:pt idx="200">
                  <c:v>1.8</c:v>
                </c:pt>
                <c:pt idx="201">
                  <c:v>0.0</c:v>
                </c:pt>
                <c:pt idx="202">
                  <c:v>0.0</c:v>
                </c:pt>
                <c:pt idx="203">
                  <c:v>0.4</c:v>
                </c:pt>
                <c:pt idx="204">
                  <c:v>51.6</c:v>
                </c:pt>
                <c:pt idx="205">
                  <c:v>0.4</c:v>
                </c:pt>
                <c:pt idx="206">
                  <c:v>4.4</c:v>
                </c:pt>
                <c:pt idx="207">
                  <c:v>58.2</c:v>
                </c:pt>
                <c:pt idx="208">
                  <c:v>0.3</c:v>
                </c:pt>
                <c:pt idx="210">
                  <c:v>0.0</c:v>
                </c:pt>
                <c:pt idx="211">
                  <c:v>0.0</c:v>
                </c:pt>
                <c:pt idx="213">
                  <c:v>0.0</c:v>
                </c:pt>
                <c:pt idx="214">
                  <c:v>0.0</c:v>
                </c:pt>
                <c:pt idx="215">
                  <c:v>0.0</c:v>
                </c:pt>
                <c:pt idx="216">
                  <c:v>0.0</c:v>
                </c:pt>
                <c:pt idx="217">
                  <c:v>0.0</c:v>
                </c:pt>
                <c:pt idx="218">
                  <c:v>0.0</c:v>
                </c:pt>
                <c:pt idx="219">
                  <c:v>10.3</c:v>
                </c:pt>
                <c:pt idx="220">
                  <c:v>12.0</c:v>
                </c:pt>
                <c:pt idx="221">
                  <c:v>2.4</c:v>
                </c:pt>
                <c:pt idx="222">
                  <c:v>0.0</c:v>
                </c:pt>
                <c:pt idx="223">
                  <c:v>11.4</c:v>
                </c:pt>
                <c:pt idx="224">
                  <c:v>0.0</c:v>
                </c:pt>
                <c:pt idx="225">
                  <c:v>3.6</c:v>
                </c:pt>
                <c:pt idx="226">
                  <c:v>5.6</c:v>
                </c:pt>
                <c:pt idx="227">
                  <c:v>0.0</c:v>
                </c:pt>
                <c:pt idx="228">
                  <c:v>7.0</c:v>
                </c:pt>
                <c:pt idx="230">
                  <c:v>0.0</c:v>
                </c:pt>
                <c:pt idx="231">
                  <c:v>1.2</c:v>
                </c:pt>
                <c:pt idx="232">
                  <c:v>41.6</c:v>
                </c:pt>
                <c:pt idx="233">
                  <c:v>24.6</c:v>
                </c:pt>
                <c:pt idx="234">
                  <c:v>33.0</c:v>
                </c:pt>
                <c:pt idx="235">
                  <c:v>1.6</c:v>
                </c:pt>
                <c:pt idx="236">
                  <c:v>11.4</c:v>
                </c:pt>
                <c:pt idx="237">
                  <c:v>0.7</c:v>
                </c:pt>
                <c:pt idx="238">
                  <c:v>0.0</c:v>
                </c:pt>
                <c:pt idx="239">
                  <c:v>0.5</c:v>
                </c:pt>
                <c:pt idx="240">
                  <c:v>0.8</c:v>
                </c:pt>
                <c:pt idx="241">
                  <c:v>3.3</c:v>
                </c:pt>
                <c:pt idx="242">
                  <c:v>40.4</c:v>
                </c:pt>
                <c:pt idx="244">
                  <c:v>5.2</c:v>
                </c:pt>
                <c:pt idx="245">
                  <c:v>0.9</c:v>
                </c:pt>
                <c:pt idx="246">
                  <c:v>18.4</c:v>
                </c:pt>
                <c:pt idx="247">
                  <c:v>12.0</c:v>
                </c:pt>
                <c:pt idx="248">
                  <c:v>7.8</c:v>
                </c:pt>
                <c:pt idx="249">
                  <c:v>10.3</c:v>
                </c:pt>
                <c:pt idx="250">
                  <c:v>3.3</c:v>
                </c:pt>
                <c:pt idx="253">
                  <c:v>8.8</c:v>
                </c:pt>
                <c:pt idx="254">
                  <c:v>2.8</c:v>
                </c:pt>
                <c:pt idx="255">
                  <c:v>0.0</c:v>
                </c:pt>
                <c:pt idx="256">
                  <c:v>0.0</c:v>
                </c:pt>
                <c:pt idx="257">
                  <c:v>0.0</c:v>
                </c:pt>
                <c:pt idx="259">
                  <c:v>0.0</c:v>
                </c:pt>
                <c:pt idx="260">
                  <c:v>1.0</c:v>
                </c:pt>
                <c:pt idx="261">
                  <c:v>1.6</c:v>
                </c:pt>
                <c:pt idx="262">
                  <c:v>0.0</c:v>
                </c:pt>
                <c:pt idx="263">
                  <c:v>0.0</c:v>
                </c:pt>
                <c:pt idx="264">
                  <c:v>0.0</c:v>
                </c:pt>
                <c:pt idx="265">
                  <c:v>1.0</c:v>
                </c:pt>
                <c:pt idx="266">
                  <c:v>5.1</c:v>
                </c:pt>
                <c:pt idx="267">
                  <c:v>0.0</c:v>
                </c:pt>
                <c:pt idx="268">
                  <c:v>0.0</c:v>
                </c:pt>
                <c:pt idx="269">
                  <c:v>0.0</c:v>
                </c:pt>
                <c:pt idx="270">
                  <c:v>0.0</c:v>
                </c:pt>
                <c:pt idx="271">
                  <c:v>0.0</c:v>
                </c:pt>
                <c:pt idx="272">
                  <c:v>13.8</c:v>
                </c:pt>
                <c:pt idx="274">
                  <c:v>0.2</c:v>
                </c:pt>
                <c:pt idx="275">
                  <c:v>12.6</c:v>
                </c:pt>
                <c:pt idx="278">
                  <c:v>0.0</c:v>
                </c:pt>
                <c:pt idx="279">
                  <c:v>0.0</c:v>
                </c:pt>
                <c:pt idx="280">
                  <c:v>0.0</c:v>
                </c:pt>
                <c:pt idx="281">
                  <c:v>0.0</c:v>
                </c:pt>
                <c:pt idx="282">
                  <c:v>0.0</c:v>
                </c:pt>
                <c:pt idx="283">
                  <c:v>0.0</c:v>
                </c:pt>
                <c:pt idx="284">
                  <c:v>0.0</c:v>
                </c:pt>
                <c:pt idx="285">
                  <c:v>0.2</c:v>
                </c:pt>
                <c:pt idx="286">
                  <c:v>35.8</c:v>
                </c:pt>
                <c:pt idx="288">
                  <c:v>0.0</c:v>
                </c:pt>
                <c:pt idx="289">
                  <c:v>5.2</c:v>
                </c:pt>
                <c:pt idx="290">
                  <c:v>0.2</c:v>
                </c:pt>
                <c:pt idx="291">
                  <c:v>10.9</c:v>
                </c:pt>
                <c:pt idx="293">
                  <c:v>31.4</c:v>
                </c:pt>
                <c:pt idx="295">
                  <c:v>0.0</c:v>
                </c:pt>
                <c:pt idx="296">
                  <c:v>34.0</c:v>
                </c:pt>
                <c:pt idx="297">
                  <c:v>3.6</c:v>
                </c:pt>
                <c:pt idx="298">
                  <c:v>12.4</c:v>
                </c:pt>
                <c:pt idx="299">
                  <c:v>0.4</c:v>
                </c:pt>
                <c:pt idx="300">
                  <c:v>7.0</c:v>
                </c:pt>
                <c:pt idx="301">
                  <c:v>0.0</c:v>
                </c:pt>
                <c:pt idx="302">
                  <c:v>0.0</c:v>
                </c:pt>
                <c:pt idx="304">
                  <c:v>0.2</c:v>
                </c:pt>
                <c:pt idx="305">
                  <c:v>0.0</c:v>
                </c:pt>
                <c:pt idx="306">
                  <c:v>0.0</c:v>
                </c:pt>
                <c:pt idx="307">
                  <c:v>0.2</c:v>
                </c:pt>
                <c:pt idx="308">
                  <c:v>4.0</c:v>
                </c:pt>
                <c:pt idx="309">
                  <c:v>0.0</c:v>
                </c:pt>
                <c:pt idx="310">
                  <c:v>33.5</c:v>
                </c:pt>
                <c:pt idx="311">
                  <c:v>2.1</c:v>
                </c:pt>
                <c:pt idx="312">
                  <c:v>0.1</c:v>
                </c:pt>
                <c:pt idx="313">
                  <c:v>0.6</c:v>
                </c:pt>
                <c:pt idx="314">
                  <c:v>3.2</c:v>
                </c:pt>
                <c:pt idx="315">
                  <c:v>1.8</c:v>
                </c:pt>
                <c:pt idx="316">
                  <c:v>0.0</c:v>
                </c:pt>
                <c:pt idx="317">
                  <c:v>23.0</c:v>
                </c:pt>
                <c:pt idx="318">
                  <c:v>0.4</c:v>
                </c:pt>
                <c:pt idx="319">
                  <c:v>0.2</c:v>
                </c:pt>
                <c:pt idx="320">
                  <c:v>9.5</c:v>
                </c:pt>
                <c:pt idx="321">
                  <c:v>0.0</c:v>
                </c:pt>
                <c:pt idx="322">
                  <c:v>0.0</c:v>
                </c:pt>
                <c:pt idx="323">
                  <c:v>3.0</c:v>
                </c:pt>
                <c:pt idx="324">
                  <c:v>34.6</c:v>
                </c:pt>
                <c:pt idx="325">
                  <c:v>0.0</c:v>
                </c:pt>
                <c:pt idx="326">
                  <c:v>0.0</c:v>
                </c:pt>
                <c:pt idx="327">
                  <c:v>0.0</c:v>
                </c:pt>
                <c:pt idx="328">
                  <c:v>0.5</c:v>
                </c:pt>
                <c:pt idx="329">
                  <c:v>9.4</c:v>
                </c:pt>
                <c:pt idx="330">
                  <c:v>0.0</c:v>
                </c:pt>
                <c:pt idx="331">
                  <c:v>0.4</c:v>
                </c:pt>
                <c:pt idx="332">
                  <c:v>0.0</c:v>
                </c:pt>
                <c:pt idx="333">
                  <c:v>0.0</c:v>
                </c:pt>
                <c:pt idx="334">
                  <c:v>0.0</c:v>
                </c:pt>
                <c:pt idx="335">
                  <c:v>0.0</c:v>
                </c:pt>
                <c:pt idx="336">
                  <c:v>0.0</c:v>
                </c:pt>
                <c:pt idx="337">
                  <c:v>41.6</c:v>
                </c:pt>
                <c:pt idx="338">
                  <c:v>22.4</c:v>
                </c:pt>
                <c:pt idx="339">
                  <c:v>0.0</c:v>
                </c:pt>
                <c:pt idx="340">
                  <c:v>64.8</c:v>
                </c:pt>
                <c:pt idx="341">
                  <c:v>0.0</c:v>
                </c:pt>
                <c:pt idx="342">
                  <c:v>0.0</c:v>
                </c:pt>
                <c:pt idx="343">
                  <c:v>36.0</c:v>
                </c:pt>
                <c:pt idx="344">
                  <c:v>29.6</c:v>
                </c:pt>
                <c:pt idx="345">
                  <c:v>0.4</c:v>
                </c:pt>
                <c:pt idx="346">
                  <c:v>3.0</c:v>
                </c:pt>
                <c:pt idx="347">
                  <c:v>0.0</c:v>
                </c:pt>
                <c:pt idx="348">
                  <c:v>0.0</c:v>
                </c:pt>
                <c:pt idx="349">
                  <c:v>0.8</c:v>
                </c:pt>
                <c:pt idx="350">
                  <c:v>0.0</c:v>
                </c:pt>
                <c:pt idx="351">
                  <c:v>0.0</c:v>
                </c:pt>
                <c:pt idx="353">
                  <c:v>0.1</c:v>
                </c:pt>
                <c:pt idx="354">
                  <c:v>12.4</c:v>
                </c:pt>
                <c:pt idx="355">
                  <c:v>3.4</c:v>
                </c:pt>
                <c:pt idx="356">
                  <c:v>2.7</c:v>
                </c:pt>
                <c:pt idx="358">
                  <c:v>0.0</c:v>
                </c:pt>
                <c:pt idx="359">
                  <c:v>28.8</c:v>
                </c:pt>
                <c:pt idx="360">
                  <c:v>0.6</c:v>
                </c:pt>
                <c:pt idx="361">
                  <c:v>0.8</c:v>
                </c:pt>
                <c:pt idx="362">
                  <c:v>0.0</c:v>
                </c:pt>
                <c:pt idx="363">
                  <c:v>0.0</c:v>
                </c:pt>
                <c:pt idx="364">
                  <c:v>0.0</c:v>
                </c:pt>
                <c:pt idx="365">
                  <c:v>0.2</c:v>
                </c:pt>
              </c:numCache>
            </c:numRef>
          </c:val>
          <c:smooth val="0"/>
        </c:ser>
        <c:ser>
          <c:idx val="30"/>
          <c:order val="29"/>
          <c:tx>
            <c:strRef>
              <c:f>'30 yrs Data'!$AE$1</c:f>
              <c:strCache>
                <c:ptCount val="1"/>
                <c:pt idx="0">
                  <c:v>2013</c:v>
                </c:pt>
              </c:strCache>
            </c:strRef>
          </c:tx>
          <c:spPr>
            <a:ln w="12700"/>
          </c:spPr>
          <c:val>
            <c:numRef>
              <c:f>'30 yrs Data'!$AE$2:$AE$367</c:f>
              <c:numCache>
                <c:formatCode>General</c:formatCode>
                <c:ptCount val="366"/>
                <c:pt idx="0">
                  <c:v>1.0</c:v>
                </c:pt>
                <c:pt idx="1">
                  <c:v>53.4</c:v>
                </c:pt>
                <c:pt idx="2">
                  <c:v>4.2</c:v>
                </c:pt>
                <c:pt idx="3">
                  <c:v>0.4</c:v>
                </c:pt>
                <c:pt idx="4">
                  <c:v>0.2</c:v>
                </c:pt>
                <c:pt idx="5">
                  <c:v>20.0</c:v>
                </c:pt>
                <c:pt idx="6">
                  <c:v>13.8</c:v>
                </c:pt>
                <c:pt idx="7">
                  <c:v>0.3</c:v>
                </c:pt>
                <c:pt idx="8">
                  <c:v>3.4</c:v>
                </c:pt>
                <c:pt idx="10">
                  <c:v>0.0</c:v>
                </c:pt>
                <c:pt idx="11">
                  <c:v>0.4</c:v>
                </c:pt>
                <c:pt idx="12">
                  <c:v>0.0</c:v>
                </c:pt>
                <c:pt idx="13">
                  <c:v>110.2</c:v>
                </c:pt>
                <c:pt idx="14">
                  <c:v>1.6</c:v>
                </c:pt>
                <c:pt idx="15">
                  <c:v>0.4</c:v>
                </c:pt>
                <c:pt idx="16">
                  <c:v>0.0</c:v>
                </c:pt>
                <c:pt idx="17">
                  <c:v>0.2</c:v>
                </c:pt>
                <c:pt idx="18">
                  <c:v>47.8</c:v>
                </c:pt>
                <c:pt idx="19">
                  <c:v>17.4</c:v>
                </c:pt>
                <c:pt idx="20">
                  <c:v>20.9</c:v>
                </c:pt>
                <c:pt idx="21">
                  <c:v>23.2</c:v>
                </c:pt>
                <c:pt idx="22">
                  <c:v>0.0</c:v>
                </c:pt>
                <c:pt idx="23">
                  <c:v>12.8</c:v>
                </c:pt>
                <c:pt idx="24">
                  <c:v>11.1</c:v>
                </c:pt>
                <c:pt idx="25">
                  <c:v>33.4</c:v>
                </c:pt>
                <c:pt idx="26">
                  <c:v>34.8</c:v>
                </c:pt>
                <c:pt idx="27">
                  <c:v>0.0</c:v>
                </c:pt>
                <c:pt idx="29">
                  <c:v>19.6</c:v>
                </c:pt>
                <c:pt idx="30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8">
                  <c:v>0.0</c:v>
                </c:pt>
                <c:pt idx="39">
                  <c:v>54.0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1.6</c:v>
                </c:pt>
                <c:pt idx="47">
                  <c:v>5.2</c:v>
                </c:pt>
                <c:pt idx="48">
                  <c:v>64.1</c:v>
                </c:pt>
                <c:pt idx="49">
                  <c:v>7.2</c:v>
                </c:pt>
                <c:pt idx="50">
                  <c:v>20.8</c:v>
                </c:pt>
                <c:pt idx="51">
                  <c:v>20.2</c:v>
                </c:pt>
                <c:pt idx="52">
                  <c:v>37.5</c:v>
                </c:pt>
                <c:pt idx="53">
                  <c:v>1.4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8">
                  <c:v>0.0</c:v>
                </c:pt>
                <c:pt idx="60">
                  <c:v>0.0</c:v>
                </c:pt>
                <c:pt idx="61">
                  <c:v>0.0</c:v>
                </c:pt>
                <c:pt idx="63">
                  <c:v>8.6</c:v>
                </c:pt>
                <c:pt idx="66">
                  <c:v>1.6</c:v>
                </c:pt>
                <c:pt idx="67">
                  <c:v>4.5</c:v>
                </c:pt>
                <c:pt idx="69">
                  <c:v>13.0</c:v>
                </c:pt>
                <c:pt idx="70">
                  <c:v>2.4</c:v>
                </c:pt>
                <c:pt idx="71">
                  <c:v>1.0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4.2</c:v>
                </c:pt>
                <c:pt idx="76">
                  <c:v>0.1</c:v>
                </c:pt>
                <c:pt idx="77">
                  <c:v>4.1</c:v>
                </c:pt>
                <c:pt idx="78">
                  <c:v>0.0</c:v>
                </c:pt>
                <c:pt idx="79">
                  <c:v>0.8</c:v>
                </c:pt>
                <c:pt idx="81">
                  <c:v>0.0</c:v>
                </c:pt>
                <c:pt idx="82">
                  <c:v>0.1</c:v>
                </c:pt>
                <c:pt idx="83">
                  <c:v>18.2</c:v>
                </c:pt>
                <c:pt idx="84">
                  <c:v>0.3</c:v>
                </c:pt>
                <c:pt idx="85">
                  <c:v>0.0</c:v>
                </c:pt>
                <c:pt idx="86">
                  <c:v>1.1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1">
                  <c:v>4.7</c:v>
                </c:pt>
                <c:pt idx="92">
                  <c:v>0.0</c:v>
                </c:pt>
                <c:pt idx="93">
                  <c:v>0.4</c:v>
                </c:pt>
                <c:pt idx="94">
                  <c:v>1.0</c:v>
                </c:pt>
                <c:pt idx="95">
                  <c:v>0.0</c:v>
                </c:pt>
                <c:pt idx="96">
                  <c:v>0.0</c:v>
                </c:pt>
                <c:pt idx="97">
                  <c:v>1.0</c:v>
                </c:pt>
                <c:pt idx="98">
                  <c:v>8.7</c:v>
                </c:pt>
                <c:pt idx="99">
                  <c:v>2.0</c:v>
                </c:pt>
                <c:pt idx="100">
                  <c:v>83.6</c:v>
                </c:pt>
                <c:pt idx="101">
                  <c:v>0.0</c:v>
                </c:pt>
                <c:pt idx="102">
                  <c:v>8.0</c:v>
                </c:pt>
                <c:pt idx="103">
                  <c:v>0.0</c:v>
                </c:pt>
                <c:pt idx="104">
                  <c:v>0.6</c:v>
                </c:pt>
                <c:pt idx="105">
                  <c:v>0.0</c:v>
                </c:pt>
                <c:pt idx="107">
                  <c:v>0.4</c:v>
                </c:pt>
                <c:pt idx="108">
                  <c:v>0.4</c:v>
                </c:pt>
                <c:pt idx="110">
                  <c:v>0.6</c:v>
                </c:pt>
                <c:pt idx="111">
                  <c:v>1.6</c:v>
                </c:pt>
                <c:pt idx="112">
                  <c:v>0.0</c:v>
                </c:pt>
                <c:pt idx="113">
                  <c:v>0.0</c:v>
                </c:pt>
                <c:pt idx="114">
                  <c:v>3.6</c:v>
                </c:pt>
                <c:pt idx="115">
                  <c:v>0.0</c:v>
                </c:pt>
                <c:pt idx="116">
                  <c:v>5.2</c:v>
                </c:pt>
                <c:pt idx="117">
                  <c:v>2.3</c:v>
                </c:pt>
                <c:pt idx="119">
                  <c:v>0.0</c:v>
                </c:pt>
                <c:pt idx="121">
                  <c:v>0.2</c:v>
                </c:pt>
                <c:pt idx="122">
                  <c:v>0.0</c:v>
                </c:pt>
                <c:pt idx="124">
                  <c:v>0.0</c:v>
                </c:pt>
                <c:pt idx="127">
                  <c:v>9.0</c:v>
                </c:pt>
                <c:pt idx="129">
                  <c:v>0.0</c:v>
                </c:pt>
                <c:pt idx="130">
                  <c:v>12.5</c:v>
                </c:pt>
                <c:pt idx="131">
                  <c:v>0.0</c:v>
                </c:pt>
                <c:pt idx="132">
                  <c:v>15.8</c:v>
                </c:pt>
                <c:pt idx="133">
                  <c:v>5.2</c:v>
                </c:pt>
                <c:pt idx="135">
                  <c:v>0.0</c:v>
                </c:pt>
                <c:pt idx="136">
                  <c:v>3.6</c:v>
                </c:pt>
                <c:pt idx="137">
                  <c:v>7.2</c:v>
                </c:pt>
                <c:pt idx="138">
                  <c:v>0.1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1.5</c:v>
                </c:pt>
                <c:pt idx="143">
                  <c:v>60.8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10.4</c:v>
                </c:pt>
                <c:pt idx="148">
                  <c:v>2.0</c:v>
                </c:pt>
                <c:pt idx="149">
                  <c:v>0.6</c:v>
                </c:pt>
                <c:pt idx="151">
                  <c:v>0.0</c:v>
                </c:pt>
                <c:pt idx="152">
                  <c:v>0.0</c:v>
                </c:pt>
                <c:pt idx="153">
                  <c:v>22.6</c:v>
                </c:pt>
                <c:pt idx="154">
                  <c:v>0.5</c:v>
                </c:pt>
                <c:pt idx="156">
                  <c:v>30.3</c:v>
                </c:pt>
                <c:pt idx="158">
                  <c:v>9.6</c:v>
                </c:pt>
                <c:pt idx="159">
                  <c:v>0.0</c:v>
                </c:pt>
                <c:pt idx="160">
                  <c:v>0.0</c:v>
                </c:pt>
                <c:pt idx="161">
                  <c:v>0.0</c:v>
                </c:pt>
                <c:pt idx="162">
                  <c:v>2.2</c:v>
                </c:pt>
                <c:pt idx="163">
                  <c:v>2.2</c:v>
                </c:pt>
                <c:pt idx="164">
                  <c:v>15.6</c:v>
                </c:pt>
                <c:pt idx="165">
                  <c:v>0.2</c:v>
                </c:pt>
                <c:pt idx="166">
                  <c:v>16.5</c:v>
                </c:pt>
                <c:pt idx="167">
                  <c:v>0.0</c:v>
                </c:pt>
                <c:pt idx="168">
                  <c:v>0.0</c:v>
                </c:pt>
                <c:pt idx="169">
                  <c:v>0.0</c:v>
                </c:pt>
                <c:pt idx="170">
                  <c:v>4.0</c:v>
                </c:pt>
                <c:pt idx="172">
                  <c:v>12.4</c:v>
                </c:pt>
                <c:pt idx="173">
                  <c:v>0.0</c:v>
                </c:pt>
                <c:pt idx="174">
                  <c:v>4.2</c:v>
                </c:pt>
                <c:pt idx="175">
                  <c:v>44.3</c:v>
                </c:pt>
                <c:pt idx="176">
                  <c:v>0.0</c:v>
                </c:pt>
                <c:pt idx="177">
                  <c:v>0.0</c:v>
                </c:pt>
                <c:pt idx="178">
                  <c:v>17.6</c:v>
                </c:pt>
                <c:pt idx="179">
                  <c:v>3.0</c:v>
                </c:pt>
                <c:pt idx="180">
                  <c:v>0.4</c:v>
                </c:pt>
                <c:pt idx="181">
                  <c:v>0.8</c:v>
                </c:pt>
                <c:pt idx="182">
                  <c:v>0.0</c:v>
                </c:pt>
                <c:pt idx="183">
                  <c:v>17.4</c:v>
                </c:pt>
                <c:pt idx="184">
                  <c:v>0.0</c:v>
                </c:pt>
                <c:pt idx="185">
                  <c:v>0.0</c:v>
                </c:pt>
                <c:pt idx="186">
                  <c:v>0.0</c:v>
                </c:pt>
                <c:pt idx="187">
                  <c:v>11.7</c:v>
                </c:pt>
                <c:pt idx="188">
                  <c:v>18.0</c:v>
                </c:pt>
                <c:pt idx="189">
                  <c:v>0.0</c:v>
                </c:pt>
                <c:pt idx="190">
                  <c:v>0.0</c:v>
                </c:pt>
                <c:pt idx="191">
                  <c:v>0.0</c:v>
                </c:pt>
                <c:pt idx="192">
                  <c:v>25.2</c:v>
                </c:pt>
                <c:pt idx="193">
                  <c:v>0.0</c:v>
                </c:pt>
                <c:pt idx="194">
                  <c:v>0.0</c:v>
                </c:pt>
                <c:pt idx="195">
                  <c:v>0.6</c:v>
                </c:pt>
                <c:pt idx="198">
                  <c:v>0.0</c:v>
                </c:pt>
                <c:pt idx="200">
                  <c:v>2.0</c:v>
                </c:pt>
                <c:pt idx="201">
                  <c:v>0.0</c:v>
                </c:pt>
                <c:pt idx="202">
                  <c:v>4.6</c:v>
                </c:pt>
                <c:pt idx="203">
                  <c:v>15.6</c:v>
                </c:pt>
                <c:pt idx="204">
                  <c:v>0.0</c:v>
                </c:pt>
                <c:pt idx="205">
                  <c:v>2.0</c:v>
                </c:pt>
                <c:pt idx="206">
                  <c:v>0.4</c:v>
                </c:pt>
                <c:pt idx="207">
                  <c:v>29.3</c:v>
                </c:pt>
                <c:pt idx="208">
                  <c:v>2.3</c:v>
                </c:pt>
                <c:pt idx="209">
                  <c:v>0.0</c:v>
                </c:pt>
                <c:pt idx="210">
                  <c:v>0.0</c:v>
                </c:pt>
                <c:pt idx="211">
                  <c:v>0.0</c:v>
                </c:pt>
                <c:pt idx="212">
                  <c:v>0.0</c:v>
                </c:pt>
                <c:pt idx="214">
                  <c:v>2.2</c:v>
                </c:pt>
                <c:pt idx="215">
                  <c:v>9.0</c:v>
                </c:pt>
                <c:pt idx="216">
                  <c:v>7.5</c:v>
                </c:pt>
                <c:pt idx="217">
                  <c:v>0.3</c:v>
                </c:pt>
                <c:pt idx="218">
                  <c:v>3.2</c:v>
                </c:pt>
                <c:pt idx="219">
                  <c:v>4.3</c:v>
                </c:pt>
                <c:pt idx="220">
                  <c:v>0.0</c:v>
                </c:pt>
                <c:pt idx="221">
                  <c:v>0.0</c:v>
                </c:pt>
                <c:pt idx="222">
                  <c:v>0.0</c:v>
                </c:pt>
                <c:pt idx="223">
                  <c:v>3.2</c:v>
                </c:pt>
                <c:pt idx="224">
                  <c:v>84.2</c:v>
                </c:pt>
                <c:pt idx="225">
                  <c:v>0.4</c:v>
                </c:pt>
                <c:pt idx="226">
                  <c:v>7.4</c:v>
                </c:pt>
                <c:pt idx="227">
                  <c:v>0.6</c:v>
                </c:pt>
                <c:pt idx="228">
                  <c:v>1.2</c:v>
                </c:pt>
                <c:pt idx="229">
                  <c:v>0.5</c:v>
                </c:pt>
                <c:pt idx="231">
                  <c:v>0.0</c:v>
                </c:pt>
                <c:pt idx="232">
                  <c:v>0.0</c:v>
                </c:pt>
                <c:pt idx="233">
                  <c:v>26.5</c:v>
                </c:pt>
                <c:pt idx="234">
                  <c:v>1.2</c:v>
                </c:pt>
                <c:pt idx="235">
                  <c:v>0.8</c:v>
                </c:pt>
                <c:pt idx="236">
                  <c:v>8.6</c:v>
                </c:pt>
                <c:pt idx="238">
                  <c:v>0.2</c:v>
                </c:pt>
                <c:pt idx="240">
                  <c:v>24.3</c:v>
                </c:pt>
                <c:pt idx="242">
                  <c:v>0.0</c:v>
                </c:pt>
                <c:pt idx="243">
                  <c:v>0.0</c:v>
                </c:pt>
                <c:pt idx="244">
                  <c:v>0.0</c:v>
                </c:pt>
                <c:pt idx="245">
                  <c:v>8.9</c:v>
                </c:pt>
                <c:pt idx="246">
                  <c:v>0.0</c:v>
                </c:pt>
                <c:pt idx="248">
                  <c:v>45.0</c:v>
                </c:pt>
                <c:pt idx="249">
                  <c:v>38.5</c:v>
                </c:pt>
                <c:pt idx="250">
                  <c:v>0.0</c:v>
                </c:pt>
                <c:pt idx="251">
                  <c:v>0.0</c:v>
                </c:pt>
                <c:pt idx="253">
                  <c:v>0.4</c:v>
                </c:pt>
                <c:pt idx="254">
                  <c:v>0.4</c:v>
                </c:pt>
                <c:pt idx="255">
                  <c:v>8.6</c:v>
                </c:pt>
                <c:pt idx="256">
                  <c:v>0.0</c:v>
                </c:pt>
                <c:pt idx="257">
                  <c:v>0.0</c:v>
                </c:pt>
                <c:pt idx="258">
                  <c:v>0.0</c:v>
                </c:pt>
                <c:pt idx="259">
                  <c:v>0.0</c:v>
                </c:pt>
                <c:pt idx="260">
                  <c:v>1.8</c:v>
                </c:pt>
                <c:pt idx="261">
                  <c:v>0.0</c:v>
                </c:pt>
                <c:pt idx="262">
                  <c:v>0.0</c:v>
                </c:pt>
                <c:pt idx="264">
                  <c:v>0.0</c:v>
                </c:pt>
                <c:pt idx="265">
                  <c:v>0.0</c:v>
                </c:pt>
                <c:pt idx="266">
                  <c:v>0.0</c:v>
                </c:pt>
                <c:pt idx="268">
                  <c:v>0.0</c:v>
                </c:pt>
                <c:pt idx="269">
                  <c:v>0.0</c:v>
                </c:pt>
                <c:pt idx="270">
                  <c:v>0.0</c:v>
                </c:pt>
                <c:pt idx="271">
                  <c:v>8.5</c:v>
                </c:pt>
                <c:pt idx="272">
                  <c:v>0.2</c:v>
                </c:pt>
                <c:pt idx="274">
                  <c:v>0.7</c:v>
                </c:pt>
                <c:pt idx="275">
                  <c:v>0.0</c:v>
                </c:pt>
                <c:pt idx="276">
                  <c:v>0.6</c:v>
                </c:pt>
                <c:pt idx="277">
                  <c:v>10.2</c:v>
                </c:pt>
                <c:pt idx="278">
                  <c:v>0.2</c:v>
                </c:pt>
                <c:pt idx="280">
                  <c:v>5.1</c:v>
                </c:pt>
                <c:pt idx="281">
                  <c:v>0.0</c:v>
                </c:pt>
                <c:pt idx="282">
                  <c:v>0.4</c:v>
                </c:pt>
                <c:pt idx="283">
                  <c:v>0.0</c:v>
                </c:pt>
                <c:pt idx="286">
                  <c:v>0.1</c:v>
                </c:pt>
                <c:pt idx="287">
                  <c:v>21.6</c:v>
                </c:pt>
                <c:pt idx="288">
                  <c:v>0.5</c:v>
                </c:pt>
                <c:pt idx="290">
                  <c:v>80.4</c:v>
                </c:pt>
                <c:pt idx="291">
                  <c:v>24.8</c:v>
                </c:pt>
                <c:pt idx="293">
                  <c:v>0.0</c:v>
                </c:pt>
                <c:pt idx="295">
                  <c:v>12.0</c:v>
                </c:pt>
                <c:pt idx="297">
                  <c:v>0.0</c:v>
                </c:pt>
                <c:pt idx="298">
                  <c:v>0.0</c:v>
                </c:pt>
                <c:pt idx="299">
                  <c:v>5.0</c:v>
                </c:pt>
                <c:pt idx="300">
                  <c:v>0.2</c:v>
                </c:pt>
                <c:pt idx="301">
                  <c:v>16.0</c:v>
                </c:pt>
                <c:pt idx="302">
                  <c:v>25.9</c:v>
                </c:pt>
                <c:pt idx="303">
                  <c:v>0.0</c:v>
                </c:pt>
                <c:pt idx="304">
                  <c:v>153.7</c:v>
                </c:pt>
                <c:pt idx="306">
                  <c:v>17.6</c:v>
                </c:pt>
                <c:pt idx="307">
                  <c:v>0.5</c:v>
                </c:pt>
                <c:pt idx="308">
                  <c:v>0.2</c:v>
                </c:pt>
                <c:pt idx="309">
                  <c:v>0.1</c:v>
                </c:pt>
                <c:pt idx="310">
                  <c:v>0.0</c:v>
                </c:pt>
                <c:pt idx="311">
                  <c:v>0.2</c:v>
                </c:pt>
                <c:pt idx="312">
                  <c:v>40.9</c:v>
                </c:pt>
                <c:pt idx="314">
                  <c:v>0.0</c:v>
                </c:pt>
                <c:pt idx="315">
                  <c:v>82.6</c:v>
                </c:pt>
                <c:pt idx="316">
                  <c:v>4.2</c:v>
                </c:pt>
                <c:pt idx="317">
                  <c:v>4.8</c:v>
                </c:pt>
                <c:pt idx="318">
                  <c:v>3.4</c:v>
                </c:pt>
                <c:pt idx="319">
                  <c:v>0.0</c:v>
                </c:pt>
                <c:pt idx="320">
                  <c:v>9.1</c:v>
                </c:pt>
                <c:pt idx="321">
                  <c:v>0.0</c:v>
                </c:pt>
                <c:pt idx="322">
                  <c:v>0.0</c:v>
                </c:pt>
                <c:pt idx="323">
                  <c:v>3.0</c:v>
                </c:pt>
                <c:pt idx="324">
                  <c:v>0.0</c:v>
                </c:pt>
                <c:pt idx="325">
                  <c:v>5.8</c:v>
                </c:pt>
                <c:pt idx="326">
                  <c:v>1.7</c:v>
                </c:pt>
                <c:pt idx="327">
                  <c:v>0.0</c:v>
                </c:pt>
                <c:pt idx="328">
                  <c:v>0.0</c:v>
                </c:pt>
                <c:pt idx="329">
                  <c:v>1.2</c:v>
                </c:pt>
                <c:pt idx="331">
                  <c:v>3.7</c:v>
                </c:pt>
                <c:pt idx="332">
                  <c:v>1.8</c:v>
                </c:pt>
                <c:pt idx="333">
                  <c:v>3.2</c:v>
                </c:pt>
                <c:pt idx="334">
                  <c:v>8.6</c:v>
                </c:pt>
                <c:pt idx="335">
                  <c:v>0.0</c:v>
                </c:pt>
                <c:pt idx="337">
                  <c:v>1.0</c:v>
                </c:pt>
                <c:pt idx="338">
                  <c:v>0.0</c:v>
                </c:pt>
                <c:pt idx="339">
                  <c:v>2.6</c:v>
                </c:pt>
                <c:pt idx="341">
                  <c:v>0.0</c:v>
                </c:pt>
                <c:pt idx="342">
                  <c:v>2.0</c:v>
                </c:pt>
                <c:pt idx="345">
                  <c:v>0.4</c:v>
                </c:pt>
                <c:pt idx="346">
                  <c:v>6.0</c:v>
                </c:pt>
                <c:pt idx="347">
                  <c:v>0.0</c:v>
                </c:pt>
                <c:pt idx="348">
                  <c:v>0.0</c:v>
                </c:pt>
                <c:pt idx="349">
                  <c:v>13.9</c:v>
                </c:pt>
                <c:pt idx="350">
                  <c:v>0.8</c:v>
                </c:pt>
                <c:pt idx="351">
                  <c:v>0.0</c:v>
                </c:pt>
                <c:pt idx="353">
                  <c:v>1.8</c:v>
                </c:pt>
                <c:pt idx="354">
                  <c:v>0.0</c:v>
                </c:pt>
                <c:pt idx="356">
                  <c:v>9.2</c:v>
                </c:pt>
                <c:pt idx="357">
                  <c:v>1.4</c:v>
                </c:pt>
                <c:pt idx="358">
                  <c:v>5.0</c:v>
                </c:pt>
                <c:pt idx="359">
                  <c:v>5.3</c:v>
                </c:pt>
                <c:pt idx="360">
                  <c:v>10.2</c:v>
                </c:pt>
                <c:pt idx="361">
                  <c:v>0.0</c:v>
                </c:pt>
                <c:pt idx="362">
                  <c:v>0.0</c:v>
                </c:pt>
                <c:pt idx="363">
                  <c:v>0.0</c:v>
                </c:pt>
                <c:pt idx="364">
                  <c:v>0.0</c:v>
                </c:pt>
                <c:pt idx="365">
                  <c:v>7.7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5911136"/>
        <c:axId val="665912912"/>
      </c:lineChart>
      <c:catAx>
        <c:axId val="665911136"/>
        <c:scaling>
          <c:orientation val="minMax"/>
        </c:scaling>
        <c:delete val="0"/>
        <c:axPos val="b"/>
        <c:majorTickMark val="none"/>
        <c:minorTickMark val="none"/>
        <c:tickLblPos val="nextTo"/>
        <c:crossAx val="665912912"/>
        <c:crosses val="autoZero"/>
        <c:auto val="1"/>
        <c:lblAlgn val="ctr"/>
        <c:lblOffset val="100"/>
        <c:noMultiLvlLbl val="0"/>
      </c:catAx>
      <c:valAx>
        <c:axId val="665912912"/>
        <c:scaling>
          <c:orientation val="minMax"/>
        </c:scaling>
        <c:delete val="0"/>
        <c:axPos val="l"/>
        <c:majorGridlines/>
        <c:numFmt formatCode="General" sourceLinked="0"/>
        <c:majorTickMark val="none"/>
        <c:minorTickMark val="none"/>
        <c:tickLblPos val="nextTo"/>
        <c:crossAx val="665911136"/>
        <c:crosses val="autoZero"/>
        <c:crossBetween val="between"/>
      </c:valAx>
    </c:plotArea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Cumulative'!$B$2:$B$367</c:f>
              <c:numCache>
                <c:formatCode>General</c:formatCode>
                <c:ptCount val="366"/>
                <c:pt idx="0">
                  <c:v>3.0</c:v>
                </c:pt>
                <c:pt idx="1">
                  <c:v>1.3</c:v>
                </c:pt>
                <c:pt idx="2">
                  <c:v>1.3</c:v>
                </c:pt>
                <c:pt idx="3">
                  <c:v>1.3</c:v>
                </c:pt>
                <c:pt idx="4">
                  <c:v>1.6</c:v>
                </c:pt>
                <c:pt idx="5">
                  <c:v>0.4</c:v>
                </c:pt>
                <c:pt idx="6">
                  <c:v>1.8</c:v>
                </c:pt>
                <c:pt idx="7">
                  <c:v>1.8</c:v>
                </c:pt>
                <c:pt idx="8">
                  <c:v>3.3</c:v>
                </c:pt>
                <c:pt idx="9">
                  <c:v>3.0</c:v>
                </c:pt>
                <c:pt idx="10">
                  <c:v>4.7</c:v>
                </c:pt>
                <c:pt idx="11">
                  <c:v>3.3</c:v>
                </c:pt>
                <c:pt idx="12">
                  <c:v>12.7</c:v>
                </c:pt>
                <c:pt idx="13">
                  <c:v>11.4</c:v>
                </c:pt>
                <c:pt idx="14">
                  <c:v>12.6</c:v>
                </c:pt>
                <c:pt idx="15">
                  <c:v>10.8</c:v>
                </c:pt>
                <c:pt idx="16">
                  <c:v>10.8</c:v>
                </c:pt>
                <c:pt idx="17">
                  <c:v>6.199999999999999</c:v>
                </c:pt>
                <c:pt idx="18">
                  <c:v>10.0</c:v>
                </c:pt>
                <c:pt idx="19">
                  <c:v>10.4</c:v>
                </c:pt>
                <c:pt idx="20">
                  <c:v>10.4</c:v>
                </c:pt>
                <c:pt idx="21">
                  <c:v>10.4</c:v>
                </c:pt>
                <c:pt idx="22">
                  <c:v>5.6</c:v>
                </c:pt>
                <c:pt idx="23">
                  <c:v>3.1</c:v>
                </c:pt>
                <c:pt idx="24">
                  <c:v>14.9</c:v>
                </c:pt>
                <c:pt idx="25">
                  <c:v>25.5</c:v>
                </c:pt>
                <c:pt idx="26">
                  <c:v>59.8</c:v>
                </c:pt>
                <c:pt idx="27">
                  <c:v>67.6</c:v>
                </c:pt>
                <c:pt idx="28">
                  <c:v>66.1</c:v>
                </c:pt>
                <c:pt idx="29">
                  <c:v>55.1</c:v>
                </c:pt>
                <c:pt idx="30">
                  <c:v>49.3</c:v>
                </c:pt>
                <c:pt idx="31">
                  <c:v>17.4</c:v>
                </c:pt>
                <c:pt idx="32">
                  <c:v>9.6</c:v>
                </c:pt>
                <c:pt idx="33">
                  <c:v>9.6</c:v>
                </c:pt>
                <c:pt idx="34">
                  <c:v>7.199999999999999</c:v>
                </c:pt>
                <c:pt idx="35">
                  <c:v>14.8</c:v>
                </c:pt>
                <c:pt idx="36">
                  <c:v>18.0</c:v>
                </c:pt>
                <c:pt idx="37">
                  <c:v>19.2</c:v>
                </c:pt>
                <c:pt idx="38">
                  <c:v>19.4</c:v>
                </c:pt>
                <c:pt idx="39">
                  <c:v>20.0</c:v>
                </c:pt>
                <c:pt idx="40">
                  <c:v>8.4</c:v>
                </c:pt>
                <c:pt idx="41">
                  <c:v>5.199999999999999</c:v>
                </c:pt>
                <c:pt idx="42">
                  <c:v>7.4</c:v>
                </c:pt>
                <c:pt idx="43">
                  <c:v>7.399999999999999</c:v>
                </c:pt>
                <c:pt idx="44">
                  <c:v>6.8</c:v>
                </c:pt>
                <c:pt idx="45">
                  <c:v>8.6</c:v>
                </c:pt>
                <c:pt idx="46">
                  <c:v>20.6</c:v>
                </c:pt>
                <c:pt idx="47">
                  <c:v>21.5</c:v>
                </c:pt>
                <c:pt idx="48">
                  <c:v>33.9</c:v>
                </c:pt>
                <c:pt idx="49">
                  <c:v>33.9</c:v>
                </c:pt>
                <c:pt idx="50">
                  <c:v>51.1</c:v>
                </c:pt>
                <c:pt idx="51">
                  <c:v>55.5</c:v>
                </c:pt>
                <c:pt idx="52">
                  <c:v>51.2</c:v>
                </c:pt>
                <c:pt idx="53">
                  <c:v>38.7</c:v>
                </c:pt>
                <c:pt idx="54">
                  <c:v>38.7</c:v>
                </c:pt>
                <c:pt idx="55">
                  <c:v>22.9</c:v>
                </c:pt>
                <c:pt idx="56">
                  <c:v>4.1</c:v>
                </c:pt>
                <c:pt idx="57">
                  <c:v>4.1</c:v>
                </c:pt>
                <c:pt idx="58">
                  <c:v>4.0</c:v>
                </c:pt>
                <c:pt idx="59">
                  <c:v>4.0</c:v>
                </c:pt>
                <c:pt idx="60">
                  <c:v>0.0</c:v>
                </c:pt>
                <c:pt idx="61">
                  <c:v>13.4</c:v>
                </c:pt>
                <c:pt idx="62">
                  <c:v>13.4</c:v>
                </c:pt>
                <c:pt idx="63">
                  <c:v>14.4</c:v>
                </c:pt>
                <c:pt idx="64">
                  <c:v>64.8</c:v>
                </c:pt>
                <c:pt idx="65">
                  <c:v>88.6</c:v>
                </c:pt>
                <c:pt idx="66">
                  <c:v>77.2</c:v>
                </c:pt>
                <c:pt idx="67">
                  <c:v>77.2</c:v>
                </c:pt>
                <c:pt idx="68">
                  <c:v>78.60000000000001</c:v>
                </c:pt>
                <c:pt idx="69">
                  <c:v>28.3</c:v>
                </c:pt>
                <c:pt idx="70">
                  <c:v>4.5</c:v>
                </c:pt>
                <c:pt idx="71">
                  <c:v>2.5</c:v>
                </c:pt>
                <c:pt idx="72">
                  <c:v>2.5</c:v>
                </c:pt>
                <c:pt idx="73">
                  <c:v>0.1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0.5</c:v>
                </c:pt>
                <c:pt idx="78">
                  <c:v>2.5</c:v>
                </c:pt>
                <c:pt idx="79">
                  <c:v>6.9</c:v>
                </c:pt>
                <c:pt idx="80">
                  <c:v>13.5</c:v>
                </c:pt>
                <c:pt idx="81">
                  <c:v>39.7</c:v>
                </c:pt>
                <c:pt idx="82">
                  <c:v>39.2</c:v>
                </c:pt>
                <c:pt idx="83">
                  <c:v>49.2</c:v>
                </c:pt>
                <c:pt idx="84">
                  <c:v>59.8</c:v>
                </c:pt>
                <c:pt idx="85">
                  <c:v>53.2</c:v>
                </c:pt>
                <c:pt idx="86">
                  <c:v>27.2</c:v>
                </c:pt>
                <c:pt idx="87">
                  <c:v>27.2</c:v>
                </c:pt>
                <c:pt idx="88">
                  <c:v>16.0</c:v>
                </c:pt>
                <c:pt idx="89">
                  <c:v>1.1</c:v>
                </c:pt>
                <c:pt idx="90">
                  <c:v>1.9</c:v>
                </c:pt>
                <c:pt idx="91">
                  <c:v>2.6</c:v>
                </c:pt>
                <c:pt idx="92">
                  <c:v>28.4</c:v>
                </c:pt>
                <c:pt idx="93">
                  <c:v>36.8</c:v>
                </c:pt>
                <c:pt idx="94">
                  <c:v>41.1</c:v>
                </c:pt>
                <c:pt idx="95">
                  <c:v>40.3</c:v>
                </c:pt>
                <c:pt idx="96">
                  <c:v>40.6</c:v>
                </c:pt>
                <c:pt idx="97">
                  <c:v>23.6</c:v>
                </c:pt>
                <c:pt idx="98">
                  <c:v>14.4</c:v>
                </c:pt>
                <c:pt idx="99">
                  <c:v>23.5</c:v>
                </c:pt>
                <c:pt idx="100">
                  <c:v>23.5</c:v>
                </c:pt>
                <c:pt idx="101">
                  <c:v>44.40000000000001</c:v>
                </c:pt>
                <c:pt idx="102">
                  <c:v>39.5</c:v>
                </c:pt>
                <c:pt idx="103">
                  <c:v>39.5</c:v>
                </c:pt>
                <c:pt idx="104">
                  <c:v>26.0</c:v>
                </c:pt>
                <c:pt idx="105">
                  <c:v>26.0</c:v>
                </c:pt>
                <c:pt idx="106">
                  <c:v>4.5</c:v>
                </c:pt>
                <c:pt idx="107">
                  <c:v>0.6</c:v>
                </c:pt>
                <c:pt idx="108">
                  <c:v>0.6</c:v>
                </c:pt>
                <c:pt idx="109">
                  <c:v>0.6</c:v>
                </c:pt>
                <c:pt idx="110">
                  <c:v>0.8</c:v>
                </c:pt>
                <c:pt idx="111">
                  <c:v>0.2</c:v>
                </c:pt>
                <c:pt idx="112">
                  <c:v>4.5</c:v>
                </c:pt>
                <c:pt idx="113">
                  <c:v>7.4</c:v>
                </c:pt>
                <c:pt idx="114">
                  <c:v>7.4</c:v>
                </c:pt>
                <c:pt idx="115">
                  <c:v>7.199999999999999</c:v>
                </c:pt>
                <c:pt idx="116">
                  <c:v>7.199999999999999</c:v>
                </c:pt>
                <c:pt idx="117">
                  <c:v>3.9</c:v>
                </c:pt>
                <c:pt idx="118">
                  <c:v>1.0</c:v>
                </c:pt>
                <c:pt idx="119">
                  <c:v>2.9</c:v>
                </c:pt>
                <c:pt idx="120">
                  <c:v>2.9</c:v>
                </c:pt>
                <c:pt idx="121">
                  <c:v>3.5</c:v>
                </c:pt>
                <c:pt idx="122">
                  <c:v>3.5</c:v>
                </c:pt>
                <c:pt idx="123">
                  <c:v>3.5</c:v>
                </c:pt>
                <c:pt idx="124">
                  <c:v>1.6</c:v>
                </c:pt>
                <c:pt idx="125">
                  <c:v>2.2</c:v>
                </c:pt>
                <c:pt idx="126">
                  <c:v>1.6</c:v>
                </c:pt>
                <c:pt idx="127">
                  <c:v>10.8</c:v>
                </c:pt>
                <c:pt idx="128">
                  <c:v>11.2</c:v>
                </c:pt>
                <c:pt idx="129">
                  <c:v>11.2</c:v>
                </c:pt>
                <c:pt idx="130">
                  <c:v>29.6</c:v>
                </c:pt>
                <c:pt idx="131">
                  <c:v>29.6</c:v>
                </c:pt>
                <c:pt idx="132">
                  <c:v>19.6</c:v>
                </c:pt>
                <c:pt idx="133">
                  <c:v>19.2</c:v>
                </c:pt>
                <c:pt idx="134">
                  <c:v>19.2</c:v>
                </c:pt>
                <c:pt idx="135">
                  <c:v>4.4</c:v>
                </c:pt>
                <c:pt idx="136">
                  <c:v>22.0</c:v>
                </c:pt>
                <c:pt idx="137">
                  <c:v>23.6</c:v>
                </c:pt>
                <c:pt idx="138">
                  <c:v>31.8</c:v>
                </c:pt>
                <c:pt idx="139">
                  <c:v>31.8</c:v>
                </c:pt>
                <c:pt idx="140">
                  <c:v>27.6</c:v>
                </c:pt>
                <c:pt idx="141">
                  <c:v>10.4</c:v>
                </c:pt>
                <c:pt idx="142">
                  <c:v>8.6</c:v>
                </c:pt>
                <c:pt idx="143">
                  <c:v>10.0</c:v>
                </c:pt>
                <c:pt idx="144">
                  <c:v>11.0</c:v>
                </c:pt>
                <c:pt idx="145">
                  <c:v>11.0</c:v>
                </c:pt>
                <c:pt idx="146">
                  <c:v>11.8</c:v>
                </c:pt>
                <c:pt idx="147">
                  <c:v>13.6</c:v>
                </c:pt>
                <c:pt idx="148">
                  <c:v>13.8</c:v>
                </c:pt>
                <c:pt idx="149">
                  <c:v>12.8</c:v>
                </c:pt>
                <c:pt idx="150">
                  <c:v>16.4</c:v>
                </c:pt>
                <c:pt idx="151">
                  <c:v>17.2</c:v>
                </c:pt>
                <c:pt idx="152">
                  <c:v>20.6</c:v>
                </c:pt>
                <c:pt idx="153">
                  <c:v>10.8</c:v>
                </c:pt>
                <c:pt idx="154">
                  <c:v>10.8</c:v>
                </c:pt>
                <c:pt idx="155">
                  <c:v>7.2</c:v>
                </c:pt>
                <c:pt idx="156">
                  <c:v>89.10000000000001</c:v>
                </c:pt>
                <c:pt idx="157">
                  <c:v>86.5</c:v>
                </c:pt>
                <c:pt idx="158">
                  <c:v>127.9</c:v>
                </c:pt>
                <c:pt idx="159">
                  <c:v>127.9</c:v>
                </c:pt>
                <c:pt idx="160">
                  <c:v>128.6</c:v>
                </c:pt>
                <c:pt idx="161">
                  <c:v>44.7</c:v>
                </c:pt>
                <c:pt idx="162">
                  <c:v>42.1</c:v>
                </c:pt>
                <c:pt idx="163">
                  <c:v>0.7</c:v>
                </c:pt>
                <c:pt idx="164">
                  <c:v>2.6</c:v>
                </c:pt>
                <c:pt idx="165">
                  <c:v>1.9</c:v>
                </c:pt>
                <c:pt idx="166">
                  <c:v>1.9</c:v>
                </c:pt>
                <c:pt idx="167">
                  <c:v>1.9</c:v>
                </c:pt>
                <c:pt idx="168">
                  <c:v>1.9</c:v>
                </c:pt>
                <c:pt idx="169">
                  <c:v>11.2</c:v>
                </c:pt>
                <c:pt idx="170">
                  <c:v>11.2</c:v>
                </c:pt>
                <c:pt idx="171">
                  <c:v>11.2</c:v>
                </c:pt>
                <c:pt idx="172">
                  <c:v>11.6</c:v>
                </c:pt>
                <c:pt idx="173">
                  <c:v>11.6</c:v>
                </c:pt>
                <c:pt idx="174">
                  <c:v>1.6</c:v>
                </c:pt>
                <c:pt idx="175">
                  <c:v>11.2</c:v>
                </c:pt>
                <c:pt idx="176">
                  <c:v>17.4</c:v>
                </c:pt>
                <c:pt idx="177">
                  <c:v>21.1</c:v>
                </c:pt>
                <c:pt idx="178">
                  <c:v>22.9</c:v>
                </c:pt>
                <c:pt idx="179">
                  <c:v>22.2</c:v>
                </c:pt>
                <c:pt idx="180">
                  <c:v>27.4</c:v>
                </c:pt>
                <c:pt idx="181">
                  <c:v>44.5</c:v>
                </c:pt>
                <c:pt idx="182">
                  <c:v>51.50000000000001</c:v>
                </c:pt>
                <c:pt idx="183">
                  <c:v>53.8</c:v>
                </c:pt>
                <c:pt idx="184">
                  <c:v>53.3</c:v>
                </c:pt>
                <c:pt idx="185">
                  <c:v>38.5</c:v>
                </c:pt>
                <c:pt idx="186">
                  <c:v>15.2</c:v>
                </c:pt>
                <c:pt idx="187">
                  <c:v>4.1</c:v>
                </c:pt>
                <c:pt idx="188">
                  <c:v>0.0</c:v>
                </c:pt>
                <c:pt idx="189">
                  <c:v>0.0</c:v>
                </c:pt>
                <c:pt idx="190">
                  <c:v>0.4</c:v>
                </c:pt>
                <c:pt idx="191">
                  <c:v>0.4</c:v>
                </c:pt>
                <c:pt idx="192">
                  <c:v>0.4</c:v>
                </c:pt>
                <c:pt idx="193">
                  <c:v>2.9</c:v>
                </c:pt>
                <c:pt idx="194">
                  <c:v>2.9</c:v>
                </c:pt>
                <c:pt idx="195">
                  <c:v>2.5</c:v>
                </c:pt>
                <c:pt idx="196">
                  <c:v>2.5</c:v>
                </c:pt>
                <c:pt idx="197">
                  <c:v>2.5</c:v>
                </c:pt>
                <c:pt idx="198">
                  <c:v>0.0</c:v>
                </c:pt>
                <c:pt idx="199">
                  <c:v>0.4</c:v>
                </c:pt>
                <c:pt idx="200">
                  <c:v>0.9</c:v>
                </c:pt>
                <c:pt idx="201">
                  <c:v>5.300000000000001</c:v>
                </c:pt>
                <c:pt idx="202">
                  <c:v>5.500000000000001</c:v>
                </c:pt>
                <c:pt idx="203">
                  <c:v>38.3</c:v>
                </c:pt>
                <c:pt idx="204">
                  <c:v>37.9</c:v>
                </c:pt>
                <c:pt idx="205">
                  <c:v>37.6</c:v>
                </c:pt>
                <c:pt idx="206">
                  <c:v>33.2</c:v>
                </c:pt>
                <c:pt idx="207">
                  <c:v>33.0</c:v>
                </c:pt>
                <c:pt idx="208">
                  <c:v>3.6</c:v>
                </c:pt>
                <c:pt idx="209">
                  <c:v>3.6</c:v>
                </c:pt>
                <c:pt idx="210">
                  <c:v>3.4</c:v>
                </c:pt>
                <c:pt idx="211">
                  <c:v>3.4</c:v>
                </c:pt>
                <c:pt idx="212">
                  <c:v>3.4</c:v>
                </c:pt>
                <c:pt idx="213">
                  <c:v>0.0</c:v>
                </c:pt>
                <c:pt idx="214">
                  <c:v>0.4</c:v>
                </c:pt>
                <c:pt idx="215">
                  <c:v>0.4</c:v>
                </c:pt>
                <c:pt idx="216">
                  <c:v>0.4</c:v>
                </c:pt>
                <c:pt idx="217">
                  <c:v>4.6</c:v>
                </c:pt>
                <c:pt idx="218">
                  <c:v>4.6</c:v>
                </c:pt>
                <c:pt idx="219">
                  <c:v>8.0</c:v>
                </c:pt>
                <c:pt idx="220">
                  <c:v>9.8</c:v>
                </c:pt>
                <c:pt idx="221">
                  <c:v>9.8</c:v>
                </c:pt>
                <c:pt idx="222">
                  <c:v>5.6</c:v>
                </c:pt>
                <c:pt idx="223">
                  <c:v>5.6</c:v>
                </c:pt>
                <c:pt idx="224">
                  <c:v>1.8</c:v>
                </c:pt>
                <c:pt idx="225">
                  <c:v>0.0</c:v>
                </c:pt>
                <c:pt idx="226">
                  <c:v>0.0</c:v>
                </c:pt>
                <c:pt idx="227">
                  <c:v>16.4</c:v>
                </c:pt>
                <c:pt idx="228">
                  <c:v>28.0</c:v>
                </c:pt>
                <c:pt idx="229">
                  <c:v>28.2</c:v>
                </c:pt>
                <c:pt idx="230">
                  <c:v>30.8</c:v>
                </c:pt>
                <c:pt idx="231">
                  <c:v>30.8</c:v>
                </c:pt>
                <c:pt idx="232">
                  <c:v>14.4</c:v>
                </c:pt>
                <c:pt idx="233">
                  <c:v>2.8</c:v>
                </c:pt>
                <c:pt idx="234">
                  <c:v>2.6</c:v>
                </c:pt>
                <c:pt idx="235">
                  <c:v>0.0</c:v>
                </c:pt>
                <c:pt idx="236">
                  <c:v>0.0</c:v>
                </c:pt>
                <c:pt idx="237">
                  <c:v>10.4</c:v>
                </c:pt>
                <c:pt idx="238">
                  <c:v>10.4</c:v>
                </c:pt>
                <c:pt idx="239">
                  <c:v>10.4</c:v>
                </c:pt>
                <c:pt idx="240">
                  <c:v>27.6</c:v>
                </c:pt>
                <c:pt idx="241">
                  <c:v>27.6</c:v>
                </c:pt>
                <c:pt idx="242">
                  <c:v>17.2</c:v>
                </c:pt>
                <c:pt idx="243">
                  <c:v>23.0</c:v>
                </c:pt>
                <c:pt idx="244">
                  <c:v>33.6</c:v>
                </c:pt>
                <c:pt idx="245">
                  <c:v>22.9</c:v>
                </c:pt>
                <c:pt idx="246">
                  <c:v>22.9</c:v>
                </c:pt>
                <c:pt idx="247">
                  <c:v>32.9</c:v>
                </c:pt>
                <c:pt idx="248">
                  <c:v>28.9</c:v>
                </c:pt>
                <c:pt idx="249">
                  <c:v>18.3</c:v>
                </c:pt>
                <c:pt idx="250">
                  <c:v>13.6</c:v>
                </c:pt>
                <c:pt idx="251">
                  <c:v>24.2</c:v>
                </c:pt>
                <c:pt idx="252">
                  <c:v>28.4</c:v>
                </c:pt>
                <c:pt idx="253">
                  <c:v>26.7</c:v>
                </c:pt>
                <c:pt idx="254">
                  <c:v>34.90000000000001</c:v>
                </c:pt>
                <c:pt idx="255">
                  <c:v>35.1</c:v>
                </c:pt>
                <c:pt idx="256">
                  <c:v>80.5</c:v>
                </c:pt>
                <c:pt idx="257">
                  <c:v>67.7</c:v>
                </c:pt>
                <c:pt idx="258">
                  <c:v>67.60000000000001</c:v>
                </c:pt>
                <c:pt idx="259">
                  <c:v>59.4</c:v>
                </c:pt>
                <c:pt idx="260">
                  <c:v>57.4</c:v>
                </c:pt>
                <c:pt idx="261">
                  <c:v>1.4</c:v>
                </c:pt>
                <c:pt idx="262">
                  <c:v>0.0</c:v>
                </c:pt>
                <c:pt idx="263">
                  <c:v>0.0</c:v>
                </c:pt>
                <c:pt idx="264">
                  <c:v>0.0</c:v>
                </c:pt>
                <c:pt idx="265">
                  <c:v>0.7</c:v>
                </c:pt>
                <c:pt idx="266">
                  <c:v>0.7</c:v>
                </c:pt>
                <c:pt idx="267">
                  <c:v>1.1</c:v>
                </c:pt>
                <c:pt idx="268">
                  <c:v>1.1</c:v>
                </c:pt>
                <c:pt idx="269">
                  <c:v>2.1</c:v>
                </c:pt>
                <c:pt idx="270">
                  <c:v>1.4</c:v>
                </c:pt>
                <c:pt idx="271">
                  <c:v>2.7</c:v>
                </c:pt>
                <c:pt idx="272">
                  <c:v>24.5</c:v>
                </c:pt>
                <c:pt idx="273">
                  <c:v>24.5</c:v>
                </c:pt>
                <c:pt idx="274">
                  <c:v>23.9</c:v>
                </c:pt>
                <c:pt idx="275">
                  <c:v>23.9</c:v>
                </c:pt>
                <c:pt idx="276">
                  <c:v>22.6</c:v>
                </c:pt>
                <c:pt idx="277">
                  <c:v>0.4</c:v>
                </c:pt>
                <c:pt idx="278">
                  <c:v>0.4</c:v>
                </c:pt>
                <c:pt idx="279">
                  <c:v>0.0</c:v>
                </c:pt>
                <c:pt idx="280">
                  <c:v>0.0</c:v>
                </c:pt>
                <c:pt idx="281">
                  <c:v>0.0</c:v>
                </c:pt>
                <c:pt idx="282">
                  <c:v>53.4</c:v>
                </c:pt>
                <c:pt idx="283">
                  <c:v>56.6</c:v>
                </c:pt>
                <c:pt idx="284">
                  <c:v>70.6</c:v>
                </c:pt>
                <c:pt idx="285">
                  <c:v>70.6</c:v>
                </c:pt>
                <c:pt idx="286">
                  <c:v>70.69999999999998</c:v>
                </c:pt>
                <c:pt idx="287">
                  <c:v>19.3</c:v>
                </c:pt>
                <c:pt idx="288">
                  <c:v>17.9</c:v>
                </c:pt>
                <c:pt idx="289">
                  <c:v>3.9</c:v>
                </c:pt>
                <c:pt idx="290">
                  <c:v>8.7</c:v>
                </c:pt>
                <c:pt idx="291">
                  <c:v>9.6</c:v>
                </c:pt>
                <c:pt idx="292">
                  <c:v>7.6</c:v>
                </c:pt>
                <c:pt idx="293">
                  <c:v>5.8</c:v>
                </c:pt>
                <c:pt idx="294">
                  <c:v>5.8</c:v>
                </c:pt>
                <c:pt idx="295">
                  <c:v>2.4</c:v>
                </c:pt>
                <c:pt idx="296">
                  <c:v>1.4</c:v>
                </c:pt>
                <c:pt idx="297">
                  <c:v>1.4</c:v>
                </c:pt>
                <c:pt idx="298">
                  <c:v>1.8</c:v>
                </c:pt>
                <c:pt idx="299">
                  <c:v>46.9</c:v>
                </c:pt>
                <c:pt idx="300">
                  <c:v>45.5</c:v>
                </c:pt>
                <c:pt idx="301">
                  <c:v>45.5</c:v>
                </c:pt>
                <c:pt idx="302">
                  <c:v>45.7</c:v>
                </c:pt>
                <c:pt idx="303">
                  <c:v>53.3</c:v>
                </c:pt>
                <c:pt idx="304">
                  <c:v>20.3</c:v>
                </c:pt>
                <c:pt idx="305">
                  <c:v>20.3</c:v>
                </c:pt>
                <c:pt idx="306">
                  <c:v>20.3</c:v>
                </c:pt>
                <c:pt idx="307">
                  <c:v>20.1</c:v>
                </c:pt>
                <c:pt idx="308">
                  <c:v>12.6</c:v>
                </c:pt>
                <c:pt idx="309">
                  <c:v>0.5</c:v>
                </c:pt>
                <c:pt idx="310">
                  <c:v>0.5</c:v>
                </c:pt>
                <c:pt idx="311">
                  <c:v>0.6</c:v>
                </c:pt>
                <c:pt idx="312">
                  <c:v>0.6</c:v>
                </c:pt>
                <c:pt idx="313">
                  <c:v>0.1</c:v>
                </c:pt>
                <c:pt idx="314">
                  <c:v>19.9</c:v>
                </c:pt>
                <c:pt idx="315">
                  <c:v>19.9</c:v>
                </c:pt>
                <c:pt idx="316">
                  <c:v>19.8</c:v>
                </c:pt>
                <c:pt idx="317">
                  <c:v>30.9</c:v>
                </c:pt>
                <c:pt idx="318">
                  <c:v>30.9</c:v>
                </c:pt>
                <c:pt idx="319">
                  <c:v>11.1</c:v>
                </c:pt>
                <c:pt idx="320">
                  <c:v>11.1</c:v>
                </c:pt>
                <c:pt idx="321">
                  <c:v>11.1</c:v>
                </c:pt>
                <c:pt idx="322">
                  <c:v>1.0</c:v>
                </c:pt>
                <c:pt idx="323">
                  <c:v>1.0</c:v>
                </c:pt>
                <c:pt idx="324">
                  <c:v>1.3</c:v>
                </c:pt>
                <c:pt idx="325">
                  <c:v>20.7</c:v>
                </c:pt>
                <c:pt idx="326">
                  <c:v>20.9</c:v>
                </c:pt>
                <c:pt idx="327">
                  <c:v>21.1</c:v>
                </c:pt>
                <c:pt idx="328">
                  <c:v>23.5</c:v>
                </c:pt>
                <c:pt idx="329">
                  <c:v>23.2</c:v>
                </c:pt>
                <c:pt idx="330">
                  <c:v>3.8</c:v>
                </c:pt>
                <c:pt idx="331">
                  <c:v>3.8</c:v>
                </c:pt>
                <c:pt idx="332">
                  <c:v>2.6</c:v>
                </c:pt>
                <c:pt idx="333">
                  <c:v>0.2</c:v>
                </c:pt>
                <c:pt idx="334">
                  <c:v>3.2</c:v>
                </c:pt>
                <c:pt idx="335">
                  <c:v>3.6</c:v>
                </c:pt>
                <c:pt idx="336">
                  <c:v>3.4</c:v>
                </c:pt>
                <c:pt idx="337">
                  <c:v>3.9</c:v>
                </c:pt>
                <c:pt idx="338">
                  <c:v>22.3</c:v>
                </c:pt>
                <c:pt idx="339">
                  <c:v>19.3</c:v>
                </c:pt>
                <c:pt idx="340">
                  <c:v>18.9</c:v>
                </c:pt>
                <c:pt idx="341">
                  <c:v>18.9</c:v>
                </c:pt>
                <c:pt idx="342">
                  <c:v>18.4</c:v>
                </c:pt>
                <c:pt idx="343">
                  <c:v>1.2</c:v>
                </c:pt>
                <c:pt idx="344">
                  <c:v>3.0</c:v>
                </c:pt>
                <c:pt idx="345">
                  <c:v>27.0</c:v>
                </c:pt>
                <c:pt idx="346">
                  <c:v>27.2</c:v>
                </c:pt>
                <c:pt idx="347">
                  <c:v>33.6</c:v>
                </c:pt>
                <c:pt idx="348">
                  <c:v>32.8</c:v>
                </c:pt>
                <c:pt idx="349">
                  <c:v>36.7</c:v>
                </c:pt>
                <c:pt idx="350">
                  <c:v>12.7</c:v>
                </c:pt>
                <c:pt idx="351">
                  <c:v>12.5</c:v>
                </c:pt>
                <c:pt idx="352">
                  <c:v>6.100000000000001</c:v>
                </c:pt>
                <c:pt idx="353">
                  <c:v>6.5</c:v>
                </c:pt>
                <c:pt idx="354">
                  <c:v>1.1</c:v>
                </c:pt>
                <c:pt idx="355">
                  <c:v>1.1</c:v>
                </c:pt>
                <c:pt idx="356">
                  <c:v>7.300000000000001</c:v>
                </c:pt>
                <c:pt idx="357">
                  <c:v>7.300000000000001</c:v>
                </c:pt>
                <c:pt idx="358">
                  <c:v>6.5</c:v>
                </c:pt>
                <c:pt idx="359">
                  <c:v>6.2</c:v>
                </c:pt>
                <c:pt idx="360">
                  <c:v>11.7</c:v>
                </c:pt>
                <c:pt idx="361">
                  <c:v>5.7</c:v>
                </c:pt>
                <c:pt idx="362">
                  <c:v>10.2</c:v>
                </c:pt>
                <c:pt idx="363">
                  <c:v>10.6</c:v>
                </c:pt>
                <c:pt idx="364">
                  <c:v>14.8</c:v>
                </c:pt>
                <c:pt idx="365">
                  <c:v>45.90000000000001</c:v>
                </c:pt>
              </c:numCache>
            </c:numRef>
          </c:yVal>
          <c:smooth val="1"/>
        </c:ser>
        <c:ser>
          <c:idx val="1"/>
          <c:order val="1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Cumulative'!$C$2:$C$367</c:f>
              <c:numCache>
                <c:formatCode>General</c:formatCode>
                <c:ptCount val="366"/>
                <c:pt idx="0">
                  <c:v>45.8</c:v>
                </c:pt>
                <c:pt idx="1">
                  <c:v>41.3</c:v>
                </c:pt>
                <c:pt idx="2">
                  <c:v>40.90000000000001</c:v>
                </c:pt>
                <c:pt idx="3">
                  <c:v>36.7</c:v>
                </c:pt>
                <c:pt idx="4">
                  <c:v>0.1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13.1</c:v>
                </c:pt>
                <c:pt idx="13">
                  <c:v>13.1</c:v>
                </c:pt>
                <c:pt idx="14">
                  <c:v>13.1</c:v>
                </c:pt>
                <c:pt idx="15">
                  <c:v>14.3</c:v>
                </c:pt>
                <c:pt idx="16">
                  <c:v>18.6</c:v>
                </c:pt>
                <c:pt idx="17">
                  <c:v>5.5</c:v>
                </c:pt>
                <c:pt idx="18">
                  <c:v>5.7</c:v>
                </c:pt>
                <c:pt idx="19">
                  <c:v>5.7</c:v>
                </c:pt>
                <c:pt idx="20">
                  <c:v>4.5</c:v>
                </c:pt>
                <c:pt idx="21">
                  <c:v>0.2</c:v>
                </c:pt>
                <c:pt idx="22">
                  <c:v>0.2</c:v>
                </c:pt>
                <c:pt idx="23">
                  <c:v>0.0</c:v>
                </c:pt>
                <c:pt idx="24">
                  <c:v>0.0</c:v>
                </c:pt>
                <c:pt idx="25">
                  <c:v>1.1</c:v>
                </c:pt>
                <c:pt idx="26">
                  <c:v>1.1</c:v>
                </c:pt>
                <c:pt idx="27">
                  <c:v>1.1</c:v>
                </c:pt>
                <c:pt idx="28">
                  <c:v>1.1</c:v>
                </c:pt>
                <c:pt idx="29">
                  <c:v>8.9</c:v>
                </c:pt>
                <c:pt idx="30">
                  <c:v>7.8</c:v>
                </c:pt>
                <c:pt idx="31">
                  <c:v>8.2</c:v>
                </c:pt>
                <c:pt idx="32">
                  <c:v>8.2</c:v>
                </c:pt>
                <c:pt idx="33">
                  <c:v>8.2</c:v>
                </c:pt>
                <c:pt idx="34">
                  <c:v>0.4</c:v>
                </c:pt>
                <c:pt idx="35">
                  <c:v>0.4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6.0</c:v>
                </c:pt>
                <c:pt idx="42">
                  <c:v>17.9</c:v>
                </c:pt>
                <c:pt idx="43">
                  <c:v>17.9</c:v>
                </c:pt>
                <c:pt idx="44">
                  <c:v>17.9</c:v>
                </c:pt>
                <c:pt idx="45">
                  <c:v>17.9</c:v>
                </c:pt>
                <c:pt idx="46">
                  <c:v>18.1</c:v>
                </c:pt>
                <c:pt idx="47">
                  <c:v>30.0</c:v>
                </c:pt>
                <c:pt idx="48">
                  <c:v>30.0</c:v>
                </c:pt>
                <c:pt idx="49">
                  <c:v>30.0</c:v>
                </c:pt>
                <c:pt idx="50">
                  <c:v>30.0</c:v>
                </c:pt>
                <c:pt idx="51">
                  <c:v>24.0</c:v>
                </c:pt>
                <c:pt idx="52">
                  <c:v>1.6</c:v>
                </c:pt>
                <c:pt idx="53">
                  <c:v>1.6</c:v>
                </c:pt>
                <c:pt idx="54">
                  <c:v>5.8</c:v>
                </c:pt>
                <c:pt idx="55">
                  <c:v>5.8</c:v>
                </c:pt>
                <c:pt idx="56">
                  <c:v>6.0</c:v>
                </c:pt>
                <c:pt idx="57">
                  <c:v>4.6</c:v>
                </c:pt>
                <c:pt idx="58">
                  <c:v>4.6</c:v>
                </c:pt>
                <c:pt idx="59">
                  <c:v>1.0</c:v>
                </c:pt>
                <c:pt idx="60">
                  <c:v>1.0</c:v>
                </c:pt>
                <c:pt idx="61">
                  <c:v>0.8</c:v>
                </c:pt>
                <c:pt idx="62">
                  <c:v>0.8</c:v>
                </c:pt>
                <c:pt idx="63">
                  <c:v>4.0</c:v>
                </c:pt>
                <c:pt idx="64">
                  <c:v>3.4</c:v>
                </c:pt>
                <c:pt idx="65">
                  <c:v>3.4</c:v>
                </c:pt>
                <c:pt idx="66">
                  <c:v>3.2</c:v>
                </c:pt>
                <c:pt idx="67">
                  <c:v>3.8</c:v>
                </c:pt>
                <c:pt idx="68">
                  <c:v>1.0</c:v>
                </c:pt>
                <c:pt idx="69">
                  <c:v>4.5</c:v>
                </c:pt>
                <c:pt idx="70">
                  <c:v>4.5</c:v>
                </c:pt>
                <c:pt idx="71">
                  <c:v>51.3</c:v>
                </c:pt>
                <c:pt idx="72">
                  <c:v>50.7</c:v>
                </c:pt>
                <c:pt idx="73">
                  <c:v>66.1</c:v>
                </c:pt>
                <c:pt idx="74">
                  <c:v>62.8</c:v>
                </c:pt>
                <c:pt idx="75">
                  <c:v>62.8</c:v>
                </c:pt>
                <c:pt idx="76">
                  <c:v>16.0</c:v>
                </c:pt>
                <c:pt idx="77">
                  <c:v>16.0</c:v>
                </c:pt>
                <c:pt idx="78">
                  <c:v>2.8</c:v>
                </c:pt>
                <c:pt idx="79">
                  <c:v>5.6</c:v>
                </c:pt>
                <c:pt idx="80">
                  <c:v>5.6</c:v>
                </c:pt>
                <c:pt idx="81">
                  <c:v>5.8</c:v>
                </c:pt>
                <c:pt idx="82">
                  <c:v>6.0</c:v>
                </c:pt>
                <c:pt idx="83">
                  <c:v>3.4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0.1</c:v>
                </c:pt>
                <c:pt idx="88">
                  <c:v>0.1</c:v>
                </c:pt>
                <c:pt idx="89">
                  <c:v>1.7</c:v>
                </c:pt>
                <c:pt idx="90">
                  <c:v>1.7</c:v>
                </c:pt>
                <c:pt idx="91">
                  <c:v>2.0</c:v>
                </c:pt>
                <c:pt idx="92">
                  <c:v>3.0</c:v>
                </c:pt>
                <c:pt idx="93">
                  <c:v>5.5</c:v>
                </c:pt>
                <c:pt idx="94">
                  <c:v>3.9</c:v>
                </c:pt>
                <c:pt idx="95">
                  <c:v>10.9</c:v>
                </c:pt>
                <c:pt idx="96">
                  <c:v>45.1</c:v>
                </c:pt>
                <c:pt idx="97">
                  <c:v>44.1</c:v>
                </c:pt>
                <c:pt idx="98">
                  <c:v>41.6</c:v>
                </c:pt>
                <c:pt idx="99">
                  <c:v>41.6</c:v>
                </c:pt>
                <c:pt idx="100">
                  <c:v>34.6</c:v>
                </c:pt>
                <c:pt idx="101">
                  <c:v>0.6</c:v>
                </c:pt>
                <c:pt idx="102">
                  <c:v>47.6</c:v>
                </c:pt>
                <c:pt idx="103">
                  <c:v>82.6</c:v>
                </c:pt>
                <c:pt idx="104">
                  <c:v>93.0</c:v>
                </c:pt>
                <c:pt idx="105">
                  <c:v>93.2</c:v>
                </c:pt>
                <c:pt idx="106">
                  <c:v>92.60000000000001</c:v>
                </c:pt>
                <c:pt idx="107">
                  <c:v>45.8</c:v>
                </c:pt>
                <c:pt idx="108">
                  <c:v>10.8</c:v>
                </c:pt>
                <c:pt idx="109">
                  <c:v>0.4</c:v>
                </c:pt>
                <c:pt idx="110">
                  <c:v>0.6</c:v>
                </c:pt>
                <c:pt idx="111">
                  <c:v>53.0</c:v>
                </c:pt>
                <c:pt idx="112">
                  <c:v>89.19999999999998</c:v>
                </c:pt>
                <c:pt idx="113">
                  <c:v>89.19999999999998</c:v>
                </c:pt>
                <c:pt idx="114">
                  <c:v>123.4</c:v>
                </c:pt>
                <c:pt idx="115">
                  <c:v>125.2</c:v>
                </c:pt>
                <c:pt idx="116">
                  <c:v>112.2</c:v>
                </c:pt>
                <c:pt idx="117">
                  <c:v>77.10000000000001</c:v>
                </c:pt>
                <c:pt idx="118">
                  <c:v>77.10000000000001</c:v>
                </c:pt>
                <c:pt idx="119">
                  <c:v>45.9</c:v>
                </c:pt>
                <c:pt idx="120">
                  <c:v>105.7</c:v>
                </c:pt>
                <c:pt idx="121">
                  <c:v>68.5</c:v>
                </c:pt>
                <c:pt idx="122">
                  <c:v>68.7</c:v>
                </c:pt>
                <c:pt idx="123">
                  <c:v>68.7</c:v>
                </c:pt>
                <c:pt idx="124">
                  <c:v>65.7</c:v>
                </c:pt>
                <c:pt idx="125">
                  <c:v>3.7</c:v>
                </c:pt>
                <c:pt idx="126">
                  <c:v>1.5</c:v>
                </c:pt>
                <c:pt idx="127">
                  <c:v>0.0</c:v>
                </c:pt>
                <c:pt idx="128">
                  <c:v>0.0</c:v>
                </c:pt>
                <c:pt idx="129">
                  <c:v>0.0</c:v>
                </c:pt>
                <c:pt idx="130">
                  <c:v>10.6</c:v>
                </c:pt>
                <c:pt idx="131">
                  <c:v>38.7</c:v>
                </c:pt>
                <c:pt idx="132">
                  <c:v>38.90000000000001</c:v>
                </c:pt>
                <c:pt idx="133">
                  <c:v>39.3</c:v>
                </c:pt>
                <c:pt idx="134">
                  <c:v>52.8</c:v>
                </c:pt>
                <c:pt idx="135">
                  <c:v>75.6</c:v>
                </c:pt>
                <c:pt idx="136">
                  <c:v>57.3</c:v>
                </c:pt>
                <c:pt idx="137">
                  <c:v>58.9</c:v>
                </c:pt>
                <c:pt idx="138">
                  <c:v>60.4</c:v>
                </c:pt>
                <c:pt idx="139">
                  <c:v>46.9</c:v>
                </c:pt>
                <c:pt idx="140">
                  <c:v>13.5</c:v>
                </c:pt>
                <c:pt idx="141">
                  <c:v>3.7</c:v>
                </c:pt>
                <c:pt idx="142">
                  <c:v>2.7</c:v>
                </c:pt>
                <c:pt idx="143">
                  <c:v>0.8</c:v>
                </c:pt>
                <c:pt idx="144">
                  <c:v>4.0</c:v>
                </c:pt>
                <c:pt idx="145">
                  <c:v>4.0</c:v>
                </c:pt>
                <c:pt idx="146">
                  <c:v>4.0</c:v>
                </c:pt>
                <c:pt idx="147">
                  <c:v>52.40000000000001</c:v>
                </c:pt>
                <c:pt idx="148">
                  <c:v>55.8</c:v>
                </c:pt>
                <c:pt idx="149">
                  <c:v>53.3</c:v>
                </c:pt>
                <c:pt idx="150">
                  <c:v>53.6</c:v>
                </c:pt>
                <c:pt idx="151">
                  <c:v>53.6</c:v>
                </c:pt>
                <c:pt idx="152">
                  <c:v>4.399999999999999</c:v>
                </c:pt>
                <c:pt idx="153">
                  <c:v>1.0</c:v>
                </c:pt>
                <c:pt idx="154">
                  <c:v>0.3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59">
                  <c:v>1.8</c:v>
                </c:pt>
                <c:pt idx="160">
                  <c:v>1.8</c:v>
                </c:pt>
                <c:pt idx="161">
                  <c:v>1.8</c:v>
                </c:pt>
                <c:pt idx="162">
                  <c:v>19.6</c:v>
                </c:pt>
                <c:pt idx="163">
                  <c:v>19.6</c:v>
                </c:pt>
                <c:pt idx="164">
                  <c:v>17.8</c:v>
                </c:pt>
                <c:pt idx="165">
                  <c:v>17.8</c:v>
                </c:pt>
                <c:pt idx="166">
                  <c:v>20.8</c:v>
                </c:pt>
                <c:pt idx="167">
                  <c:v>3.5</c:v>
                </c:pt>
                <c:pt idx="168">
                  <c:v>3.5</c:v>
                </c:pt>
                <c:pt idx="169">
                  <c:v>4.1</c:v>
                </c:pt>
                <c:pt idx="170">
                  <c:v>4.1</c:v>
                </c:pt>
                <c:pt idx="171">
                  <c:v>1.5</c:v>
                </c:pt>
                <c:pt idx="172">
                  <c:v>1.0</c:v>
                </c:pt>
                <c:pt idx="173">
                  <c:v>1.2</c:v>
                </c:pt>
                <c:pt idx="174">
                  <c:v>0.8</c:v>
                </c:pt>
                <c:pt idx="175">
                  <c:v>0.8</c:v>
                </c:pt>
                <c:pt idx="176">
                  <c:v>13.6</c:v>
                </c:pt>
                <c:pt idx="177">
                  <c:v>13.9</c:v>
                </c:pt>
                <c:pt idx="178">
                  <c:v>13.9</c:v>
                </c:pt>
                <c:pt idx="179">
                  <c:v>14.1</c:v>
                </c:pt>
                <c:pt idx="180">
                  <c:v>30.6</c:v>
                </c:pt>
                <c:pt idx="181">
                  <c:v>17.4</c:v>
                </c:pt>
                <c:pt idx="182">
                  <c:v>17.7</c:v>
                </c:pt>
                <c:pt idx="183">
                  <c:v>49.1</c:v>
                </c:pt>
                <c:pt idx="184">
                  <c:v>48.7</c:v>
                </c:pt>
                <c:pt idx="185">
                  <c:v>55.3</c:v>
                </c:pt>
                <c:pt idx="186">
                  <c:v>58.90000000000001</c:v>
                </c:pt>
                <c:pt idx="187">
                  <c:v>58.3</c:v>
                </c:pt>
                <c:pt idx="188">
                  <c:v>41.5</c:v>
                </c:pt>
                <c:pt idx="189">
                  <c:v>66.0</c:v>
                </c:pt>
                <c:pt idx="190">
                  <c:v>44.3</c:v>
                </c:pt>
                <c:pt idx="191">
                  <c:v>49.1</c:v>
                </c:pt>
                <c:pt idx="192">
                  <c:v>51.6</c:v>
                </c:pt>
                <c:pt idx="193">
                  <c:v>54.8</c:v>
                </c:pt>
                <c:pt idx="194">
                  <c:v>30.3</c:v>
                </c:pt>
                <c:pt idx="195">
                  <c:v>29.7</c:v>
                </c:pt>
                <c:pt idx="196">
                  <c:v>21.3</c:v>
                </c:pt>
                <c:pt idx="197">
                  <c:v>18.8</c:v>
                </c:pt>
                <c:pt idx="198">
                  <c:v>1.2</c:v>
                </c:pt>
                <c:pt idx="199">
                  <c:v>8.2</c:v>
                </c:pt>
                <c:pt idx="200">
                  <c:v>16.2</c:v>
                </c:pt>
                <c:pt idx="201">
                  <c:v>16.2</c:v>
                </c:pt>
                <c:pt idx="202">
                  <c:v>16.2</c:v>
                </c:pt>
                <c:pt idx="203">
                  <c:v>15.8</c:v>
                </c:pt>
                <c:pt idx="204">
                  <c:v>8.8</c:v>
                </c:pt>
                <c:pt idx="205">
                  <c:v>1.9</c:v>
                </c:pt>
                <c:pt idx="206">
                  <c:v>7.1</c:v>
                </c:pt>
                <c:pt idx="207">
                  <c:v>7.5</c:v>
                </c:pt>
                <c:pt idx="208">
                  <c:v>7.5</c:v>
                </c:pt>
                <c:pt idx="209">
                  <c:v>7.5</c:v>
                </c:pt>
                <c:pt idx="210">
                  <c:v>5.6</c:v>
                </c:pt>
                <c:pt idx="211">
                  <c:v>1.0</c:v>
                </c:pt>
                <c:pt idx="212">
                  <c:v>0.6</c:v>
                </c:pt>
                <c:pt idx="213">
                  <c:v>1.3</c:v>
                </c:pt>
                <c:pt idx="214">
                  <c:v>1.3</c:v>
                </c:pt>
                <c:pt idx="215">
                  <c:v>1.3</c:v>
                </c:pt>
                <c:pt idx="216">
                  <c:v>0.7</c:v>
                </c:pt>
                <c:pt idx="217">
                  <c:v>0.7</c:v>
                </c:pt>
                <c:pt idx="218">
                  <c:v>3.0</c:v>
                </c:pt>
                <c:pt idx="219">
                  <c:v>22.8</c:v>
                </c:pt>
                <c:pt idx="220">
                  <c:v>60.40000000000001</c:v>
                </c:pt>
                <c:pt idx="221">
                  <c:v>65.80000000000001</c:v>
                </c:pt>
                <c:pt idx="222">
                  <c:v>65.80000000000001</c:v>
                </c:pt>
                <c:pt idx="223">
                  <c:v>108.2</c:v>
                </c:pt>
                <c:pt idx="224">
                  <c:v>150.0</c:v>
                </c:pt>
                <c:pt idx="225">
                  <c:v>112.4</c:v>
                </c:pt>
                <c:pt idx="226">
                  <c:v>107.0</c:v>
                </c:pt>
                <c:pt idx="227">
                  <c:v>107.0</c:v>
                </c:pt>
                <c:pt idx="228">
                  <c:v>83.4</c:v>
                </c:pt>
                <c:pt idx="229">
                  <c:v>57.40000000000001</c:v>
                </c:pt>
                <c:pt idx="230">
                  <c:v>68.60000000000001</c:v>
                </c:pt>
                <c:pt idx="231">
                  <c:v>68.60000000000001</c:v>
                </c:pt>
                <c:pt idx="232">
                  <c:v>71.2</c:v>
                </c:pt>
                <c:pt idx="233">
                  <c:v>106.8</c:v>
                </c:pt>
                <c:pt idx="234">
                  <c:v>71.2</c:v>
                </c:pt>
                <c:pt idx="235">
                  <c:v>65.4</c:v>
                </c:pt>
                <c:pt idx="236">
                  <c:v>68.60000000000001</c:v>
                </c:pt>
                <c:pt idx="237">
                  <c:v>66.0</c:v>
                </c:pt>
                <c:pt idx="238">
                  <c:v>16.6</c:v>
                </c:pt>
                <c:pt idx="239">
                  <c:v>23.0</c:v>
                </c:pt>
                <c:pt idx="240">
                  <c:v>20.3</c:v>
                </c:pt>
                <c:pt idx="241">
                  <c:v>21.9</c:v>
                </c:pt>
                <c:pt idx="242">
                  <c:v>21.9</c:v>
                </c:pt>
                <c:pt idx="243">
                  <c:v>13.9</c:v>
                </c:pt>
                <c:pt idx="244">
                  <c:v>44.7</c:v>
                </c:pt>
                <c:pt idx="245">
                  <c:v>42.4</c:v>
                </c:pt>
                <c:pt idx="246">
                  <c:v>59.0</c:v>
                </c:pt>
                <c:pt idx="247">
                  <c:v>59.0</c:v>
                </c:pt>
                <c:pt idx="248">
                  <c:v>68.3</c:v>
                </c:pt>
                <c:pt idx="249">
                  <c:v>42.7</c:v>
                </c:pt>
                <c:pt idx="250">
                  <c:v>42.3</c:v>
                </c:pt>
                <c:pt idx="251">
                  <c:v>28.4</c:v>
                </c:pt>
                <c:pt idx="252">
                  <c:v>35.7</c:v>
                </c:pt>
                <c:pt idx="253">
                  <c:v>26.4</c:v>
                </c:pt>
                <c:pt idx="254">
                  <c:v>14.8</c:v>
                </c:pt>
                <c:pt idx="255">
                  <c:v>14.8</c:v>
                </c:pt>
                <c:pt idx="256">
                  <c:v>18.3</c:v>
                </c:pt>
                <c:pt idx="257">
                  <c:v>11.0</c:v>
                </c:pt>
                <c:pt idx="258">
                  <c:v>34.0</c:v>
                </c:pt>
                <c:pt idx="259">
                  <c:v>38.2</c:v>
                </c:pt>
                <c:pt idx="260">
                  <c:v>39.40000000000001</c:v>
                </c:pt>
                <c:pt idx="261">
                  <c:v>28.4</c:v>
                </c:pt>
                <c:pt idx="262">
                  <c:v>76.4</c:v>
                </c:pt>
                <c:pt idx="263">
                  <c:v>55.6</c:v>
                </c:pt>
                <c:pt idx="264">
                  <c:v>51.40000000000001</c:v>
                </c:pt>
                <c:pt idx="265">
                  <c:v>56.8</c:v>
                </c:pt>
                <c:pt idx="266">
                  <c:v>64.80000000000001</c:v>
                </c:pt>
                <c:pt idx="267">
                  <c:v>17.2</c:v>
                </c:pt>
                <c:pt idx="268">
                  <c:v>15.0</c:v>
                </c:pt>
                <c:pt idx="269">
                  <c:v>15.0</c:v>
                </c:pt>
                <c:pt idx="270">
                  <c:v>8.4</c:v>
                </c:pt>
                <c:pt idx="271">
                  <c:v>26.0</c:v>
                </c:pt>
                <c:pt idx="272">
                  <c:v>25.6</c:v>
                </c:pt>
                <c:pt idx="273">
                  <c:v>27.2</c:v>
                </c:pt>
                <c:pt idx="274">
                  <c:v>27.2</c:v>
                </c:pt>
                <c:pt idx="275">
                  <c:v>27.2</c:v>
                </c:pt>
                <c:pt idx="276">
                  <c:v>14.3</c:v>
                </c:pt>
                <c:pt idx="277">
                  <c:v>163.9</c:v>
                </c:pt>
                <c:pt idx="278">
                  <c:v>167</c:v>
                </c:pt>
                <c:pt idx="279">
                  <c:v>209.7</c:v>
                </c:pt>
                <c:pt idx="280">
                  <c:v>229.7</c:v>
                </c:pt>
                <c:pt idx="281">
                  <c:v>217.0</c:v>
                </c:pt>
                <c:pt idx="282">
                  <c:v>67.4</c:v>
                </c:pt>
                <c:pt idx="283">
                  <c:v>101.0</c:v>
                </c:pt>
                <c:pt idx="284">
                  <c:v>72.5</c:v>
                </c:pt>
                <c:pt idx="285">
                  <c:v>71.7</c:v>
                </c:pt>
                <c:pt idx="286">
                  <c:v>71.7</c:v>
                </c:pt>
                <c:pt idx="287">
                  <c:v>100.1</c:v>
                </c:pt>
                <c:pt idx="288">
                  <c:v>66.0</c:v>
                </c:pt>
                <c:pt idx="289">
                  <c:v>69.9</c:v>
                </c:pt>
                <c:pt idx="290">
                  <c:v>51.5</c:v>
                </c:pt>
                <c:pt idx="291">
                  <c:v>51.9</c:v>
                </c:pt>
                <c:pt idx="292">
                  <c:v>23.5</c:v>
                </c:pt>
                <c:pt idx="293">
                  <c:v>19.3</c:v>
                </c:pt>
                <c:pt idx="294">
                  <c:v>1.2</c:v>
                </c:pt>
                <c:pt idx="295">
                  <c:v>0.4</c:v>
                </c:pt>
                <c:pt idx="296">
                  <c:v>0.0</c:v>
                </c:pt>
                <c:pt idx="297">
                  <c:v>0.0</c:v>
                </c:pt>
                <c:pt idx="298">
                  <c:v>0.2</c:v>
                </c:pt>
                <c:pt idx="299">
                  <c:v>36.8</c:v>
                </c:pt>
                <c:pt idx="300">
                  <c:v>76.2</c:v>
                </c:pt>
                <c:pt idx="301">
                  <c:v>76.2</c:v>
                </c:pt>
                <c:pt idx="302">
                  <c:v>77.2</c:v>
                </c:pt>
                <c:pt idx="303">
                  <c:v>80.2</c:v>
                </c:pt>
                <c:pt idx="304">
                  <c:v>43.6</c:v>
                </c:pt>
                <c:pt idx="305">
                  <c:v>5.0</c:v>
                </c:pt>
                <c:pt idx="306">
                  <c:v>14.1</c:v>
                </c:pt>
                <c:pt idx="307">
                  <c:v>14.7</c:v>
                </c:pt>
                <c:pt idx="308">
                  <c:v>11.5</c:v>
                </c:pt>
                <c:pt idx="309">
                  <c:v>16.3</c:v>
                </c:pt>
                <c:pt idx="310">
                  <c:v>15.5</c:v>
                </c:pt>
                <c:pt idx="311">
                  <c:v>6.4</c:v>
                </c:pt>
                <c:pt idx="312">
                  <c:v>6.5</c:v>
                </c:pt>
                <c:pt idx="313">
                  <c:v>8.4</c:v>
                </c:pt>
                <c:pt idx="314">
                  <c:v>5.399999999999999</c:v>
                </c:pt>
                <c:pt idx="315">
                  <c:v>5.899999999999999</c:v>
                </c:pt>
                <c:pt idx="316">
                  <c:v>5.899999999999999</c:v>
                </c:pt>
                <c:pt idx="317">
                  <c:v>4.2</c:v>
                </c:pt>
                <c:pt idx="318">
                  <c:v>2.3</c:v>
                </c:pt>
                <c:pt idx="319">
                  <c:v>5.4</c:v>
                </c:pt>
                <c:pt idx="320">
                  <c:v>8.100000000000001</c:v>
                </c:pt>
                <c:pt idx="321">
                  <c:v>56.3</c:v>
                </c:pt>
                <c:pt idx="322">
                  <c:v>57.50000000000001</c:v>
                </c:pt>
                <c:pt idx="323">
                  <c:v>65.5</c:v>
                </c:pt>
                <c:pt idx="324">
                  <c:v>60.60000000000001</c:v>
                </c:pt>
                <c:pt idx="325">
                  <c:v>64.2</c:v>
                </c:pt>
                <c:pt idx="326">
                  <c:v>47.7</c:v>
                </c:pt>
                <c:pt idx="327">
                  <c:v>46.5</c:v>
                </c:pt>
                <c:pt idx="328">
                  <c:v>38.5</c:v>
                </c:pt>
                <c:pt idx="329">
                  <c:v>52.7</c:v>
                </c:pt>
                <c:pt idx="330">
                  <c:v>46.4</c:v>
                </c:pt>
                <c:pt idx="331">
                  <c:v>16.3</c:v>
                </c:pt>
                <c:pt idx="332">
                  <c:v>16.3</c:v>
                </c:pt>
                <c:pt idx="333">
                  <c:v>16.3</c:v>
                </c:pt>
                <c:pt idx="334">
                  <c:v>10.7</c:v>
                </c:pt>
                <c:pt idx="335">
                  <c:v>10.2</c:v>
                </c:pt>
                <c:pt idx="336">
                  <c:v>9.0</c:v>
                </c:pt>
                <c:pt idx="337">
                  <c:v>9.0</c:v>
                </c:pt>
                <c:pt idx="338">
                  <c:v>9.0</c:v>
                </c:pt>
                <c:pt idx="339">
                  <c:v>39.7</c:v>
                </c:pt>
                <c:pt idx="340">
                  <c:v>64.0</c:v>
                </c:pt>
                <c:pt idx="341">
                  <c:v>63.6</c:v>
                </c:pt>
                <c:pt idx="342">
                  <c:v>63.7</c:v>
                </c:pt>
                <c:pt idx="343">
                  <c:v>63.7</c:v>
                </c:pt>
                <c:pt idx="344">
                  <c:v>27.9</c:v>
                </c:pt>
                <c:pt idx="345">
                  <c:v>3.6</c:v>
                </c:pt>
                <c:pt idx="346">
                  <c:v>3.6</c:v>
                </c:pt>
                <c:pt idx="347">
                  <c:v>31.5</c:v>
                </c:pt>
                <c:pt idx="348">
                  <c:v>31.9</c:v>
                </c:pt>
                <c:pt idx="349">
                  <c:v>28.4</c:v>
                </c:pt>
                <c:pt idx="350">
                  <c:v>28.4</c:v>
                </c:pt>
                <c:pt idx="351">
                  <c:v>28.4</c:v>
                </c:pt>
                <c:pt idx="352">
                  <c:v>0.4</c:v>
                </c:pt>
                <c:pt idx="353">
                  <c:v>0.0</c:v>
                </c:pt>
                <c:pt idx="354">
                  <c:v>0.0</c:v>
                </c:pt>
                <c:pt idx="355">
                  <c:v>0.0</c:v>
                </c:pt>
                <c:pt idx="356">
                  <c:v>0.0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1.5</c:v>
                </c:pt>
                <c:pt idx="361">
                  <c:v>5.7</c:v>
                </c:pt>
                <c:pt idx="362">
                  <c:v>5.6</c:v>
                </c:pt>
                <c:pt idx="363">
                  <c:v>5.899999999999999</c:v>
                </c:pt>
                <c:pt idx="364">
                  <c:v>11.0</c:v>
                </c:pt>
                <c:pt idx="365">
                  <c:v>9.600000000000001</c:v>
                </c:pt>
              </c:numCache>
            </c:numRef>
          </c:yVal>
          <c:smooth val="1"/>
        </c:ser>
        <c:ser>
          <c:idx val="2"/>
          <c:order val="2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Cumulative'!$D$2:$D$367</c:f>
              <c:numCache>
                <c:formatCode>General</c:formatCode>
                <c:ptCount val="366"/>
                <c:pt idx="0">
                  <c:v>5.399999999999999</c:v>
                </c:pt>
                <c:pt idx="1">
                  <c:v>15.5</c:v>
                </c:pt>
                <c:pt idx="2">
                  <c:v>15.2</c:v>
                </c:pt>
                <c:pt idx="3">
                  <c:v>17.2</c:v>
                </c:pt>
                <c:pt idx="4">
                  <c:v>19.6</c:v>
                </c:pt>
                <c:pt idx="5">
                  <c:v>35.4</c:v>
                </c:pt>
                <c:pt idx="6">
                  <c:v>25.3</c:v>
                </c:pt>
                <c:pt idx="7">
                  <c:v>25.3</c:v>
                </c:pt>
                <c:pt idx="8">
                  <c:v>18.2</c:v>
                </c:pt>
                <c:pt idx="9">
                  <c:v>15.8</c:v>
                </c:pt>
                <c:pt idx="10">
                  <c:v>1.4</c:v>
                </c:pt>
                <c:pt idx="11">
                  <c:v>16.9</c:v>
                </c:pt>
                <c:pt idx="12">
                  <c:v>24.1</c:v>
                </c:pt>
                <c:pt idx="13">
                  <c:v>35.9</c:v>
                </c:pt>
                <c:pt idx="14">
                  <c:v>35.9</c:v>
                </c:pt>
                <c:pt idx="15">
                  <c:v>35.8</c:v>
                </c:pt>
                <c:pt idx="16">
                  <c:v>37.8</c:v>
                </c:pt>
                <c:pt idx="17">
                  <c:v>53.8</c:v>
                </c:pt>
                <c:pt idx="18">
                  <c:v>42.4</c:v>
                </c:pt>
                <c:pt idx="19">
                  <c:v>42.4</c:v>
                </c:pt>
                <c:pt idx="20">
                  <c:v>41.5</c:v>
                </c:pt>
                <c:pt idx="21">
                  <c:v>24</c:v>
                </c:pt>
                <c:pt idx="22">
                  <c:v>0.8</c:v>
                </c:pt>
                <c:pt idx="23">
                  <c:v>76.0</c:v>
                </c:pt>
                <c:pt idx="24">
                  <c:v>95.2</c:v>
                </c:pt>
                <c:pt idx="25">
                  <c:v>182.5</c:v>
                </c:pt>
                <c:pt idx="26">
                  <c:v>183.8</c:v>
                </c:pt>
                <c:pt idx="27">
                  <c:v>188.4</c:v>
                </c:pt>
                <c:pt idx="28">
                  <c:v>112.8</c:v>
                </c:pt>
                <c:pt idx="29">
                  <c:v>93.6</c:v>
                </c:pt>
                <c:pt idx="30">
                  <c:v>5.899999999999999</c:v>
                </c:pt>
                <c:pt idx="31">
                  <c:v>4.6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0.1</c:v>
                </c:pt>
                <c:pt idx="37">
                  <c:v>1.9</c:v>
                </c:pt>
                <c:pt idx="38">
                  <c:v>11.9</c:v>
                </c:pt>
                <c:pt idx="39">
                  <c:v>19.2</c:v>
                </c:pt>
                <c:pt idx="40">
                  <c:v>19.2</c:v>
                </c:pt>
                <c:pt idx="41">
                  <c:v>19.1</c:v>
                </c:pt>
                <c:pt idx="42">
                  <c:v>17.3</c:v>
                </c:pt>
                <c:pt idx="43">
                  <c:v>7.3</c:v>
                </c:pt>
                <c:pt idx="44">
                  <c:v>0.0</c:v>
                </c:pt>
                <c:pt idx="45">
                  <c:v>4.3</c:v>
                </c:pt>
                <c:pt idx="46">
                  <c:v>20.8</c:v>
                </c:pt>
                <c:pt idx="47">
                  <c:v>25.1</c:v>
                </c:pt>
                <c:pt idx="48">
                  <c:v>26.8</c:v>
                </c:pt>
                <c:pt idx="49">
                  <c:v>50.0</c:v>
                </c:pt>
                <c:pt idx="50">
                  <c:v>45.90000000000001</c:v>
                </c:pt>
                <c:pt idx="51">
                  <c:v>30.7</c:v>
                </c:pt>
                <c:pt idx="52">
                  <c:v>26.4</c:v>
                </c:pt>
                <c:pt idx="53">
                  <c:v>24.7</c:v>
                </c:pt>
                <c:pt idx="54">
                  <c:v>1.5</c:v>
                </c:pt>
                <c:pt idx="55">
                  <c:v>1.3</c:v>
                </c:pt>
                <c:pt idx="56">
                  <c:v>0.0</c:v>
                </c:pt>
                <c:pt idx="57">
                  <c:v>4.6</c:v>
                </c:pt>
                <c:pt idx="58">
                  <c:v>9.1</c:v>
                </c:pt>
                <c:pt idx="59">
                  <c:v>18.5</c:v>
                </c:pt>
                <c:pt idx="60">
                  <c:v>21.1</c:v>
                </c:pt>
                <c:pt idx="61">
                  <c:v>22.1</c:v>
                </c:pt>
                <c:pt idx="62">
                  <c:v>31.0</c:v>
                </c:pt>
                <c:pt idx="63">
                  <c:v>27.5</c:v>
                </c:pt>
                <c:pt idx="64">
                  <c:v>18.1</c:v>
                </c:pt>
                <c:pt idx="65">
                  <c:v>15.5</c:v>
                </c:pt>
                <c:pt idx="66">
                  <c:v>15.1</c:v>
                </c:pt>
                <c:pt idx="67">
                  <c:v>1.7</c:v>
                </c:pt>
                <c:pt idx="68">
                  <c:v>8.1</c:v>
                </c:pt>
                <c:pt idx="69">
                  <c:v>8.1</c:v>
                </c:pt>
                <c:pt idx="70">
                  <c:v>8.1</c:v>
                </c:pt>
                <c:pt idx="71">
                  <c:v>7.5</c:v>
                </c:pt>
                <c:pt idx="72">
                  <c:v>12.8</c:v>
                </c:pt>
                <c:pt idx="73">
                  <c:v>5.4</c:v>
                </c:pt>
                <c:pt idx="74">
                  <c:v>5.4</c:v>
                </c:pt>
                <c:pt idx="75">
                  <c:v>6.9</c:v>
                </c:pt>
                <c:pt idx="76">
                  <c:v>6.9</c:v>
                </c:pt>
                <c:pt idx="77">
                  <c:v>1.5</c:v>
                </c:pt>
                <c:pt idx="78">
                  <c:v>1.5</c:v>
                </c:pt>
                <c:pt idx="79">
                  <c:v>20.1</c:v>
                </c:pt>
                <c:pt idx="80">
                  <c:v>18.6</c:v>
                </c:pt>
                <c:pt idx="81">
                  <c:v>18.6</c:v>
                </c:pt>
                <c:pt idx="82">
                  <c:v>18.6</c:v>
                </c:pt>
                <c:pt idx="83">
                  <c:v>18.6</c:v>
                </c:pt>
                <c:pt idx="84">
                  <c:v>3.0</c:v>
                </c:pt>
                <c:pt idx="85">
                  <c:v>8.8</c:v>
                </c:pt>
                <c:pt idx="86">
                  <c:v>10.6</c:v>
                </c:pt>
                <c:pt idx="87">
                  <c:v>23.7</c:v>
                </c:pt>
                <c:pt idx="88">
                  <c:v>23.7</c:v>
                </c:pt>
                <c:pt idx="89">
                  <c:v>20.7</c:v>
                </c:pt>
                <c:pt idx="90">
                  <c:v>14.9</c:v>
                </c:pt>
                <c:pt idx="91">
                  <c:v>13.3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0.6</c:v>
                </c:pt>
                <c:pt idx="96">
                  <c:v>2.4</c:v>
                </c:pt>
                <c:pt idx="97">
                  <c:v>2.2</c:v>
                </c:pt>
                <c:pt idx="98">
                  <c:v>2.2</c:v>
                </c:pt>
                <c:pt idx="99">
                  <c:v>2.2</c:v>
                </c:pt>
                <c:pt idx="100">
                  <c:v>2.2</c:v>
                </c:pt>
                <c:pt idx="101">
                  <c:v>3.8</c:v>
                </c:pt>
                <c:pt idx="102">
                  <c:v>3.8</c:v>
                </c:pt>
                <c:pt idx="103">
                  <c:v>8.0</c:v>
                </c:pt>
                <c:pt idx="104">
                  <c:v>8.0</c:v>
                </c:pt>
                <c:pt idx="105">
                  <c:v>12.6</c:v>
                </c:pt>
                <c:pt idx="106">
                  <c:v>19.6</c:v>
                </c:pt>
                <c:pt idx="107">
                  <c:v>19.6</c:v>
                </c:pt>
                <c:pt idx="108">
                  <c:v>15.4</c:v>
                </c:pt>
                <c:pt idx="109">
                  <c:v>15.4</c:v>
                </c:pt>
                <c:pt idx="110">
                  <c:v>10.6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0.4</c:v>
                </c:pt>
                <c:pt idx="116">
                  <c:v>0.4</c:v>
                </c:pt>
                <c:pt idx="117">
                  <c:v>5.4</c:v>
                </c:pt>
                <c:pt idx="118">
                  <c:v>8.600000000000001</c:v>
                </c:pt>
                <c:pt idx="119">
                  <c:v>8.600000000000001</c:v>
                </c:pt>
                <c:pt idx="120">
                  <c:v>8.2</c:v>
                </c:pt>
                <c:pt idx="121">
                  <c:v>10.2</c:v>
                </c:pt>
                <c:pt idx="122">
                  <c:v>5.5</c:v>
                </c:pt>
                <c:pt idx="123">
                  <c:v>14.4</c:v>
                </c:pt>
                <c:pt idx="124">
                  <c:v>14.4</c:v>
                </c:pt>
                <c:pt idx="125">
                  <c:v>14.6</c:v>
                </c:pt>
                <c:pt idx="126">
                  <c:v>12.6</c:v>
                </c:pt>
                <c:pt idx="127">
                  <c:v>31.9</c:v>
                </c:pt>
                <c:pt idx="128">
                  <c:v>19.8</c:v>
                </c:pt>
                <c:pt idx="129">
                  <c:v>35.3</c:v>
                </c:pt>
                <c:pt idx="130">
                  <c:v>35.1</c:v>
                </c:pt>
                <c:pt idx="131">
                  <c:v>38.2</c:v>
                </c:pt>
                <c:pt idx="132">
                  <c:v>18.6</c:v>
                </c:pt>
                <c:pt idx="133">
                  <c:v>41.6</c:v>
                </c:pt>
                <c:pt idx="134">
                  <c:v>26.1</c:v>
                </c:pt>
                <c:pt idx="135">
                  <c:v>26.1</c:v>
                </c:pt>
                <c:pt idx="136">
                  <c:v>23.0</c:v>
                </c:pt>
                <c:pt idx="137">
                  <c:v>23.0</c:v>
                </c:pt>
                <c:pt idx="138">
                  <c:v>5.8</c:v>
                </c:pt>
                <c:pt idx="139">
                  <c:v>8.0</c:v>
                </c:pt>
                <c:pt idx="140">
                  <c:v>8.0</c:v>
                </c:pt>
                <c:pt idx="141">
                  <c:v>8.0</c:v>
                </c:pt>
                <c:pt idx="142">
                  <c:v>8.8</c:v>
                </c:pt>
                <c:pt idx="143">
                  <c:v>3.0</c:v>
                </c:pt>
                <c:pt idx="144">
                  <c:v>0.8</c:v>
                </c:pt>
                <c:pt idx="145">
                  <c:v>10.8</c:v>
                </c:pt>
                <c:pt idx="146">
                  <c:v>10.8</c:v>
                </c:pt>
                <c:pt idx="147">
                  <c:v>10.0</c:v>
                </c:pt>
                <c:pt idx="148">
                  <c:v>10.8</c:v>
                </c:pt>
                <c:pt idx="149">
                  <c:v>10.8</c:v>
                </c:pt>
                <c:pt idx="150">
                  <c:v>5.899999999999999</c:v>
                </c:pt>
                <c:pt idx="151">
                  <c:v>5.899999999999999</c:v>
                </c:pt>
                <c:pt idx="152">
                  <c:v>9.299999999999998</c:v>
                </c:pt>
                <c:pt idx="153">
                  <c:v>8.5</c:v>
                </c:pt>
                <c:pt idx="154">
                  <c:v>9.5</c:v>
                </c:pt>
                <c:pt idx="155">
                  <c:v>8.4</c:v>
                </c:pt>
                <c:pt idx="156">
                  <c:v>18.6</c:v>
                </c:pt>
                <c:pt idx="157">
                  <c:v>40.7</c:v>
                </c:pt>
                <c:pt idx="158">
                  <c:v>43.0</c:v>
                </c:pt>
                <c:pt idx="159">
                  <c:v>49.2</c:v>
                </c:pt>
                <c:pt idx="160">
                  <c:v>82.4</c:v>
                </c:pt>
                <c:pt idx="161">
                  <c:v>74.4</c:v>
                </c:pt>
                <c:pt idx="162">
                  <c:v>54.10000000000001</c:v>
                </c:pt>
                <c:pt idx="163">
                  <c:v>126.4</c:v>
                </c:pt>
                <c:pt idx="164">
                  <c:v>119.2</c:v>
                </c:pt>
                <c:pt idx="165">
                  <c:v>102.2</c:v>
                </c:pt>
                <c:pt idx="166">
                  <c:v>110.7</c:v>
                </c:pt>
                <c:pt idx="167">
                  <c:v>106.6</c:v>
                </c:pt>
                <c:pt idx="168">
                  <c:v>32.0</c:v>
                </c:pt>
                <c:pt idx="169">
                  <c:v>36.2</c:v>
                </c:pt>
                <c:pt idx="170">
                  <c:v>20.7</c:v>
                </c:pt>
                <c:pt idx="171">
                  <c:v>10.0</c:v>
                </c:pt>
                <c:pt idx="172">
                  <c:v>41.8</c:v>
                </c:pt>
                <c:pt idx="173">
                  <c:v>49.4</c:v>
                </c:pt>
                <c:pt idx="174">
                  <c:v>47.2</c:v>
                </c:pt>
                <c:pt idx="175">
                  <c:v>42.5</c:v>
                </c:pt>
                <c:pt idx="176">
                  <c:v>42.5</c:v>
                </c:pt>
                <c:pt idx="177">
                  <c:v>9.6</c:v>
                </c:pt>
                <c:pt idx="178">
                  <c:v>6.7</c:v>
                </c:pt>
                <c:pt idx="179">
                  <c:v>4.7</c:v>
                </c:pt>
                <c:pt idx="180">
                  <c:v>6.2</c:v>
                </c:pt>
                <c:pt idx="181">
                  <c:v>8.3</c:v>
                </c:pt>
                <c:pt idx="182">
                  <c:v>8.3</c:v>
                </c:pt>
                <c:pt idx="183">
                  <c:v>21.8</c:v>
                </c:pt>
                <c:pt idx="184">
                  <c:v>21.8</c:v>
                </c:pt>
                <c:pt idx="185">
                  <c:v>20.5</c:v>
                </c:pt>
                <c:pt idx="186">
                  <c:v>19.2</c:v>
                </c:pt>
                <c:pt idx="187">
                  <c:v>19.2</c:v>
                </c:pt>
                <c:pt idx="188">
                  <c:v>1.7</c:v>
                </c:pt>
                <c:pt idx="189">
                  <c:v>1.7</c:v>
                </c:pt>
                <c:pt idx="190">
                  <c:v>1.7</c:v>
                </c:pt>
                <c:pt idx="191">
                  <c:v>1.3</c:v>
                </c:pt>
                <c:pt idx="192">
                  <c:v>1.3</c:v>
                </c:pt>
                <c:pt idx="193">
                  <c:v>0.6</c:v>
                </c:pt>
                <c:pt idx="194">
                  <c:v>9.5</c:v>
                </c:pt>
                <c:pt idx="195">
                  <c:v>9.5</c:v>
                </c:pt>
                <c:pt idx="196">
                  <c:v>11.2</c:v>
                </c:pt>
                <c:pt idx="197">
                  <c:v>11.9</c:v>
                </c:pt>
                <c:pt idx="198">
                  <c:v>11.9</c:v>
                </c:pt>
                <c:pt idx="199">
                  <c:v>3.0</c:v>
                </c:pt>
                <c:pt idx="200">
                  <c:v>2.8</c:v>
                </c:pt>
                <c:pt idx="201">
                  <c:v>8.1</c:v>
                </c:pt>
                <c:pt idx="202">
                  <c:v>7.6</c:v>
                </c:pt>
                <c:pt idx="203">
                  <c:v>86.6</c:v>
                </c:pt>
                <c:pt idx="204">
                  <c:v>86.6</c:v>
                </c:pt>
                <c:pt idx="205">
                  <c:v>86.6</c:v>
                </c:pt>
                <c:pt idx="206">
                  <c:v>79.2</c:v>
                </c:pt>
                <c:pt idx="207">
                  <c:v>81.1</c:v>
                </c:pt>
                <c:pt idx="208">
                  <c:v>2.7</c:v>
                </c:pt>
                <c:pt idx="209">
                  <c:v>3.2</c:v>
                </c:pt>
                <c:pt idx="210">
                  <c:v>4.4</c:v>
                </c:pt>
                <c:pt idx="211">
                  <c:v>4.4</c:v>
                </c:pt>
                <c:pt idx="212">
                  <c:v>2.3</c:v>
                </c:pt>
                <c:pt idx="213">
                  <c:v>1.7</c:v>
                </c:pt>
                <c:pt idx="214">
                  <c:v>9.399999999999998</c:v>
                </c:pt>
                <c:pt idx="215">
                  <c:v>20.0</c:v>
                </c:pt>
                <c:pt idx="216">
                  <c:v>20.0</c:v>
                </c:pt>
                <c:pt idx="217">
                  <c:v>22.1</c:v>
                </c:pt>
                <c:pt idx="218">
                  <c:v>24.1</c:v>
                </c:pt>
                <c:pt idx="219">
                  <c:v>15.9</c:v>
                </c:pt>
                <c:pt idx="220">
                  <c:v>8.1</c:v>
                </c:pt>
                <c:pt idx="221">
                  <c:v>13.3</c:v>
                </c:pt>
                <c:pt idx="222">
                  <c:v>11.6</c:v>
                </c:pt>
                <c:pt idx="223">
                  <c:v>9.6</c:v>
                </c:pt>
                <c:pt idx="224">
                  <c:v>9.6</c:v>
                </c:pt>
                <c:pt idx="225">
                  <c:v>5.6</c:v>
                </c:pt>
                <c:pt idx="226">
                  <c:v>0.4</c:v>
                </c:pt>
                <c:pt idx="227">
                  <c:v>1.5</c:v>
                </c:pt>
                <c:pt idx="228">
                  <c:v>1.5</c:v>
                </c:pt>
                <c:pt idx="229">
                  <c:v>1.5</c:v>
                </c:pt>
                <c:pt idx="230">
                  <c:v>1.5</c:v>
                </c:pt>
                <c:pt idx="231">
                  <c:v>1.5</c:v>
                </c:pt>
                <c:pt idx="232">
                  <c:v>0.0</c:v>
                </c:pt>
                <c:pt idx="233">
                  <c:v>5.6</c:v>
                </c:pt>
                <c:pt idx="234">
                  <c:v>5.6</c:v>
                </c:pt>
                <c:pt idx="235">
                  <c:v>5.6</c:v>
                </c:pt>
                <c:pt idx="236">
                  <c:v>5.6</c:v>
                </c:pt>
                <c:pt idx="237">
                  <c:v>5.6</c:v>
                </c:pt>
                <c:pt idx="238">
                  <c:v>0.0</c:v>
                </c:pt>
                <c:pt idx="239">
                  <c:v>5.0</c:v>
                </c:pt>
                <c:pt idx="240">
                  <c:v>5.0</c:v>
                </c:pt>
                <c:pt idx="241">
                  <c:v>5.0</c:v>
                </c:pt>
                <c:pt idx="242">
                  <c:v>5.1</c:v>
                </c:pt>
                <c:pt idx="243">
                  <c:v>32.5</c:v>
                </c:pt>
                <c:pt idx="244">
                  <c:v>29.1</c:v>
                </c:pt>
                <c:pt idx="245">
                  <c:v>35.3</c:v>
                </c:pt>
                <c:pt idx="246">
                  <c:v>35.3</c:v>
                </c:pt>
                <c:pt idx="247">
                  <c:v>35.3</c:v>
                </c:pt>
                <c:pt idx="248">
                  <c:v>35.9</c:v>
                </c:pt>
                <c:pt idx="249">
                  <c:v>34.3</c:v>
                </c:pt>
                <c:pt idx="250">
                  <c:v>45.3</c:v>
                </c:pt>
                <c:pt idx="251">
                  <c:v>58.9</c:v>
                </c:pt>
                <c:pt idx="252">
                  <c:v>60.8</c:v>
                </c:pt>
                <c:pt idx="253">
                  <c:v>32.8</c:v>
                </c:pt>
                <c:pt idx="254">
                  <c:v>33.8</c:v>
                </c:pt>
                <c:pt idx="255">
                  <c:v>16.6</c:v>
                </c:pt>
                <c:pt idx="256">
                  <c:v>4.1</c:v>
                </c:pt>
                <c:pt idx="257">
                  <c:v>2.1</c:v>
                </c:pt>
                <c:pt idx="258">
                  <c:v>38.1</c:v>
                </c:pt>
                <c:pt idx="259">
                  <c:v>41.0</c:v>
                </c:pt>
                <c:pt idx="260">
                  <c:v>41.4</c:v>
                </c:pt>
                <c:pt idx="261">
                  <c:v>55.5</c:v>
                </c:pt>
                <c:pt idx="262">
                  <c:v>57.1</c:v>
                </c:pt>
                <c:pt idx="263">
                  <c:v>21.1</c:v>
                </c:pt>
                <c:pt idx="264">
                  <c:v>25.6</c:v>
                </c:pt>
                <c:pt idx="265">
                  <c:v>25.2</c:v>
                </c:pt>
                <c:pt idx="266">
                  <c:v>10.0</c:v>
                </c:pt>
                <c:pt idx="267">
                  <c:v>8.4</c:v>
                </c:pt>
                <c:pt idx="268">
                  <c:v>68.8</c:v>
                </c:pt>
                <c:pt idx="269">
                  <c:v>66.0</c:v>
                </c:pt>
                <c:pt idx="270">
                  <c:v>100.0</c:v>
                </c:pt>
                <c:pt idx="271">
                  <c:v>100.0</c:v>
                </c:pt>
                <c:pt idx="272">
                  <c:v>100.0</c:v>
                </c:pt>
                <c:pt idx="273">
                  <c:v>39.6</c:v>
                </c:pt>
                <c:pt idx="274">
                  <c:v>53.9</c:v>
                </c:pt>
                <c:pt idx="275">
                  <c:v>22.8</c:v>
                </c:pt>
                <c:pt idx="276">
                  <c:v>22.8</c:v>
                </c:pt>
                <c:pt idx="277">
                  <c:v>27.2</c:v>
                </c:pt>
                <c:pt idx="278">
                  <c:v>27.59999999999999</c:v>
                </c:pt>
                <c:pt idx="279">
                  <c:v>8.000000000000001</c:v>
                </c:pt>
                <c:pt idx="280">
                  <c:v>5.100000000000001</c:v>
                </c:pt>
                <c:pt idx="281">
                  <c:v>5.100000000000001</c:v>
                </c:pt>
                <c:pt idx="282">
                  <c:v>0.7</c:v>
                </c:pt>
                <c:pt idx="283">
                  <c:v>27.9</c:v>
                </c:pt>
                <c:pt idx="284">
                  <c:v>28.0</c:v>
                </c:pt>
                <c:pt idx="285">
                  <c:v>28.2</c:v>
                </c:pt>
                <c:pt idx="286">
                  <c:v>36.8</c:v>
                </c:pt>
                <c:pt idx="287">
                  <c:v>36.8</c:v>
                </c:pt>
                <c:pt idx="288">
                  <c:v>15.8</c:v>
                </c:pt>
                <c:pt idx="289">
                  <c:v>23.1</c:v>
                </c:pt>
                <c:pt idx="290">
                  <c:v>23.5</c:v>
                </c:pt>
                <c:pt idx="291">
                  <c:v>14.9</c:v>
                </c:pt>
                <c:pt idx="292">
                  <c:v>15.7</c:v>
                </c:pt>
                <c:pt idx="293">
                  <c:v>24.1</c:v>
                </c:pt>
                <c:pt idx="294">
                  <c:v>16.4</c:v>
                </c:pt>
                <c:pt idx="295">
                  <c:v>15.8</c:v>
                </c:pt>
                <c:pt idx="296">
                  <c:v>16.2</c:v>
                </c:pt>
                <c:pt idx="297">
                  <c:v>15.4</c:v>
                </c:pt>
                <c:pt idx="298">
                  <c:v>4.800000000000001</c:v>
                </c:pt>
                <c:pt idx="299">
                  <c:v>4.800000000000001</c:v>
                </c:pt>
                <c:pt idx="300">
                  <c:v>4.800000000000001</c:v>
                </c:pt>
                <c:pt idx="301">
                  <c:v>4.4</c:v>
                </c:pt>
                <c:pt idx="302">
                  <c:v>4.4</c:v>
                </c:pt>
                <c:pt idx="303">
                  <c:v>0.0</c:v>
                </c:pt>
                <c:pt idx="304">
                  <c:v>0.4</c:v>
                </c:pt>
                <c:pt idx="305">
                  <c:v>10.0</c:v>
                </c:pt>
                <c:pt idx="306">
                  <c:v>10.0</c:v>
                </c:pt>
                <c:pt idx="307">
                  <c:v>10.0</c:v>
                </c:pt>
                <c:pt idx="308">
                  <c:v>10.6</c:v>
                </c:pt>
                <c:pt idx="309">
                  <c:v>10.2</c:v>
                </c:pt>
                <c:pt idx="310">
                  <c:v>33.3</c:v>
                </c:pt>
                <c:pt idx="311">
                  <c:v>33.3</c:v>
                </c:pt>
                <c:pt idx="312">
                  <c:v>33.3</c:v>
                </c:pt>
                <c:pt idx="313">
                  <c:v>32.7</c:v>
                </c:pt>
                <c:pt idx="314">
                  <c:v>40.3</c:v>
                </c:pt>
                <c:pt idx="315">
                  <c:v>12.0</c:v>
                </c:pt>
                <c:pt idx="316">
                  <c:v>49.1</c:v>
                </c:pt>
                <c:pt idx="317">
                  <c:v>61.5</c:v>
                </c:pt>
                <c:pt idx="318">
                  <c:v>78.5</c:v>
                </c:pt>
                <c:pt idx="319">
                  <c:v>72.10000000000001</c:v>
                </c:pt>
                <c:pt idx="320">
                  <c:v>67.7</c:v>
                </c:pt>
                <c:pt idx="321">
                  <c:v>30.6</c:v>
                </c:pt>
                <c:pt idx="322">
                  <c:v>24.4</c:v>
                </c:pt>
                <c:pt idx="323">
                  <c:v>7.4</c:v>
                </c:pt>
                <c:pt idx="324">
                  <c:v>8.4</c:v>
                </c:pt>
                <c:pt idx="325">
                  <c:v>8.4</c:v>
                </c:pt>
                <c:pt idx="326">
                  <c:v>9.4</c:v>
                </c:pt>
                <c:pt idx="327">
                  <c:v>4.4</c:v>
                </c:pt>
                <c:pt idx="328">
                  <c:v>6.7</c:v>
                </c:pt>
                <c:pt idx="329">
                  <c:v>4.5</c:v>
                </c:pt>
                <c:pt idx="330">
                  <c:v>4.5</c:v>
                </c:pt>
                <c:pt idx="331">
                  <c:v>9.1</c:v>
                </c:pt>
                <c:pt idx="332">
                  <c:v>7.899999999999999</c:v>
                </c:pt>
                <c:pt idx="333">
                  <c:v>5.6</c:v>
                </c:pt>
                <c:pt idx="334">
                  <c:v>5.6</c:v>
                </c:pt>
                <c:pt idx="335">
                  <c:v>5.6</c:v>
                </c:pt>
                <c:pt idx="336">
                  <c:v>0.0</c:v>
                </c:pt>
                <c:pt idx="337">
                  <c:v>0.0</c:v>
                </c:pt>
                <c:pt idx="338">
                  <c:v>0.0</c:v>
                </c:pt>
                <c:pt idx="339">
                  <c:v>0.0</c:v>
                </c:pt>
                <c:pt idx="340">
                  <c:v>0.0</c:v>
                </c:pt>
                <c:pt idx="341">
                  <c:v>0.0</c:v>
                </c:pt>
                <c:pt idx="342">
                  <c:v>0.6</c:v>
                </c:pt>
                <c:pt idx="343">
                  <c:v>0.6</c:v>
                </c:pt>
                <c:pt idx="344">
                  <c:v>0.6</c:v>
                </c:pt>
                <c:pt idx="345">
                  <c:v>1.8</c:v>
                </c:pt>
                <c:pt idx="346">
                  <c:v>2</c:v>
                </c:pt>
                <c:pt idx="347">
                  <c:v>1.4</c:v>
                </c:pt>
                <c:pt idx="348">
                  <c:v>1.4</c:v>
                </c:pt>
                <c:pt idx="349">
                  <c:v>1.4</c:v>
                </c:pt>
                <c:pt idx="350">
                  <c:v>0.2</c:v>
                </c:pt>
                <c:pt idx="351">
                  <c:v>0.7</c:v>
                </c:pt>
                <c:pt idx="352">
                  <c:v>0.7</c:v>
                </c:pt>
                <c:pt idx="353">
                  <c:v>0.7</c:v>
                </c:pt>
                <c:pt idx="354">
                  <c:v>0.7</c:v>
                </c:pt>
                <c:pt idx="355">
                  <c:v>0.7</c:v>
                </c:pt>
                <c:pt idx="356">
                  <c:v>0.1</c:v>
                </c:pt>
                <c:pt idx="357">
                  <c:v>0.1</c:v>
                </c:pt>
                <c:pt idx="358">
                  <c:v>0.1</c:v>
                </c:pt>
                <c:pt idx="359">
                  <c:v>0.1</c:v>
                </c:pt>
                <c:pt idx="360">
                  <c:v>0.1</c:v>
                </c:pt>
                <c:pt idx="361">
                  <c:v>0.0</c:v>
                </c:pt>
                <c:pt idx="362">
                  <c:v>0.0</c:v>
                </c:pt>
                <c:pt idx="363">
                  <c:v>2.6</c:v>
                </c:pt>
                <c:pt idx="364">
                  <c:v>10.2</c:v>
                </c:pt>
                <c:pt idx="365">
                  <c:v>17.5</c:v>
                </c:pt>
              </c:numCache>
            </c:numRef>
          </c:yVal>
          <c:smooth val="1"/>
        </c:ser>
        <c:ser>
          <c:idx val="3"/>
          <c:order val="3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Cumulative'!$E$2:$E$367</c:f>
              <c:numCache>
                <c:formatCode>General</c:formatCode>
                <c:ptCount val="366"/>
                <c:pt idx="0">
                  <c:v>18.3</c:v>
                </c:pt>
                <c:pt idx="1">
                  <c:v>18.3</c:v>
                </c:pt>
                <c:pt idx="2">
                  <c:v>15.7</c:v>
                </c:pt>
                <c:pt idx="3">
                  <c:v>8.6</c:v>
                </c:pt>
                <c:pt idx="4">
                  <c:v>3.9</c:v>
                </c:pt>
                <c:pt idx="5">
                  <c:v>3.1</c:v>
                </c:pt>
                <c:pt idx="6">
                  <c:v>3.1</c:v>
                </c:pt>
                <c:pt idx="7">
                  <c:v>3.1</c:v>
                </c:pt>
                <c:pt idx="8">
                  <c:v>2.6</c:v>
                </c:pt>
                <c:pt idx="9">
                  <c:v>0.0</c:v>
                </c:pt>
                <c:pt idx="10">
                  <c:v>61.2</c:v>
                </c:pt>
                <c:pt idx="11">
                  <c:v>61.2</c:v>
                </c:pt>
                <c:pt idx="12">
                  <c:v>86.4</c:v>
                </c:pt>
                <c:pt idx="13">
                  <c:v>98.4</c:v>
                </c:pt>
                <c:pt idx="14">
                  <c:v>99.4</c:v>
                </c:pt>
                <c:pt idx="15">
                  <c:v>45.8</c:v>
                </c:pt>
                <c:pt idx="16">
                  <c:v>45.8</c:v>
                </c:pt>
                <c:pt idx="17">
                  <c:v>20.6</c:v>
                </c:pt>
                <c:pt idx="18">
                  <c:v>8.6</c:v>
                </c:pt>
                <c:pt idx="19">
                  <c:v>8.0</c:v>
                </c:pt>
                <c:pt idx="20">
                  <c:v>7.4</c:v>
                </c:pt>
                <c:pt idx="21">
                  <c:v>8.6</c:v>
                </c:pt>
                <c:pt idx="22">
                  <c:v>8.6</c:v>
                </c:pt>
                <c:pt idx="23">
                  <c:v>8.6</c:v>
                </c:pt>
                <c:pt idx="24">
                  <c:v>8.2</c:v>
                </c:pt>
                <c:pt idx="25">
                  <c:v>1.2</c:v>
                </c:pt>
                <c:pt idx="26">
                  <c:v>0.0</c:v>
                </c:pt>
                <c:pt idx="27">
                  <c:v>3.5</c:v>
                </c:pt>
                <c:pt idx="28">
                  <c:v>4.4</c:v>
                </c:pt>
                <c:pt idx="29">
                  <c:v>4.4</c:v>
                </c:pt>
                <c:pt idx="30">
                  <c:v>90.30000000000001</c:v>
                </c:pt>
                <c:pt idx="31">
                  <c:v>90.60000000000001</c:v>
                </c:pt>
                <c:pt idx="32">
                  <c:v>87.10000000000001</c:v>
                </c:pt>
                <c:pt idx="33">
                  <c:v>86.5</c:v>
                </c:pt>
                <c:pt idx="34">
                  <c:v>87.1</c:v>
                </c:pt>
                <c:pt idx="35">
                  <c:v>1.2</c:v>
                </c:pt>
                <c:pt idx="36">
                  <c:v>21.3</c:v>
                </c:pt>
                <c:pt idx="37">
                  <c:v>21.3</c:v>
                </c:pt>
                <c:pt idx="38">
                  <c:v>21.0</c:v>
                </c:pt>
                <c:pt idx="39">
                  <c:v>20.4</c:v>
                </c:pt>
                <c:pt idx="40">
                  <c:v>21.8</c:v>
                </c:pt>
                <c:pt idx="41">
                  <c:v>1.4</c:v>
                </c:pt>
                <c:pt idx="42">
                  <c:v>1.4</c:v>
                </c:pt>
                <c:pt idx="43">
                  <c:v>1.4</c:v>
                </c:pt>
                <c:pt idx="44">
                  <c:v>1.7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0.3</c:v>
                </c:pt>
                <c:pt idx="54">
                  <c:v>0.0</c:v>
                </c:pt>
                <c:pt idx="55">
                  <c:v>0.0</c:v>
                </c:pt>
                <c:pt idx="56">
                  <c:v>2.7</c:v>
                </c:pt>
                <c:pt idx="57">
                  <c:v>3.9</c:v>
                </c:pt>
                <c:pt idx="58">
                  <c:v>3.9</c:v>
                </c:pt>
                <c:pt idx="59">
                  <c:v>3.9</c:v>
                </c:pt>
                <c:pt idx="60">
                  <c:v>3.9</c:v>
                </c:pt>
                <c:pt idx="61">
                  <c:v>1.5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9.4</c:v>
                </c:pt>
                <c:pt idx="75">
                  <c:v>9.4</c:v>
                </c:pt>
                <c:pt idx="76">
                  <c:v>9.4</c:v>
                </c:pt>
                <c:pt idx="77">
                  <c:v>9.4</c:v>
                </c:pt>
                <c:pt idx="78">
                  <c:v>9.4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1.8</c:v>
                </c:pt>
                <c:pt idx="90">
                  <c:v>1.8</c:v>
                </c:pt>
                <c:pt idx="91">
                  <c:v>1.8</c:v>
                </c:pt>
                <c:pt idx="92">
                  <c:v>7.8</c:v>
                </c:pt>
                <c:pt idx="93">
                  <c:v>7.8</c:v>
                </c:pt>
                <c:pt idx="94">
                  <c:v>8.6</c:v>
                </c:pt>
                <c:pt idx="95">
                  <c:v>8.6</c:v>
                </c:pt>
                <c:pt idx="96">
                  <c:v>36.8</c:v>
                </c:pt>
                <c:pt idx="97">
                  <c:v>30.8</c:v>
                </c:pt>
                <c:pt idx="98">
                  <c:v>44.4</c:v>
                </c:pt>
                <c:pt idx="99">
                  <c:v>43.2</c:v>
                </c:pt>
                <c:pt idx="100">
                  <c:v>48.8</c:v>
                </c:pt>
                <c:pt idx="101">
                  <c:v>20.6</c:v>
                </c:pt>
                <c:pt idx="102">
                  <c:v>20.6</c:v>
                </c:pt>
                <c:pt idx="103">
                  <c:v>7.0</c:v>
                </c:pt>
                <c:pt idx="104">
                  <c:v>5.6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33.7</c:v>
                </c:pt>
                <c:pt idx="116">
                  <c:v>33.7</c:v>
                </c:pt>
                <c:pt idx="117">
                  <c:v>35.5</c:v>
                </c:pt>
                <c:pt idx="118">
                  <c:v>36.1</c:v>
                </c:pt>
                <c:pt idx="119">
                  <c:v>36.1</c:v>
                </c:pt>
                <c:pt idx="120">
                  <c:v>2.4</c:v>
                </c:pt>
                <c:pt idx="121">
                  <c:v>12.0</c:v>
                </c:pt>
                <c:pt idx="122">
                  <c:v>11.0</c:v>
                </c:pt>
                <c:pt idx="123">
                  <c:v>14.6</c:v>
                </c:pt>
                <c:pt idx="124">
                  <c:v>27.8</c:v>
                </c:pt>
                <c:pt idx="125">
                  <c:v>27.8</c:v>
                </c:pt>
                <c:pt idx="126">
                  <c:v>18.2</c:v>
                </c:pt>
                <c:pt idx="127">
                  <c:v>17.4</c:v>
                </c:pt>
                <c:pt idx="128">
                  <c:v>13.2</c:v>
                </c:pt>
                <c:pt idx="129">
                  <c:v>0.0</c:v>
                </c:pt>
                <c:pt idx="130">
                  <c:v>1.5</c:v>
                </c:pt>
                <c:pt idx="131">
                  <c:v>2.5</c:v>
                </c:pt>
                <c:pt idx="132">
                  <c:v>12.3</c:v>
                </c:pt>
                <c:pt idx="133">
                  <c:v>60.1</c:v>
                </c:pt>
                <c:pt idx="134">
                  <c:v>60.1</c:v>
                </c:pt>
                <c:pt idx="135">
                  <c:v>58.6</c:v>
                </c:pt>
                <c:pt idx="136">
                  <c:v>58.2</c:v>
                </c:pt>
                <c:pt idx="137">
                  <c:v>50.8</c:v>
                </c:pt>
                <c:pt idx="138">
                  <c:v>16.2</c:v>
                </c:pt>
                <c:pt idx="139">
                  <c:v>36.3</c:v>
                </c:pt>
                <c:pt idx="140">
                  <c:v>40.7</c:v>
                </c:pt>
                <c:pt idx="141">
                  <c:v>52.2</c:v>
                </c:pt>
                <c:pt idx="142">
                  <c:v>49.8</c:v>
                </c:pt>
                <c:pt idx="143">
                  <c:v>36.6</c:v>
                </c:pt>
                <c:pt idx="144">
                  <c:v>17.1</c:v>
                </c:pt>
                <c:pt idx="145">
                  <c:v>21.2</c:v>
                </c:pt>
                <c:pt idx="146">
                  <c:v>10.4</c:v>
                </c:pt>
                <c:pt idx="147">
                  <c:v>12.6</c:v>
                </c:pt>
                <c:pt idx="148">
                  <c:v>20.8</c:v>
                </c:pt>
                <c:pt idx="149">
                  <c:v>21.3</c:v>
                </c:pt>
                <c:pt idx="150">
                  <c:v>14.6</c:v>
                </c:pt>
                <c:pt idx="151">
                  <c:v>15.4</c:v>
                </c:pt>
                <c:pt idx="152">
                  <c:v>20.5</c:v>
                </c:pt>
                <c:pt idx="153">
                  <c:v>22.3</c:v>
                </c:pt>
                <c:pt idx="154">
                  <c:v>21.2</c:v>
                </c:pt>
                <c:pt idx="155">
                  <c:v>20.1</c:v>
                </c:pt>
                <c:pt idx="156">
                  <c:v>18.0</c:v>
                </c:pt>
                <c:pt idx="157">
                  <c:v>10.7</c:v>
                </c:pt>
                <c:pt idx="158">
                  <c:v>0.7</c:v>
                </c:pt>
                <c:pt idx="159">
                  <c:v>0.7</c:v>
                </c:pt>
                <c:pt idx="160">
                  <c:v>0.1</c:v>
                </c:pt>
                <c:pt idx="161">
                  <c:v>6.0</c:v>
                </c:pt>
                <c:pt idx="162">
                  <c:v>6.5</c:v>
                </c:pt>
                <c:pt idx="163">
                  <c:v>6.5</c:v>
                </c:pt>
                <c:pt idx="164">
                  <c:v>6.5</c:v>
                </c:pt>
                <c:pt idx="165">
                  <c:v>16.0</c:v>
                </c:pt>
                <c:pt idx="166">
                  <c:v>10.1</c:v>
                </c:pt>
                <c:pt idx="167">
                  <c:v>9.6</c:v>
                </c:pt>
                <c:pt idx="168">
                  <c:v>9.6</c:v>
                </c:pt>
                <c:pt idx="169">
                  <c:v>9.6</c:v>
                </c:pt>
                <c:pt idx="170">
                  <c:v>3.8</c:v>
                </c:pt>
                <c:pt idx="171">
                  <c:v>49.2</c:v>
                </c:pt>
                <c:pt idx="172">
                  <c:v>49.2</c:v>
                </c:pt>
                <c:pt idx="173">
                  <c:v>86.6</c:v>
                </c:pt>
                <c:pt idx="174">
                  <c:v>97.19999999999998</c:v>
                </c:pt>
                <c:pt idx="175">
                  <c:v>93.4</c:v>
                </c:pt>
                <c:pt idx="176">
                  <c:v>77.2</c:v>
                </c:pt>
                <c:pt idx="177">
                  <c:v>127.2</c:v>
                </c:pt>
                <c:pt idx="178">
                  <c:v>89.8</c:v>
                </c:pt>
                <c:pt idx="179">
                  <c:v>127.6</c:v>
                </c:pt>
                <c:pt idx="180">
                  <c:v>127.6</c:v>
                </c:pt>
                <c:pt idx="181">
                  <c:v>100.6</c:v>
                </c:pt>
                <c:pt idx="182">
                  <c:v>50.6</c:v>
                </c:pt>
                <c:pt idx="183">
                  <c:v>50.6</c:v>
                </c:pt>
                <c:pt idx="184">
                  <c:v>3.1</c:v>
                </c:pt>
                <c:pt idx="185">
                  <c:v>13.0</c:v>
                </c:pt>
                <c:pt idx="186">
                  <c:v>10.8</c:v>
                </c:pt>
                <c:pt idx="187">
                  <c:v>15.4</c:v>
                </c:pt>
                <c:pt idx="188">
                  <c:v>15.4</c:v>
                </c:pt>
                <c:pt idx="189">
                  <c:v>14.5</c:v>
                </c:pt>
                <c:pt idx="190">
                  <c:v>8.1</c:v>
                </c:pt>
                <c:pt idx="191">
                  <c:v>8.1</c:v>
                </c:pt>
                <c:pt idx="192">
                  <c:v>3.5</c:v>
                </c:pt>
                <c:pt idx="193">
                  <c:v>3.5</c:v>
                </c:pt>
                <c:pt idx="194">
                  <c:v>3.5</c:v>
                </c:pt>
                <c:pt idx="195">
                  <c:v>0.0</c:v>
                </c:pt>
                <c:pt idx="196">
                  <c:v>0.0</c:v>
                </c:pt>
                <c:pt idx="197">
                  <c:v>0.0</c:v>
                </c:pt>
                <c:pt idx="198">
                  <c:v>0.8</c:v>
                </c:pt>
                <c:pt idx="199">
                  <c:v>5.399999999999999</c:v>
                </c:pt>
                <c:pt idx="200">
                  <c:v>6</c:v>
                </c:pt>
                <c:pt idx="201">
                  <c:v>20.0</c:v>
                </c:pt>
                <c:pt idx="202">
                  <c:v>20.0</c:v>
                </c:pt>
                <c:pt idx="203">
                  <c:v>19.2</c:v>
                </c:pt>
                <c:pt idx="204">
                  <c:v>14.6</c:v>
                </c:pt>
                <c:pt idx="205">
                  <c:v>17.8</c:v>
                </c:pt>
                <c:pt idx="206">
                  <c:v>4.6</c:v>
                </c:pt>
                <c:pt idx="207">
                  <c:v>4.699999999999999</c:v>
                </c:pt>
                <c:pt idx="208">
                  <c:v>21.6</c:v>
                </c:pt>
                <c:pt idx="209">
                  <c:v>37.4</c:v>
                </c:pt>
                <c:pt idx="210">
                  <c:v>38</c:v>
                </c:pt>
                <c:pt idx="211">
                  <c:v>37.2</c:v>
                </c:pt>
                <c:pt idx="212">
                  <c:v>37.7</c:v>
                </c:pt>
                <c:pt idx="213">
                  <c:v>20.8</c:v>
                </c:pt>
                <c:pt idx="214">
                  <c:v>28.0</c:v>
                </c:pt>
                <c:pt idx="215">
                  <c:v>36.40000000000001</c:v>
                </c:pt>
                <c:pt idx="216">
                  <c:v>36.40000000000001</c:v>
                </c:pt>
                <c:pt idx="217">
                  <c:v>42.0</c:v>
                </c:pt>
                <c:pt idx="218">
                  <c:v>42.0</c:v>
                </c:pt>
                <c:pt idx="219">
                  <c:v>19.0</c:v>
                </c:pt>
                <c:pt idx="220">
                  <c:v>6.4</c:v>
                </c:pt>
                <c:pt idx="221">
                  <c:v>6.7</c:v>
                </c:pt>
                <c:pt idx="222">
                  <c:v>35.5</c:v>
                </c:pt>
                <c:pt idx="223">
                  <c:v>36.3</c:v>
                </c:pt>
                <c:pt idx="224">
                  <c:v>55.8</c:v>
                </c:pt>
                <c:pt idx="225">
                  <c:v>55.6</c:v>
                </c:pt>
                <c:pt idx="226">
                  <c:v>55.3</c:v>
                </c:pt>
                <c:pt idx="227">
                  <c:v>37.7</c:v>
                </c:pt>
                <c:pt idx="228">
                  <c:v>89.1</c:v>
                </c:pt>
                <c:pt idx="229">
                  <c:v>70.4</c:v>
                </c:pt>
                <c:pt idx="230">
                  <c:v>87.4</c:v>
                </c:pt>
                <c:pt idx="231">
                  <c:v>109.0</c:v>
                </c:pt>
                <c:pt idx="232">
                  <c:v>100.2</c:v>
                </c:pt>
                <c:pt idx="233">
                  <c:v>48.00000000000001</c:v>
                </c:pt>
                <c:pt idx="234">
                  <c:v>47.2</c:v>
                </c:pt>
                <c:pt idx="235">
                  <c:v>30.2</c:v>
                </c:pt>
                <c:pt idx="236">
                  <c:v>8.6</c:v>
                </c:pt>
                <c:pt idx="237">
                  <c:v>0.0</c:v>
                </c:pt>
                <c:pt idx="238">
                  <c:v>0.0</c:v>
                </c:pt>
                <c:pt idx="239">
                  <c:v>0.0</c:v>
                </c:pt>
                <c:pt idx="240">
                  <c:v>1.7</c:v>
                </c:pt>
                <c:pt idx="241">
                  <c:v>18.3</c:v>
                </c:pt>
                <c:pt idx="242">
                  <c:v>18.9</c:v>
                </c:pt>
                <c:pt idx="243">
                  <c:v>40.90000000000001</c:v>
                </c:pt>
                <c:pt idx="244">
                  <c:v>40.90000000000001</c:v>
                </c:pt>
                <c:pt idx="245">
                  <c:v>39.2</c:v>
                </c:pt>
                <c:pt idx="246">
                  <c:v>24.6</c:v>
                </c:pt>
                <c:pt idx="247">
                  <c:v>24.0</c:v>
                </c:pt>
                <c:pt idx="248">
                  <c:v>2.0</c:v>
                </c:pt>
                <c:pt idx="249">
                  <c:v>2.0</c:v>
                </c:pt>
                <c:pt idx="250">
                  <c:v>2.0</c:v>
                </c:pt>
                <c:pt idx="251">
                  <c:v>0.0</c:v>
                </c:pt>
                <c:pt idx="252">
                  <c:v>0.4</c:v>
                </c:pt>
                <c:pt idx="253">
                  <c:v>6.9</c:v>
                </c:pt>
                <c:pt idx="254">
                  <c:v>6.9</c:v>
                </c:pt>
                <c:pt idx="255">
                  <c:v>6.9</c:v>
                </c:pt>
                <c:pt idx="256">
                  <c:v>6.9</c:v>
                </c:pt>
                <c:pt idx="257">
                  <c:v>6.5</c:v>
                </c:pt>
                <c:pt idx="258">
                  <c:v>0.0</c:v>
                </c:pt>
                <c:pt idx="259">
                  <c:v>4.0</c:v>
                </c:pt>
                <c:pt idx="260">
                  <c:v>5.3</c:v>
                </c:pt>
                <c:pt idx="261">
                  <c:v>5.3</c:v>
                </c:pt>
                <c:pt idx="262">
                  <c:v>5.3</c:v>
                </c:pt>
                <c:pt idx="263">
                  <c:v>8.3</c:v>
                </c:pt>
                <c:pt idx="264">
                  <c:v>7.4</c:v>
                </c:pt>
                <c:pt idx="265">
                  <c:v>6.399999999999999</c:v>
                </c:pt>
                <c:pt idx="266">
                  <c:v>6.399999999999999</c:v>
                </c:pt>
                <c:pt idx="267">
                  <c:v>6.399999999999999</c:v>
                </c:pt>
                <c:pt idx="268">
                  <c:v>28.6</c:v>
                </c:pt>
                <c:pt idx="269">
                  <c:v>25.5</c:v>
                </c:pt>
                <c:pt idx="270">
                  <c:v>25.2</c:v>
                </c:pt>
                <c:pt idx="271">
                  <c:v>25.2</c:v>
                </c:pt>
                <c:pt idx="272">
                  <c:v>29.2</c:v>
                </c:pt>
                <c:pt idx="273">
                  <c:v>4.2</c:v>
                </c:pt>
                <c:pt idx="274">
                  <c:v>7.300000000000001</c:v>
                </c:pt>
                <c:pt idx="275">
                  <c:v>10.8</c:v>
                </c:pt>
                <c:pt idx="276">
                  <c:v>10.8</c:v>
                </c:pt>
                <c:pt idx="277">
                  <c:v>18.0</c:v>
                </c:pt>
                <c:pt idx="278">
                  <c:v>18.6</c:v>
                </c:pt>
                <c:pt idx="279">
                  <c:v>63.3</c:v>
                </c:pt>
                <c:pt idx="280">
                  <c:v>61.0</c:v>
                </c:pt>
                <c:pt idx="281">
                  <c:v>61.0</c:v>
                </c:pt>
                <c:pt idx="282">
                  <c:v>49.8</c:v>
                </c:pt>
                <c:pt idx="283">
                  <c:v>58.8</c:v>
                </c:pt>
                <c:pt idx="284">
                  <c:v>67.4</c:v>
                </c:pt>
                <c:pt idx="285">
                  <c:v>90.9</c:v>
                </c:pt>
                <c:pt idx="286">
                  <c:v>128.9</c:v>
                </c:pt>
                <c:pt idx="287">
                  <c:v>128.9</c:v>
                </c:pt>
                <c:pt idx="288">
                  <c:v>119.1</c:v>
                </c:pt>
                <c:pt idx="289">
                  <c:v>86.80000000000001</c:v>
                </c:pt>
                <c:pt idx="290">
                  <c:v>111.5</c:v>
                </c:pt>
                <c:pt idx="291">
                  <c:v>73.5</c:v>
                </c:pt>
                <c:pt idx="292">
                  <c:v>89.7</c:v>
                </c:pt>
                <c:pt idx="293">
                  <c:v>89.7</c:v>
                </c:pt>
                <c:pt idx="294">
                  <c:v>65.6</c:v>
                </c:pt>
                <c:pt idx="295">
                  <c:v>28.1</c:v>
                </c:pt>
                <c:pt idx="296">
                  <c:v>28.1</c:v>
                </c:pt>
                <c:pt idx="297">
                  <c:v>11.9</c:v>
                </c:pt>
                <c:pt idx="298">
                  <c:v>30.2</c:v>
                </c:pt>
                <c:pt idx="299">
                  <c:v>44.40000000000001</c:v>
                </c:pt>
                <c:pt idx="300">
                  <c:v>33.0</c:v>
                </c:pt>
                <c:pt idx="301">
                  <c:v>40.2</c:v>
                </c:pt>
                <c:pt idx="302">
                  <c:v>56.6</c:v>
                </c:pt>
                <c:pt idx="303">
                  <c:v>39.9</c:v>
                </c:pt>
                <c:pt idx="304">
                  <c:v>25.9</c:v>
                </c:pt>
                <c:pt idx="305">
                  <c:v>27.6</c:v>
                </c:pt>
                <c:pt idx="306">
                  <c:v>20.6</c:v>
                </c:pt>
                <c:pt idx="307">
                  <c:v>4.2</c:v>
                </c:pt>
                <c:pt idx="308">
                  <c:v>3.4</c:v>
                </c:pt>
                <c:pt idx="309">
                  <c:v>4.9</c:v>
                </c:pt>
                <c:pt idx="310">
                  <c:v>22.1</c:v>
                </c:pt>
                <c:pt idx="311">
                  <c:v>21.9</c:v>
                </c:pt>
                <c:pt idx="312">
                  <c:v>22.0</c:v>
                </c:pt>
                <c:pt idx="313">
                  <c:v>21.2</c:v>
                </c:pt>
                <c:pt idx="314">
                  <c:v>19.5</c:v>
                </c:pt>
                <c:pt idx="315">
                  <c:v>2.4</c:v>
                </c:pt>
                <c:pt idx="316">
                  <c:v>2.4</c:v>
                </c:pt>
                <c:pt idx="317">
                  <c:v>8.2</c:v>
                </c:pt>
                <c:pt idx="318">
                  <c:v>15.0</c:v>
                </c:pt>
                <c:pt idx="319">
                  <c:v>17.2</c:v>
                </c:pt>
                <c:pt idx="320">
                  <c:v>14.9</c:v>
                </c:pt>
                <c:pt idx="321">
                  <c:v>14.9</c:v>
                </c:pt>
                <c:pt idx="322">
                  <c:v>9.0</c:v>
                </c:pt>
                <c:pt idx="323">
                  <c:v>2.4</c:v>
                </c:pt>
                <c:pt idx="324">
                  <c:v>0.2</c:v>
                </c:pt>
                <c:pt idx="325">
                  <c:v>0.2</c:v>
                </c:pt>
                <c:pt idx="326">
                  <c:v>0.2</c:v>
                </c:pt>
                <c:pt idx="327">
                  <c:v>0.2</c:v>
                </c:pt>
                <c:pt idx="328">
                  <c:v>0.0</c:v>
                </c:pt>
                <c:pt idx="329">
                  <c:v>0.0</c:v>
                </c:pt>
                <c:pt idx="330">
                  <c:v>0.0</c:v>
                </c:pt>
                <c:pt idx="331">
                  <c:v>0.0</c:v>
                </c:pt>
                <c:pt idx="332">
                  <c:v>0.0</c:v>
                </c:pt>
                <c:pt idx="333">
                  <c:v>0.0</c:v>
                </c:pt>
                <c:pt idx="334">
                  <c:v>0.0</c:v>
                </c:pt>
                <c:pt idx="335">
                  <c:v>0.0</c:v>
                </c:pt>
                <c:pt idx="336">
                  <c:v>0.0</c:v>
                </c:pt>
                <c:pt idx="337">
                  <c:v>0.0</c:v>
                </c:pt>
                <c:pt idx="338">
                  <c:v>0.0</c:v>
                </c:pt>
                <c:pt idx="339">
                  <c:v>0.0</c:v>
                </c:pt>
                <c:pt idx="340">
                  <c:v>0.0</c:v>
                </c:pt>
                <c:pt idx="341">
                  <c:v>0.0</c:v>
                </c:pt>
                <c:pt idx="342">
                  <c:v>55.4</c:v>
                </c:pt>
                <c:pt idx="343">
                  <c:v>88.4</c:v>
                </c:pt>
                <c:pt idx="344">
                  <c:v>108.8</c:v>
                </c:pt>
                <c:pt idx="345">
                  <c:v>108.8</c:v>
                </c:pt>
                <c:pt idx="346">
                  <c:v>108.8</c:v>
                </c:pt>
                <c:pt idx="347">
                  <c:v>53.4</c:v>
                </c:pt>
                <c:pt idx="348">
                  <c:v>20.4</c:v>
                </c:pt>
                <c:pt idx="349">
                  <c:v>0.0</c:v>
                </c:pt>
                <c:pt idx="350">
                  <c:v>0.0</c:v>
                </c:pt>
                <c:pt idx="351">
                  <c:v>0.0</c:v>
                </c:pt>
                <c:pt idx="352">
                  <c:v>3.5</c:v>
                </c:pt>
                <c:pt idx="353">
                  <c:v>8.2</c:v>
                </c:pt>
                <c:pt idx="354">
                  <c:v>17.5</c:v>
                </c:pt>
                <c:pt idx="355">
                  <c:v>17.5</c:v>
                </c:pt>
                <c:pt idx="356">
                  <c:v>17.5</c:v>
                </c:pt>
                <c:pt idx="357">
                  <c:v>14.0</c:v>
                </c:pt>
                <c:pt idx="358">
                  <c:v>9.3</c:v>
                </c:pt>
                <c:pt idx="359">
                  <c:v>0.6</c:v>
                </c:pt>
                <c:pt idx="360">
                  <c:v>0.6</c:v>
                </c:pt>
                <c:pt idx="361">
                  <c:v>11.1</c:v>
                </c:pt>
                <c:pt idx="362">
                  <c:v>11.1</c:v>
                </c:pt>
                <c:pt idx="363">
                  <c:v>11.1</c:v>
                </c:pt>
                <c:pt idx="364">
                  <c:v>10.5</c:v>
                </c:pt>
                <c:pt idx="365">
                  <c:v>10.5</c:v>
                </c:pt>
              </c:numCache>
            </c:numRef>
          </c:yVal>
          <c:smooth val="1"/>
        </c:ser>
        <c:ser>
          <c:idx val="4"/>
          <c:order val="4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Cumulative'!$F$2:$F$367</c:f>
              <c:numCache>
                <c:formatCode>General</c:formatCode>
                <c:ptCount val="366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3.6</c:v>
                </c:pt>
                <c:pt idx="11">
                  <c:v>7.800000000000001</c:v>
                </c:pt>
                <c:pt idx="12">
                  <c:v>7.800000000000001</c:v>
                </c:pt>
                <c:pt idx="13">
                  <c:v>7.800000000000001</c:v>
                </c:pt>
                <c:pt idx="14">
                  <c:v>7.800000000000001</c:v>
                </c:pt>
                <c:pt idx="15">
                  <c:v>4.2</c:v>
                </c:pt>
                <c:pt idx="16">
                  <c:v>0.0</c:v>
                </c:pt>
                <c:pt idx="17">
                  <c:v>2.0</c:v>
                </c:pt>
                <c:pt idx="18">
                  <c:v>2.0</c:v>
                </c:pt>
                <c:pt idx="19">
                  <c:v>2.2</c:v>
                </c:pt>
                <c:pt idx="20">
                  <c:v>2.2</c:v>
                </c:pt>
                <c:pt idx="21">
                  <c:v>2.2</c:v>
                </c:pt>
                <c:pt idx="22">
                  <c:v>0.2</c:v>
                </c:pt>
                <c:pt idx="23">
                  <c:v>0.2</c:v>
                </c:pt>
                <c:pt idx="24">
                  <c:v>17.6</c:v>
                </c:pt>
                <c:pt idx="25">
                  <c:v>17.6</c:v>
                </c:pt>
                <c:pt idx="26">
                  <c:v>17.6</c:v>
                </c:pt>
                <c:pt idx="27">
                  <c:v>23.1</c:v>
                </c:pt>
                <c:pt idx="28">
                  <c:v>23.1</c:v>
                </c:pt>
                <c:pt idx="29">
                  <c:v>7.7</c:v>
                </c:pt>
                <c:pt idx="30">
                  <c:v>7.7</c:v>
                </c:pt>
                <c:pt idx="31">
                  <c:v>9.5</c:v>
                </c:pt>
                <c:pt idx="32">
                  <c:v>15.6</c:v>
                </c:pt>
                <c:pt idx="33">
                  <c:v>44.7</c:v>
                </c:pt>
                <c:pt idx="34">
                  <c:v>44.9</c:v>
                </c:pt>
                <c:pt idx="35">
                  <c:v>53.2</c:v>
                </c:pt>
                <c:pt idx="36">
                  <c:v>56.40000000000001</c:v>
                </c:pt>
                <c:pt idx="37">
                  <c:v>51.5</c:v>
                </c:pt>
                <c:pt idx="38">
                  <c:v>22.4</c:v>
                </c:pt>
                <c:pt idx="39">
                  <c:v>21.0</c:v>
                </c:pt>
                <c:pt idx="40">
                  <c:v>23.5</c:v>
                </c:pt>
                <c:pt idx="41">
                  <c:v>31.9</c:v>
                </c:pt>
                <c:pt idx="42">
                  <c:v>25.2</c:v>
                </c:pt>
                <c:pt idx="43">
                  <c:v>25.2</c:v>
                </c:pt>
                <c:pt idx="44">
                  <c:v>24.2</c:v>
                </c:pt>
                <c:pt idx="45">
                  <c:v>13.4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0.8</c:v>
                </c:pt>
                <c:pt idx="52">
                  <c:v>0.8</c:v>
                </c:pt>
                <c:pt idx="53">
                  <c:v>0.8</c:v>
                </c:pt>
                <c:pt idx="54">
                  <c:v>0.8</c:v>
                </c:pt>
                <c:pt idx="55">
                  <c:v>5.399999999999999</c:v>
                </c:pt>
                <c:pt idx="56">
                  <c:v>4.6</c:v>
                </c:pt>
                <c:pt idx="57">
                  <c:v>4.6</c:v>
                </c:pt>
                <c:pt idx="58">
                  <c:v>4.6</c:v>
                </c:pt>
                <c:pt idx="59">
                  <c:v>4.6</c:v>
                </c:pt>
                <c:pt idx="60">
                  <c:v>0.0</c:v>
                </c:pt>
                <c:pt idx="61">
                  <c:v>14.4</c:v>
                </c:pt>
                <c:pt idx="62">
                  <c:v>14.4</c:v>
                </c:pt>
                <c:pt idx="63">
                  <c:v>14.4</c:v>
                </c:pt>
                <c:pt idx="64">
                  <c:v>14.6</c:v>
                </c:pt>
                <c:pt idx="65">
                  <c:v>19.3</c:v>
                </c:pt>
                <c:pt idx="66">
                  <c:v>4.9</c:v>
                </c:pt>
                <c:pt idx="67">
                  <c:v>4.9</c:v>
                </c:pt>
                <c:pt idx="68">
                  <c:v>4.9</c:v>
                </c:pt>
                <c:pt idx="69">
                  <c:v>4.7</c:v>
                </c:pt>
                <c:pt idx="70">
                  <c:v>25.6</c:v>
                </c:pt>
                <c:pt idx="71">
                  <c:v>30.6</c:v>
                </c:pt>
                <c:pt idx="72">
                  <c:v>32.4</c:v>
                </c:pt>
                <c:pt idx="73">
                  <c:v>32.4</c:v>
                </c:pt>
                <c:pt idx="74">
                  <c:v>32.4</c:v>
                </c:pt>
                <c:pt idx="75">
                  <c:v>6.8</c:v>
                </c:pt>
                <c:pt idx="76">
                  <c:v>1.8</c:v>
                </c:pt>
                <c:pt idx="77">
                  <c:v>0.0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18.8</c:v>
                </c:pt>
                <c:pt idx="82">
                  <c:v>151.0</c:v>
                </c:pt>
                <c:pt idx="83">
                  <c:v>158</c:v>
                </c:pt>
                <c:pt idx="84">
                  <c:v>166.5</c:v>
                </c:pt>
                <c:pt idx="85">
                  <c:v>259.5</c:v>
                </c:pt>
                <c:pt idx="86">
                  <c:v>283.3</c:v>
                </c:pt>
                <c:pt idx="87">
                  <c:v>269.7</c:v>
                </c:pt>
                <c:pt idx="88">
                  <c:v>352.3</c:v>
                </c:pt>
                <c:pt idx="89">
                  <c:v>347.9</c:v>
                </c:pt>
                <c:pt idx="90">
                  <c:v>254.9</c:v>
                </c:pt>
                <c:pt idx="91">
                  <c:v>212.9</c:v>
                </c:pt>
                <c:pt idx="92">
                  <c:v>94.3</c:v>
                </c:pt>
                <c:pt idx="93">
                  <c:v>4.5</c:v>
                </c:pt>
                <c:pt idx="94">
                  <c:v>0.4</c:v>
                </c:pt>
                <c:pt idx="95">
                  <c:v>0.4</c:v>
                </c:pt>
                <c:pt idx="96">
                  <c:v>0.0</c:v>
                </c:pt>
                <c:pt idx="97">
                  <c:v>0.2</c:v>
                </c:pt>
                <c:pt idx="98">
                  <c:v>0.2</c:v>
                </c:pt>
                <c:pt idx="99">
                  <c:v>1.6</c:v>
                </c:pt>
                <c:pt idx="100">
                  <c:v>1.6</c:v>
                </c:pt>
                <c:pt idx="101">
                  <c:v>1.6</c:v>
                </c:pt>
                <c:pt idx="102">
                  <c:v>12.0</c:v>
                </c:pt>
                <c:pt idx="103">
                  <c:v>12.0</c:v>
                </c:pt>
                <c:pt idx="104">
                  <c:v>10.6</c:v>
                </c:pt>
                <c:pt idx="105">
                  <c:v>10.6</c:v>
                </c:pt>
                <c:pt idx="106">
                  <c:v>10.6</c:v>
                </c:pt>
                <c:pt idx="107">
                  <c:v>0.6</c:v>
                </c:pt>
                <c:pt idx="108">
                  <c:v>0.6</c:v>
                </c:pt>
                <c:pt idx="109">
                  <c:v>52.4</c:v>
                </c:pt>
                <c:pt idx="110">
                  <c:v>52.4</c:v>
                </c:pt>
                <c:pt idx="111">
                  <c:v>52.4</c:v>
                </c:pt>
                <c:pt idx="112">
                  <c:v>65.7</c:v>
                </c:pt>
                <c:pt idx="113">
                  <c:v>75.7</c:v>
                </c:pt>
                <c:pt idx="114">
                  <c:v>24.5</c:v>
                </c:pt>
                <c:pt idx="115">
                  <c:v>24.5</c:v>
                </c:pt>
                <c:pt idx="116">
                  <c:v>25.3</c:v>
                </c:pt>
                <c:pt idx="117">
                  <c:v>16.0</c:v>
                </c:pt>
                <c:pt idx="118">
                  <c:v>18.4</c:v>
                </c:pt>
                <c:pt idx="119">
                  <c:v>18.9</c:v>
                </c:pt>
                <c:pt idx="120">
                  <c:v>19.7</c:v>
                </c:pt>
                <c:pt idx="121">
                  <c:v>19.3</c:v>
                </c:pt>
                <c:pt idx="122">
                  <c:v>15.3</c:v>
                </c:pt>
                <c:pt idx="123">
                  <c:v>3.5</c:v>
                </c:pt>
                <c:pt idx="124">
                  <c:v>2.4</c:v>
                </c:pt>
                <c:pt idx="125">
                  <c:v>8.4</c:v>
                </c:pt>
                <c:pt idx="126">
                  <c:v>89.6</c:v>
                </c:pt>
                <c:pt idx="127">
                  <c:v>90.7</c:v>
                </c:pt>
                <c:pt idx="128">
                  <c:v>90.1</c:v>
                </c:pt>
                <c:pt idx="129">
                  <c:v>90.1</c:v>
                </c:pt>
                <c:pt idx="130">
                  <c:v>83.3</c:v>
                </c:pt>
                <c:pt idx="131">
                  <c:v>1.7</c:v>
                </c:pt>
                <c:pt idx="132">
                  <c:v>0.2</c:v>
                </c:pt>
                <c:pt idx="133">
                  <c:v>0.6</c:v>
                </c:pt>
                <c:pt idx="134">
                  <c:v>0.8</c:v>
                </c:pt>
                <c:pt idx="135">
                  <c:v>1.2</c:v>
                </c:pt>
                <c:pt idx="136">
                  <c:v>27.8</c:v>
                </c:pt>
                <c:pt idx="137">
                  <c:v>38.8</c:v>
                </c:pt>
                <c:pt idx="138">
                  <c:v>38.7</c:v>
                </c:pt>
                <c:pt idx="139">
                  <c:v>38.5</c:v>
                </c:pt>
                <c:pt idx="140">
                  <c:v>41.3</c:v>
                </c:pt>
                <c:pt idx="141">
                  <c:v>14.7</c:v>
                </c:pt>
                <c:pt idx="142">
                  <c:v>55.8</c:v>
                </c:pt>
                <c:pt idx="143">
                  <c:v>57.3</c:v>
                </c:pt>
                <c:pt idx="144">
                  <c:v>57.3</c:v>
                </c:pt>
                <c:pt idx="145">
                  <c:v>57.7</c:v>
                </c:pt>
                <c:pt idx="146">
                  <c:v>57.7</c:v>
                </c:pt>
                <c:pt idx="147">
                  <c:v>6.0</c:v>
                </c:pt>
                <c:pt idx="148">
                  <c:v>4.2</c:v>
                </c:pt>
                <c:pt idx="149">
                  <c:v>4.2</c:v>
                </c:pt>
                <c:pt idx="150">
                  <c:v>0.6</c:v>
                </c:pt>
                <c:pt idx="151">
                  <c:v>0.6</c:v>
                </c:pt>
                <c:pt idx="152">
                  <c:v>0.4</c:v>
                </c:pt>
                <c:pt idx="153">
                  <c:v>8.2</c:v>
                </c:pt>
                <c:pt idx="154">
                  <c:v>9.0</c:v>
                </c:pt>
                <c:pt idx="155">
                  <c:v>9.6</c:v>
                </c:pt>
                <c:pt idx="156">
                  <c:v>23.1</c:v>
                </c:pt>
                <c:pt idx="157">
                  <c:v>25.3</c:v>
                </c:pt>
                <c:pt idx="158">
                  <c:v>44.3</c:v>
                </c:pt>
                <c:pt idx="159">
                  <c:v>56.6</c:v>
                </c:pt>
                <c:pt idx="160">
                  <c:v>56.40000000000001</c:v>
                </c:pt>
                <c:pt idx="161">
                  <c:v>42.9</c:v>
                </c:pt>
                <c:pt idx="162">
                  <c:v>57.7</c:v>
                </c:pt>
                <c:pt idx="163">
                  <c:v>39.7</c:v>
                </c:pt>
                <c:pt idx="164">
                  <c:v>42.0</c:v>
                </c:pt>
                <c:pt idx="165">
                  <c:v>41.6</c:v>
                </c:pt>
                <c:pt idx="166">
                  <c:v>41.6</c:v>
                </c:pt>
                <c:pt idx="167">
                  <c:v>24.9</c:v>
                </c:pt>
                <c:pt idx="168">
                  <c:v>36.1</c:v>
                </c:pt>
                <c:pt idx="169">
                  <c:v>23.9</c:v>
                </c:pt>
                <c:pt idx="170">
                  <c:v>24.7</c:v>
                </c:pt>
                <c:pt idx="171">
                  <c:v>24.7</c:v>
                </c:pt>
                <c:pt idx="172">
                  <c:v>27.6</c:v>
                </c:pt>
                <c:pt idx="173">
                  <c:v>32.4</c:v>
                </c:pt>
                <c:pt idx="174">
                  <c:v>30.2</c:v>
                </c:pt>
                <c:pt idx="175">
                  <c:v>29.4</c:v>
                </c:pt>
                <c:pt idx="176">
                  <c:v>31.1</c:v>
                </c:pt>
                <c:pt idx="177">
                  <c:v>28.3</c:v>
                </c:pt>
                <c:pt idx="178">
                  <c:v>4.3</c:v>
                </c:pt>
                <c:pt idx="179">
                  <c:v>3.9</c:v>
                </c:pt>
                <c:pt idx="180">
                  <c:v>31.5</c:v>
                </c:pt>
                <c:pt idx="181">
                  <c:v>29.8</c:v>
                </c:pt>
                <c:pt idx="182">
                  <c:v>30.0</c:v>
                </c:pt>
                <c:pt idx="183">
                  <c:v>36.2</c:v>
                </c:pt>
                <c:pt idx="184">
                  <c:v>35.6</c:v>
                </c:pt>
                <c:pt idx="185">
                  <c:v>8.0</c:v>
                </c:pt>
                <c:pt idx="186">
                  <c:v>8.0</c:v>
                </c:pt>
                <c:pt idx="187">
                  <c:v>7.4</c:v>
                </c:pt>
                <c:pt idx="188">
                  <c:v>0.4</c:v>
                </c:pt>
                <c:pt idx="189">
                  <c:v>25.4</c:v>
                </c:pt>
                <c:pt idx="190">
                  <c:v>71.9</c:v>
                </c:pt>
                <c:pt idx="191">
                  <c:v>71.9</c:v>
                </c:pt>
                <c:pt idx="192">
                  <c:v>71.5</c:v>
                </c:pt>
                <c:pt idx="193">
                  <c:v>71.5</c:v>
                </c:pt>
                <c:pt idx="194">
                  <c:v>46.5</c:v>
                </c:pt>
                <c:pt idx="195">
                  <c:v>0.6</c:v>
                </c:pt>
                <c:pt idx="196">
                  <c:v>12.1</c:v>
                </c:pt>
                <c:pt idx="197">
                  <c:v>12.4</c:v>
                </c:pt>
                <c:pt idx="198">
                  <c:v>19.4</c:v>
                </c:pt>
                <c:pt idx="199">
                  <c:v>19.4</c:v>
                </c:pt>
                <c:pt idx="200">
                  <c:v>18.8</c:v>
                </c:pt>
                <c:pt idx="201">
                  <c:v>9.8</c:v>
                </c:pt>
                <c:pt idx="202">
                  <c:v>9.5</c:v>
                </c:pt>
                <c:pt idx="203">
                  <c:v>2.5</c:v>
                </c:pt>
                <c:pt idx="204">
                  <c:v>2.5</c:v>
                </c:pt>
                <c:pt idx="205">
                  <c:v>2.5</c:v>
                </c:pt>
                <c:pt idx="206">
                  <c:v>0.0</c:v>
                </c:pt>
                <c:pt idx="207">
                  <c:v>0.0</c:v>
                </c:pt>
                <c:pt idx="208">
                  <c:v>0.0</c:v>
                </c:pt>
                <c:pt idx="209">
                  <c:v>0.3</c:v>
                </c:pt>
                <c:pt idx="210">
                  <c:v>41.7</c:v>
                </c:pt>
                <c:pt idx="211">
                  <c:v>56.5</c:v>
                </c:pt>
                <c:pt idx="212">
                  <c:v>57.1</c:v>
                </c:pt>
                <c:pt idx="213">
                  <c:v>57.1</c:v>
                </c:pt>
                <c:pt idx="214">
                  <c:v>57.40000000000001</c:v>
                </c:pt>
                <c:pt idx="215">
                  <c:v>16.0</c:v>
                </c:pt>
                <c:pt idx="216">
                  <c:v>2.2</c:v>
                </c:pt>
                <c:pt idx="217">
                  <c:v>1.6</c:v>
                </c:pt>
                <c:pt idx="218">
                  <c:v>1.6</c:v>
                </c:pt>
                <c:pt idx="219">
                  <c:v>1.3</c:v>
                </c:pt>
                <c:pt idx="220">
                  <c:v>1.3</c:v>
                </c:pt>
                <c:pt idx="221">
                  <c:v>0.3</c:v>
                </c:pt>
                <c:pt idx="222">
                  <c:v>21.1</c:v>
                </c:pt>
                <c:pt idx="223">
                  <c:v>23.9</c:v>
                </c:pt>
                <c:pt idx="224">
                  <c:v>23.6</c:v>
                </c:pt>
                <c:pt idx="225">
                  <c:v>32.3</c:v>
                </c:pt>
                <c:pt idx="226">
                  <c:v>33.9</c:v>
                </c:pt>
                <c:pt idx="227">
                  <c:v>13.1</c:v>
                </c:pt>
                <c:pt idx="228">
                  <c:v>10.3</c:v>
                </c:pt>
                <c:pt idx="229">
                  <c:v>26.1</c:v>
                </c:pt>
                <c:pt idx="230">
                  <c:v>17.4</c:v>
                </c:pt>
                <c:pt idx="231">
                  <c:v>19.8</c:v>
                </c:pt>
                <c:pt idx="232">
                  <c:v>35.0</c:v>
                </c:pt>
                <c:pt idx="233">
                  <c:v>35.2</c:v>
                </c:pt>
                <c:pt idx="234">
                  <c:v>40.2</c:v>
                </c:pt>
                <c:pt idx="235">
                  <c:v>40.2</c:v>
                </c:pt>
                <c:pt idx="236">
                  <c:v>36.2</c:v>
                </c:pt>
                <c:pt idx="237">
                  <c:v>21.0</c:v>
                </c:pt>
                <c:pt idx="238">
                  <c:v>20.8</c:v>
                </c:pt>
                <c:pt idx="239">
                  <c:v>0.0</c:v>
                </c:pt>
                <c:pt idx="240">
                  <c:v>37.2</c:v>
                </c:pt>
                <c:pt idx="241">
                  <c:v>37.2</c:v>
                </c:pt>
                <c:pt idx="242">
                  <c:v>37.2</c:v>
                </c:pt>
                <c:pt idx="243">
                  <c:v>37.2</c:v>
                </c:pt>
                <c:pt idx="244">
                  <c:v>93.80000000000001</c:v>
                </c:pt>
                <c:pt idx="245">
                  <c:v>56.6</c:v>
                </c:pt>
                <c:pt idx="246">
                  <c:v>56.6</c:v>
                </c:pt>
                <c:pt idx="247">
                  <c:v>56.6</c:v>
                </c:pt>
                <c:pt idx="248">
                  <c:v>78.7</c:v>
                </c:pt>
                <c:pt idx="249">
                  <c:v>56.9</c:v>
                </c:pt>
                <c:pt idx="250">
                  <c:v>56.9</c:v>
                </c:pt>
                <c:pt idx="251">
                  <c:v>62.3</c:v>
                </c:pt>
                <c:pt idx="252">
                  <c:v>62.3</c:v>
                </c:pt>
                <c:pt idx="253">
                  <c:v>40.2</c:v>
                </c:pt>
                <c:pt idx="254">
                  <c:v>44.4</c:v>
                </c:pt>
                <c:pt idx="255">
                  <c:v>70.8</c:v>
                </c:pt>
                <c:pt idx="256">
                  <c:v>71.2</c:v>
                </c:pt>
                <c:pt idx="257">
                  <c:v>73.7</c:v>
                </c:pt>
                <c:pt idx="258">
                  <c:v>124.8</c:v>
                </c:pt>
                <c:pt idx="259">
                  <c:v>89.0</c:v>
                </c:pt>
                <c:pt idx="260">
                  <c:v>98.4</c:v>
                </c:pt>
                <c:pt idx="261">
                  <c:v>92.6</c:v>
                </c:pt>
                <c:pt idx="262">
                  <c:v>90.1</c:v>
                </c:pt>
                <c:pt idx="263">
                  <c:v>40.8</c:v>
                </c:pt>
                <c:pt idx="264">
                  <c:v>50.4</c:v>
                </c:pt>
                <c:pt idx="265">
                  <c:v>14.6</c:v>
                </c:pt>
                <c:pt idx="266">
                  <c:v>26.9</c:v>
                </c:pt>
                <c:pt idx="267">
                  <c:v>26.9</c:v>
                </c:pt>
                <c:pt idx="268">
                  <c:v>38.3</c:v>
                </c:pt>
                <c:pt idx="269">
                  <c:v>25.5</c:v>
                </c:pt>
                <c:pt idx="270">
                  <c:v>40.9</c:v>
                </c:pt>
                <c:pt idx="271">
                  <c:v>33.3</c:v>
                </c:pt>
                <c:pt idx="272">
                  <c:v>33.3</c:v>
                </c:pt>
                <c:pt idx="273">
                  <c:v>20.1</c:v>
                </c:pt>
                <c:pt idx="274">
                  <c:v>20.1</c:v>
                </c:pt>
                <c:pt idx="275">
                  <c:v>4.7</c:v>
                </c:pt>
                <c:pt idx="276">
                  <c:v>0.0</c:v>
                </c:pt>
                <c:pt idx="277">
                  <c:v>2.1</c:v>
                </c:pt>
                <c:pt idx="278">
                  <c:v>2.1</c:v>
                </c:pt>
                <c:pt idx="279">
                  <c:v>4.7</c:v>
                </c:pt>
                <c:pt idx="280">
                  <c:v>6.7</c:v>
                </c:pt>
                <c:pt idx="281">
                  <c:v>6.7</c:v>
                </c:pt>
                <c:pt idx="282">
                  <c:v>26.0</c:v>
                </c:pt>
                <c:pt idx="283">
                  <c:v>26.0</c:v>
                </c:pt>
                <c:pt idx="284">
                  <c:v>31.4</c:v>
                </c:pt>
                <c:pt idx="285">
                  <c:v>30.5</c:v>
                </c:pt>
                <c:pt idx="286">
                  <c:v>30.5</c:v>
                </c:pt>
                <c:pt idx="287">
                  <c:v>15.5</c:v>
                </c:pt>
                <c:pt idx="288">
                  <c:v>15.5</c:v>
                </c:pt>
                <c:pt idx="289">
                  <c:v>7.9</c:v>
                </c:pt>
                <c:pt idx="290">
                  <c:v>6.800000000000001</c:v>
                </c:pt>
                <c:pt idx="291">
                  <c:v>6.800000000000001</c:v>
                </c:pt>
                <c:pt idx="292">
                  <c:v>4.3</c:v>
                </c:pt>
                <c:pt idx="293">
                  <c:v>4.3</c:v>
                </c:pt>
                <c:pt idx="294">
                  <c:v>5.7</c:v>
                </c:pt>
                <c:pt idx="295">
                  <c:v>5.7</c:v>
                </c:pt>
                <c:pt idx="296">
                  <c:v>9.0</c:v>
                </c:pt>
                <c:pt idx="297">
                  <c:v>9.3</c:v>
                </c:pt>
                <c:pt idx="298">
                  <c:v>9.3</c:v>
                </c:pt>
                <c:pt idx="299">
                  <c:v>48.5</c:v>
                </c:pt>
                <c:pt idx="300">
                  <c:v>73.1</c:v>
                </c:pt>
                <c:pt idx="301">
                  <c:v>70.4</c:v>
                </c:pt>
                <c:pt idx="302">
                  <c:v>71.49999999999998</c:v>
                </c:pt>
                <c:pt idx="303">
                  <c:v>71.9</c:v>
                </c:pt>
                <c:pt idx="304">
                  <c:v>30.9</c:v>
                </c:pt>
                <c:pt idx="305">
                  <c:v>9.1</c:v>
                </c:pt>
                <c:pt idx="306">
                  <c:v>9.9</c:v>
                </c:pt>
                <c:pt idx="307">
                  <c:v>4.699999999999999</c:v>
                </c:pt>
                <c:pt idx="308">
                  <c:v>4.299999999999999</c:v>
                </c:pt>
                <c:pt idx="309">
                  <c:v>19.5</c:v>
                </c:pt>
                <c:pt idx="310">
                  <c:v>16.7</c:v>
                </c:pt>
                <c:pt idx="311">
                  <c:v>15.5</c:v>
                </c:pt>
                <c:pt idx="312">
                  <c:v>16.5</c:v>
                </c:pt>
                <c:pt idx="313">
                  <c:v>16.8</c:v>
                </c:pt>
                <c:pt idx="314">
                  <c:v>1.6</c:v>
                </c:pt>
                <c:pt idx="315">
                  <c:v>1.6</c:v>
                </c:pt>
                <c:pt idx="316">
                  <c:v>1.4</c:v>
                </c:pt>
                <c:pt idx="317">
                  <c:v>0.3</c:v>
                </c:pt>
                <c:pt idx="318">
                  <c:v>0.3</c:v>
                </c:pt>
                <c:pt idx="319">
                  <c:v>7.5</c:v>
                </c:pt>
                <c:pt idx="320">
                  <c:v>11.1</c:v>
                </c:pt>
                <c:pt idx="321">
                  <c:v>13.6</c:v>
                </c:pt>
                <c:pt idx="322">
                  <c:v>14.0</c:v>
                </c:pt>
                <c:pt idx="323">
                  <c:v>13.7</c:v>
                </c:pt>
                <c:pt idx="324">
                  <c:v>28.0</c:v>
                </c:pt>
                <c:pt idx="325">
                  <c:v>24.4</c:v>
                </c:pt>
                <c:pt idx="326">
                  <c:v>25.3</c:v>
                </c:pt>
                <c:pt idx="327">
                  <c:v>24.9</c:v>
                </c:pt>
                <c:pt idx="328">
                  <c:v>24.9</c:v>
                </c:pt>
                <c:pt idx="329">
                  <c:v>3.8</c:v>
                </c:pt>
                <c:pt idx="330">
                  <c:v>3.8</c:v>
                </c:pt>
                <c:pt idx="331">
                  <c:v>0.5</c:v>
                </c:pt>
                <c:pt idx="332">
                  <c:v>0.5</c:v>
                </c:pt>
                <c:pt idx="333">
                  <c:v>0.5</c:v>
                </c:pt>
                <c:pt idx="334">
                  <c:v>19.3</c:v>
                </c:pt>
                <c:pt idx="335">
                  <c:v>19.7</c:v>
                </c:pt>
                <c:pt idx="336">
                  <c:v>21.4</c:v>
                </c:pt>
                <c:pt idx="337">
                  <c:v>22.6</c:v>
                </c:pt>
                <c:pt idx="338">
                  <c:v>22.6</c:v>
                </c:pt>
                <c:pt idx="339">
                  <c:v>3.4</c:v>
                </c:pt>
                <c:pt idx="340">
                  <c:v>3.0</c:v>
                </c:pt>
                <c:pt idx="341">
                  <c:v>1.2</c:v>
                </c:pt>
                <c:pt idx="342">
                  <c:v>0.0</c:v>
                </c:pt>
                <c:pt idx="343">
                  <c:v>0.0</c:v>
                </c:pt>
                <c:pt idx="344">
                  <c:v>0.0</c:v>
                </c:pt>
                <c:pt idx="345">
                  <c:v>0.0</c:v>
                </c:pt>
                <c:pt idx="346">
                  <c:v>0.8</c:v>
                </c:pt>
                <c:pt idx="347">
                  <c:v>0.8</c:v>
                </c:pt>
                <c:pt idx="348">
                  <c:v>2.3</c:v>
                </c:pt>
                <c:pt idx="349">
                  <c:v>2.5</c:v>
                </c:pt>
                <c:pt idx="350">
                  <c:v>3.5</c:v>
                </c:pt>
                <c:pt idx="351">
                  <c:v>25.6</c:v>
                </c:pt>
                <c:pt idx="352">
                  <c:v>25.6</c:v>
                </c:pt>
                <c:pt idx="353">
                  <c:v>24.1</c:v>
                </c:pt>
                <c:pt idx="354">
                  <c:v>23.9</c:v>
                </c:pt>
                <c:pt idx="355">
                  <c:v>22.9</c:v>
                </c:pt>
                <c:pt idx="356">
                  <c:v>0.0</c:v>
                </c:pt>
                <c:pt idx="357">
                  <c:v>24.0</c:v>
                </c:pt>
                <c:pt idx="358">
                  <c:v>27.9</c:v>
                </c:pt>
                <c:pt idx="359">
                  <c:v>28.5</c:v>
                </c:pt>
                <c:pt idx="360">
                  <c:v>29.1</c:v>
                </c:pt>
                <c:pt idx="361">
                  <c:v>34.3</c:v>
                </c:pt>
                <c:pt idx="362">
                  <c:v>10.3</c:v>
                </c:pt>
                <c:pt idx="363">
                  <c:v>10.5</c:v>
                </c:pt>
                <c:pt idx="364">
                  <c:v>9.899999999999998</c:v>
                </c:pt>
                <c:pt idx="365">
                  <c:v>9.3</c:v>
                </c:pt>
              </c:numCache>
            </c:numRef>
          </c:yVal>
          <c:smooth val="1"/>
        </c:ser>
        <c:ser>
          <c:idx val="5"/>
          <c:order val="5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Cumulative'!$G$2:$G$367</c:f>
              <c:numCache>
                <c:formatCode>General</c:formatCode>
                <c:ptCount val="366"/>
                <c:pt idx="0">
                  <c:v>4.6</c:v>
                </c:pt>
                <c:pt idx="1">
                  <c:v>4.6</c:v>
                </c:pt>
                <c:pt idx="2">
                  <c:v>2.7</c:v>
                </c:pt>
                <c:pt idx="3">
                  <c:v>2.7</c:v>
                </c:pt>
                <c:pt idx="4">
                  <c:v>4.5</c:v>
                </c:pt>
                <c:pt idx="5">
                  <c:v>4.0</c:v>
                </c:pt>
                <c:pt idx="6">
                  <c:v>4.0</c:v>
                </c:pt>
                <c:pt idx="7">
                  <c:v>1.8</c:v>
                </c:pt>
                <c:pt idx="8">
                  <c:v>4.0</c:v>
                </c:pt>
                <c:pt idx="9">
                  <c:v>2.8</c:v>
                </c:pt>
                <c:pt idx="10">
                  <c:v>3.5</c:v>
                </c:pt>
                <c:pt idx="11">
                  <c:v>6.2</c:v>
                </c:pt>
                <c:pt idx="12">
                  <c:v>17.6</c:v>
                </c:pt>
                <c:pt idx="13">
                  <c:v>15.6</c:v>
                </c:pt>
                <c:pt idx="14">
                  <c:v>15.0</c:v>
                </c:pt>
                <c:pt idx="15">
                  <c:v>14.3</c:v>
                </c:pt>
                <c:pt idx="16">
                  <c:v>11.6</c:v>
                </c:pt>
                <c:pt idx="17">
                  <c:v>0.2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53.4</c:v>
                </c:pt>
                <c:pt idx="22">
                  <c:v>53.4</c:v>
                </c:pt>
                <c:pt idx="23">
                  <c:v>53.8</c:v>
                </c:pt>
                <c:pt idx="24">
                  <c:v>53.8</c:v>
                </c:pt>
                <c:pt idx="25">
                  <c:v>95.1</c:v>
                </c:pt>
                <c:pt idx="26">
                  <c:v>42</c:v>
                </c:pt>
                <c:pt idx="27">
                  <c:v>42</c:v>
                </c:pt>
                <c:pt idx="28">
                  <c:v>49.6</c:v>
                </c:pt>
                <c:pt idx="29">
                  <c:v>49.6</c:v>
                </c:pt>
                <c:pt idx="30">
                  <c:v>19.7</c:v>
                </c:pt>
                <c:pt idx="31">
                  <c:v>19.4</c:v>
                </c:pt>
                <c:pt idx="32">
                  <c:v>20.7</c:v>
                </c:pt>
                <c:pt idx="33">
                  <c:v>12.8</c:v>
                </c:pt>
                <c:pt idx="34">
                  <c:v>12.8</c:v>
                </c:pt>
                <c:pt idx="35">
                  <c:v>2.2</c:v>
                </c:pt>
                <c:pt idx="36">
                  <c:v>15.1</c:v>
                </c:pt>
                <c:pt idx="37">
                  <c:v>13.8</c:v>
                </c:pt>
                <c:pt idx="38">
                  <c:v>13.7</c:v>
                </c:pt>
                <c:pt idx="39">
                  <c:v>13.7</c:v>
                </c:pt>
                <c:pt idx="40">
                  <c:v>30.7</c:v>
                </c:pt>
                <c:pt idx="41">
                  <c:v>42.5</c:v>
                </c:pt>
                <c:pt idx="42">
                  <c:v>42.8</c:v>
                </c:pt>
                <c:pt idx="43">
                  <c:v>42.8</c:v>
                </c:pt>
                <c:pt idx="44">
                  <c:v>42.8</c:v>
                </c:pt>
                <c:pt idx="45">
                  <c:v>25.6</c:v>
                </c:pt>
                <c:pt idx="46">
                  <c:v>10.8</c:v>
                </c:pt>
                <c:pt idx="47">
                  <c:v>12.1</c:v>
                </c:pt>
                <c:pt idx="48">
                  <c:v>12.3</c:v>
                </c:pt>
                <c:pt idx="49">
                  <c:v>12.3</c:v>
                </c:pt>
                <c:pt idx="50">
                  <c:v>13.1</c:v>
                </c:pt>
                <c:pt idx="51">
                  <c:v>3.2</c:v>
                </c:pt>
                <c:pt idx="52">
                  <c:v>17.9</c:v>
                </c:pt>
                <c:pt idx="53">
                  <c:v>17.7</c:v>
                </c:pt>
                <c:pt idx="54">
                  <c:v>18.4</c:v>
                </c:pt>
                <c:pt idx="55">
                  <c:v>17.0</c:v>
                </c:pt>
                <c:pt idx="56">
                  <c:v>17.0</c:v>
                </c:pt>
                <c:pt idx="57">
                  <c:v>0.7</c:v>
                </c:pt>
                <c:pt idx="58">
                  <c:v>0.7</c:v>
                </c:pt>
                <c:pt idx="59">
                  <c:v>3.0</c:v>
                </c:pt>
                <c:pt idx="60">
                  <c:v>31.5</c:v>
                </c:pt>
                <c:pt idx="61">
                  <c:v>34.1</c:v>
                </c:pt>
                <c:pt idx="62">
                  <c:v>36.3</c:v>
                </c:pt>
                <c:pt idx="63">
                  <c:v>36.50000000000001</c:v>
                </c:pt>
                <c:pt idx="64">
                  <c:v>46.10000000000001</c:v>
                </c:pt>
                <c:pt idx="65">
                  <c:v>20.8</c:v>
                </c:pt>
                <c:pt idx="66">
                  <c:v>38.8</c:v>
                </c:pt>
                <c:pt idx="67">
                  <c:v>37.6</c:v>
                </c:pt>
                <c:pt idx="68">
                  <c:v>39.00000000000001</c:v>
                </c:pt>
                <c:pt idx="69">
                  <c:v>26.4</c:v>
                </c:pt>
                <c:pt idx="70">
                  <c:v>23.8</c:v>
                </c:pt>
                <c:pt idx="71">
                  <c:v>4.5</c:v>
                </c:pt>
                <c:pt idx="72">
                  <c:v>17.1</c:v>
                </c:pt>
                <c:pt idx="73">
                  <c:v>15.5</c:v>
                </c:pt>
                <c:pt idx="74">
                  <c:v>15.5</c:v>
                </c:pt>
                <c:pt idx="75">
                  <c:v>17.1</c:v>
                </c:pt>
                <c:pt idx="76">
                  <c:v>15.8</c:v>
                </c:pt>
                <c:pt idx="77">
                  <c:v>2.7</c:v>
                </c:pt>
                <c:pt idx="78">
                  <c:v>58.0</c:v>
                </c:pt>
                <c:pt idx="79">
                  <c:v>58.0</c:v>
                </c:pt>
                <c:pt idx="80">
                  <c:v>55.8</c:v>
                </c:pt>
                <c:pt idx="81">
                  <c:v>78.0</c:v>
                </c:pt>
                <c:pt idx="82">
                  <c:v>77.5</c:v>
                </c:pt>
                <c:pt idx="83">
                  <c:v>31.2</c:v>
                </c:pt>
                <c:pt idx="84">
                  <c:v>42.6</c:v>
                </c:pt>
                <c:pt idx="85">
                  <c:v>43.1</c:v>
                </c:pt>
                <c:pt idx="86">
                  <c:v>20.9</c:v>
                </c:pt>
                <c:pt idx="87">
                  <c:v>20.9</c:v>
                </c:pt>
                <c:pt idx="88">
                  <c:v>11.9</c:v>
                </c:pt>
                <c:pt idx="89">
                  <c:v>0.5</c:v>
                </c:pt>
                <c:pt idx="90">
                  <c:v>0.0</c:v>
                </c:pt>
                <c:pt idx="91">
                  <c:v>24.3</c:v>
                </c:pt>
                <c:pt idx="92">
                  <c:v>24.3</c:v>
                </c:pt>
                <c:pt idx="93">
                  <c:v>24.3</c:v>
                </c:pt>
                <c:pt idx="94">
                  <c:v>24.3</c:v>
                </c:pt>
                <c:pt idx="95">
                  <c:v>24.3</c:v>
                </c:pt>
                <c:pt idx="96">
                  <c:v>0.0</c:v>
                </c:pt>
                <c:pt idx="97">
                  <c:v>0.0</c:v>
                </c:pt>
                <c:pt idx="98">
                  <c:v>3.6</c:v>
                </c:pt>
                <c:pt idx="99">
                  <c:v>8.2</c:v>
                </c:pt>
                <c:pt idx="100">
                  <c:v>26.9</c:v>
                </c:pt>
                <c:pt idx="101">
                  <c:v>36.5</c:v>
                </c:pt>
                <c:pt idx="102">
                  <c:v>43.8</c:v>
                </c:pt>
                <c:pt idx="103">
                  <c:v>68.1</c:v>
                </c:pt>
                <c:pt idx="104">
                  <c:v>81.8</c:v>
                </c:pt>
                <c:pt idx="105">
                  <c:v>63.1</c:v>
                </c:pt>
                <c:pt idx="106">
                  <c:v>53.5</c:v>
                </c:pt>
                <c:pt idx="107">
                  <c:v>46.8</c:v>
                </c:pt>
                <c:pt idx="108">
                  <c:v>18.9</c:v>
                </c:pt>
                <c:pt idx="109">
                  <c:v>2.2</c:v>
                </c:pt>
                <c:pt idx="110">
                  <c:v>40.6</c:v>
                </c:pt>
                <c:pt idx="111">
                  <c:v>40.6</c:v>
                </c:pt>
                <c:pt idx="112">
                  <c:v>40.0</c:v>
                </c:pt>
                <c:pt idx="113">
                  <c:v>41.8</c:v>
                </c:pt>
                <c:pt idx="114">
                  <c:v>46</c:v>
                </c:pt>
                <c:pt idx="115">
                  <c:v>7.6</c:v>
                </c:pt>
                <c:pt idx="116">
                  <c:v>25.6</c:v>
                </c:pt>
                <c:pt idx="117">
                  <c:v>25.6</c:v>
                </c:pt>
                <c:pt idx="118">
                  <c:v>52.3</c:v>
                </c:pt>
                <c:pt idx="119">
                  <c:v>46.5</c:v>
                </c:pt>
                <c:pt idx="120">
                  <c:v>54.7</c:v>
                </c:pt>
                <c:pt idx="121">
                  <c:v>75.1</c:v>
                </c:pt>
                <c:pt idx="122">
                  <c:v>75.8</c:v>
                </c:pt>
                <c:pt idx="123">
                  <c:v>47.3</c:v>
                </c:pt>
                <c:pt idx="124">
                  <c:v>58.3</c:v>
                </c:pt>
                <c:pt idx="125">
                  <c:v>51.5</c:v>
                </c:pt>
                <c:pt idx="126">
                  <c:v>13.1</c:v>
                </c:pt>
                <c:pt idx="127">
                  <c:v>24.2</c:v>
                </c:pt>
                <c:pt idx="128">
                  <c:v>42.2</c:v>
                </c:pt>
                <c:pt idx="129">
                  <c:v>31.6</c:v>
                </c:pt>
                <c:pt idx="130">
                  <c:v>31.8</c:v>
                </c:pt>
                <c:pt idx="131">
                  <c:v>31.8</c:v>
                </c:pt>
                <c:pt idx="132">
                  <c:v>20.0</c:v>
                </c:pt>
                <c:pt idx="133">
                  <c:v>2.0</c:v>
                </c:pt>
                <c:pt idx="134">
                  <c:v>2.4</c:v>
                </c:pt>
                <c:pt idx="135">
                  <c:v>6.399999999999999</c:v>
                </c:pt>
                <c:pt idx="136">
                  <c:v>6.399999999999999</c:v>
                </c:pt>
                <c:pt idx="137">
                  <c:v>40.9</c:v>
                </c:pt>
                <c:pt idx="138">
                  <c:v>41.1</c:v>
                </c:pt>
                <c:pt idx="139">
                  <c:v>73.4</c:v>
                </c:pt>
                <c:pt idx="140">
                  <c:v>68.80000000000001</c:v>
                </c:pt>
                <c:pt idx="141">
                  <c:v>68.80000000000001</c:v>
                </c:pt>
                <c:pt idx="142">
                  <c:v>44.5</c:v>
                </c:pt>
                <c:pt idx="143">
                  <c:v>47.0</c:v>
                </c:pt>
                <c:pt idx="144">
                  <c:v>13.9</c:v>
                </c:pt>
                <c:pt idx="145">
                  <c:v>12.9</c:v>
                </c:pt>
                <c:pt idx="146">
                  <c:v>12.9</c:v>
                </c:pt>
                <c:pt idx="147">
                  <c:v>8.7</c:v>
                </c:pt>
                <c:pt idx="148">
                  <c:v>27.5</c:v>
                </c:pt>
                <c:pt idx="149">
                  <c:v>27.5</c:v>
                </c:pt>
                <c:pt idx="150">
                  <c:v>28.1</c:v>
                </c:pt>
                <c:pt idx="151">
                  <c:v>28.1</c:v>
                </c:pt>
                <c:pt idx="152">
                  <c:v>28.3</c:v>
                </c:pt>
                <c:pt idx="153">
                  <c:v>22.4</c:v>
                </c:pt>
                <c:pt idx="154">
                  <c:v>29.2</c:v>
                </c:pt>
                <c:pt idx="155">
                  <c:v>44.6</c:v>
                </c:pt>
                <c:pt idx="156">
                  <c:v>55.2</c:v>
                </c:pt>
                <c:pt idx="157">
                  <c:v>89.9</c:v>
                </c:pt>
                <c:pt idx="158">
                  <c:v>74.3</c:v>
                </c:pt>
                <c:pt idx="159">
                  <c:v>72.5</c:v>
                </c:pt>
                <c:pt idx="160">
                  <c:v>56.5</c:v>
                </c:pt>
                <c:pt idx="161">
                  <c:v>45.9</c:v>
                </c:pt>
                <c:pt idx="162">
                  <c:v>7.0</c:v>
                </c:pt>
                <c:pt idx="163">
                  <c:v>7.0</c:v>
                </c:pt>
                <c:pt idx="164">
                  <c:v>2.0</c:v>
                </c:pt>
                <c:pt idx="165">
                  <c:v>2.0</c:v>
                </c:pt>
                <c:pt idx="166">
                  <c:v>2.0</c:v>
                </c:pt>
                <c:pt idx="167">
                  <c:v>0.0</c:v>
                </c:pt>
                <c:pt idx="168">
                  <c:v>0.0</c:v>
                </c:pt>
                <c:pt idx="169">
                  <c:v>20.9</c:v>
                </c:pt>
                <c:pt idx="170">
                  <c:v>20.9</c:v>
                </c:pt>
                <c:pt idx="171">
                  <c:v>21.3</c:v>
                </c:pt>
                <c:pt idx="172">
                  <c:v>118.2</c:v>
                </c:pt>
                <c:pt idx="173">
                  <c:v>119.7</c:v>
                </c:pt>
                <c:pt idx="174">
                  <c:v>106.3</c:v>
                </c:pt>
                <c:pt idx="175">
                  <c:v>119.7</c:v>
                </c:pt>
                <c:pt idx="176">
                  <c:v>143.9</c:v>
                </c:pt>
                <c:pt idx="177">
                  <c:v>52.3</c:v>
                </c:pt>
                <c:pt idx="178">
                  <c:v>53.2</c:v>
                </c:pt>
                <c:pt idx="179">
                  <c:v>45.7</c:v>
                </c:pt>
                <c:pt idx="180">
                  <c:v>32.3</c:v>
                </c:pt>
                <c:pt idx="181">
                  <c:v>7.699999999999999</c:v>
                </c:pt>
                <c:pt idx="182">
                  <c:v>2.6</c:v>
                </c:pt>
                <c:pt idx="183">
                  <c:v>2.6</c:v>
                </c:pt>
                <c:pt idx="184">
                  <c:v>3.6</c:v>
                </c:pt>
                <c:pt idx="185">
                  <c:v>3.6</c:v>
                </c:pt>
                <c:pt idx="186">
                  <c:v>3.6</c:v>
                </c:pt>
                <c:pt idx="187">
                  <c:v>29.8</c:v>
                </c:pt>
                <c:pt idx="188">
                  <c:v>27.4</c:v>
                </c:pt>
                <c:pt idx="189">
                  <c:v>26.4</c:v>
                </c:pt>
                <c:pt idx="190">
                  <c:v>26.4</c:v>
                </c:pt>
                <c:pt idx="191">
                  <c:v>26.4</c:v>
                </c:pt>
                <c:pt idx="192">
                  <c:v>7.6</c:v>
                </c:pt>
                <c:pt idx="193">
                  <c:v>18.2</c:v>
                </c:pt>
                <c:pt idx="194">
                  <c:v>18.8</c:v>
                </c:pt>
                <c:pt idx="195">
                  <c:v>19.1</c:v>
                </c:pt>
                <c:pt idx="196">
                  <c:v>25.7</c:v>
                </c:pt>
                <c:pt idx="197">
                  <c:v>18.1</c:v>
                </c:pt>
                <c:pt idx="198">
                  <c:v>7.5</c:v>
                </c:pt>
                <c:pt idx="199">
                  <c:v>6.899999999999999</c:v>
                </c:pt>
                <c:pt idx="200">
                  <c:v>6.6</c:v>
                </c:pt>
                <c:pt idx="201">
                  <c:v>3.2</c:v>
                </c:pt>
                <c:pt idx="202">
                  <c:v>3.2</c:v>
                </c:pt>
                <c:pt idx="203">
                  <c:v>3.2</c:v>
                </c:pt>
                <c:pt idx="204">
                  <c:v>3.2</c:v>
                </c:pt>
                <c:pt idx="205">
                  <c:v>3.2</c:v>
                </c:pt>
                <c:pt idx="206">
                  <c:v>0.0</c:v>
                </c:pt>
                <c:pt idx="207">
                  <c:v>0.0</c:v>
                </c:pt>
                <c:pt idx="208">
                  <c:v>0.0</c:v>
                </c:pt>
                <c:pt idx="209">
                  <c:v>0.0</c:v>
                </c:pt>
                <c:pt idx="210">
                  <c:v>0.0</c:v>
                </c:pt>
                <c:pt idx="211">
                  <c:v>0.0</c:v>
                </c:pt>
                <c:pt idx="212">
                  <c:v>0.0</c:v>
                </c:pt>
                <c:pt idx="213">
                  <c:v>0.0</c:v>
                </c:pt>
                <c:pt idx="214">
                  <c:v>0.0</c:v>
                </c:pt>
                <c:pt idx="215">
                  <c:v>0.0</c:v>
                </c:pt>
                <c:pt idx="216">
                  <c:v>1.4</c:v>
                </c:pt>
                <c:pt idx="217">
                  <c:v>1.4</c:v>
                </c:pt>
                <c:pt idx="218">
                  <c:v>15.2</c:v>
                </c:pt>
                <c:pt idx="219">
                  <c:v>32.6</c:v>
                </c:pt>
                <c:pt idx="220">
                  <c:v>121.8</c:v>
                </c:pt>
                <c:pt idx="221">
                  <c:v>120.4</c:v>
                </c:pt>
                <c:pt idx="222">
                  <c:v>120.4</c:v>
                </c:pt>
                <c:pt idx="223">
                  <c:v>106.6</c:v>
                </c:pt>
                <c:pt idx="224">
                  <c:v>89.2</c:v>
                </c:pt>
                <c:pt idx="225">
                  <c:v>0.0</c:v>
                </c:pt>
                <c:pt idx="226">
                  <c:v>0.0</c:v>
                </c:pt>
                <c:pt idx="227">
                  <c:v>0.0</c:v>
                </c:pt>
                <c:pt idx="228">
                  <c:v>1.0</c:v>
                </c:pt>
                <c:pt idx="229">
                  <c:v>43.2</c:v>
                </c:pt>
                <c:pt idx="230">
                  <c:v>48.0</c:v>
                </c:pt>
                <c:pt idx="231">
                  <c:v>48.0</c:v>
                </c:pt>
                <c:pt idx="232">
                  <c:v>50.0</c:v>
                </c:pt>
                <c:pt idx="233">
                  <c:v>79.4</c:v>
                </c:pt>
                <c:pt idx="234">
                  <c:v>39</c:v>
                </c:pt>
                <c:pt idx="235">
                  <c:v>34.2</c:v>
                </c:pt>
                <c:pt idx="236">
                  <c:v>34.2</c:v>
                </c:pt>
                <c:pt idx="237">
                  <c:v>44.3</c:v>
                </c:pt>
                <c:pt idx="238">
                  <c:v>13.9</c:v>
                </c:pt>
                <c:pt idx="239">
                  <c:v>12.1</c:v>
                </c:pt>
                <c:pt idx="240">
                  <c:v>14.2</c:v>
                </c:pt>
                <c:pt idx="241">
                  <c:v>14.6</c:v>
                </c:pt>
                <c:pt idx="242">
                  <c:v>5.4</c:v>
                </c:pt>
                <c:pt idx="243">
                  <c:v>6.2</c:v>
                </c:pt>
                <c:pt idx="244">
                  <c:v>6.2</c:v>
                </c:pt>
                <c:pt idx="245">
                  <c:v>4.1</c:v>
                </c:pt>
                <c:pt idx="246">
                  <c:v>3.7</c:v>
                </c:pt>
                <c:pt idx="247">
                  <c:v>0.8</c:v>
                </c:pt>
                <c:pt idx="248">
                  <c:v>0.0</c:v>
                </c:pt>
                <c:pt idx="249">
                  <c:v>0.0</c:v>
                </c:pt>
                <c:pt idx="250">
                  <c:v>0.0</c:v>
                </c:pt>
                <c:pt idx="251">
                  <c:v>16.6</c:v>
                </c:pt>
                <c:pt idx="252">
                  <c:v>16.6</c:v>
                </c:pt>
                <c:pt idx="253">
                  <c:v>32.0</c:v>
                </c:pt>
                <c:pt idx="254">
                  <c:v>32.0</c:v>
                </c:pt>
                <c:pt idx="255">
                  <c:v>32.0</c:v>
                </c:pt>
                <c:pt idx="256">
                  <c:v>15.4</c:v>
                </c:pt>
                <c:pt idx="257">
                  <c:v>15.4</c:v>
                </c:pt>
                <c:pt idx="258">
                  <c:v>0.0</c:v>
                </c:pt>
                <c:pt idx="259">
                  <c:v>3.0</c:v>
                </c:pt>
                <c:pt idx="260">
                  <c:v>4.0</c:v>
                </c:pt>
                <c:pt idx="261">
                  <c:v>4.0</c:v>
                </c:pt>
                <c:pt idx="262">
                  <c:v>4.0</c:v>
                </c:pt>
                <c:pt idx="263">
                  <c:v>25.0</c:v>
                </c:pt>
                <c:pt idx="264">
                  <c:v>25.0</c:v>
                </c:pt>
                <c:pt idx="265">
                  <c:v>24.0</c:v>
                </c:pt>
                <c:pt idx="266">
                  <c:v>50.4</c:v>
                </c:pt>
                <c:pt idx="267">
                  <c:v>50.4</c:v>
                </c:pt>
                <c:pt idx="268">
                  <c:v>29.5</c:v>
                </c:pt>
                <c:pt idx="269">
                  <c:v>26.5</c:v>
                </c:pt>
                <c:pt idx="270">
                  <c:v>26.6</c:v>
                </c:pt>
                <c:pt idx="271">
                  <c:v>0.6</c:v>
                </c:pt>
                <c:pt idx="272">
                  <c:v>1.2</c:v>
                </c:pt>
                <c:pt idx="273">
                  <c:v>8.3</c:v>
                </c:pt>
                <c:pt idx="274">
                  <c:v>8.3</c:v>
                </c:pt>
                <c:pt idx="275">
                  <c:v>11.0</c:v>
                </c:pt>
                <c:pt idx="276">
                  <c:v>10.6</c:v>
                </c:pt>
                <c:pt idx="277">
                  <c:v>10.9</c:v>
                </c:pt>
                <c:pt idx="278">
                  <c:v>14.7</c:v>
                </c:pt>
                <c:pt idx="279">
                  <c:v>14.7</c:v>
                </c:pt>
                <c:pt idx="280">
                  <c:v>11.9</c:v>
                </c:pt>
                <c:pt idx="281">
                  <c:v>21.3</c:v>
                </c:pt>
                <c:pt idx="282">
                  <c:v>20.5</c:v>
                </c:pt>
                <c:pt idx="283">
                  <c:v>9.5</c:v>
                </c:pt>
                <c:pt idx="284">
                  <c:v>9.5</c:v>
                </c:pt>
                <c:pt idx="285">
                  <c:v>9.5</c:v>
                </c:pt>
                <c:pt idx="286">
                  <c:v>15.5</c:v>
                </c:pt>
                <c:pt idx="287">
                  <c:v>18.5</c:v>
                </c:pt>
                <c:pt idx="288">
                  <c:v>18.5</c:v>
                </c:pt>
                <c:pt idx="289">
                  <c:v>29.1</c:v>
                </c:pt>
                <c:pt idx="290">
                  <c:v>45.5</c:v>
                </c:pt>
                <c:pt idx="291">
                  <c:v>30.1</c:v>
                </c:pt>
                <c:pt idx="292">
                  <c:v>27.0</c:v>
                </c:pt>
                <c:pt idx="293">
                  <c:v>30.2</c:v>
                </c:pt>
                <c:pt idx="294">
                  <c:v>38.0</c:v>
                </c:pt>
                <c:pt idx="295">
                  <c:v>34.7</c:v>
                </c:pt>
                <c:pt idx="296">
                  <c:v>34.9</c:v>
                </c:pt>
                <c:pt idx="297">
                  <c:v>34.9</c:v>
                </c:pt>
                <c:pt idx="298">
                  <c:v>31.7</c:v>
                </c:pt>
                <c:pt idx="299">
                  <c:v>18.3</c:v>
                </c:pt>
                <c:pt idx="300">
                  <c:v>5.2</c:v>
                </c:pt>
                <c:pt idx="301">
                  <c:v>5.0</c:v>
                </c:pt>
                <c:pt idx="302">
                  <c:v>21.0</c:v>
                </c:pt>
                <c:pt idx="303">
                  <c:v>25.6</c:v>
                </c:pt>
                <c:pt idx="304">
                  <c:v>41.8</c:v>
                </c:pt>
                <c:pt idx="305">
                  <c:v>41.8</c:v>
                </c:pt>
                <c:pt idx="306">
                  <c:v>46.8</c:v>
                </c:pt>
                <c:pt idx="307">
                  <c:v>31.3</c:v>
                </c:pt>
                <c:pt idx="308">
                  <c:v>27.7</c:v>
                </c:pt>
                <c:pt idx="309">
                  <c:v>10.5</c:v>
                </c:pt>
                <c:pt idx="310">
                  <c:v>11.8</c:v>
                </c:pt>
                <c:pt idx="311">
                  <c:v>6.8</c:v>
                </c:pt>
                <c:pt idx="312">
                  <c:v>6.3</c:v>
                </c:pt>
                <c:pt idx="313">
                  <c:v>8.3</c:v>
                </c:pt>
                <c:pt idx="314">
                  <c:v>47.7</c:v>
                </c:pt>
                <c:pt idx="315">
                  <c:v>46.4</c:v>
                </c:pt>
                <c:pt idx="316">
                  <c:v>46.4</c:v>
                </c:pt>
                <c:pt idx="317">
                  <c:v>46.4</c:v>
                </c:pt>
                <c:pt idx="318">
                  <c:v>43.4</c:v>
                </c:pt>
                <c:pt idx="319">
                  <c:v>0.0</c:v>
                </c:pt>
                <c:pt idx="320">
                  <c:v>0.0</c:v>
                </c:pt>
                <c:pt idx="321">
                  <c:v>0.0</c:v>
                </c:pt>
                <c:pt idx="322">
                  <c:v>24.8</c:v>
                </c:pt>
                <c:pt idx="323">
                  <c:v>60.1</c:v>
                </c:pt>
                <c:pt idx="324">
                  <c:v>60.1</c:v>
                </c:pt>
                <c:pt idx="325">
                  <c:v>60.1</c:v>
                </c:pt>
                <c:pt idx="326">
                  <c:v>60.1</c:v>
                </c:pt>
                <c:pt idx="327">
                  <c:v>35.3</c:v>
                </c:pt>
                <c:pt idx="328">
                  <c:v>0.0</c:v>
                </c:pt>
                <c:pt idx="329">
                  <c:v>0.0</c:v>
                </c:pt>
                <c:pt idx="330">
                  <c:v>0.8</c:v>
                </c:pt>
                <c:pt idx="331">
                  <c:v>0.8</c:v>
                </c:pt>
                <c:pt idx="332">
                  <c:v>0.8</c:v>
                </c:pt>
                <c:pt idx="333">
                  <c:v>5.0</c:v>
                </c:pt>
                <c:pt idx="334">
                  <c:v>5.0</c:v>
                </c:pt>
                <c:pt idx="335">
                  <c:v>4.2</c:v>
                </c:pt>
                <c:pt idx="336">
                  <c:v>4.2</c:v>
                </c:pt>
                <c:pt idx="337">
                  <c:v>4.2</c:v>
                </c:pt>
                <c:pt idx="338">
                  <c:v>0.0</c:v>
                </c:pt>
                <c:pt idx="339">
                  <c:v>0.5</c:v>
                </c:pt>
                <c:pt idx="340">
                  <c:v>0.5</c:v>
                </c:pt>
                <c:pt idx="341">
                  <c:v>0.5</c:v>
                </c:pt>
                <c:pt idx="342">
                  <c:v>0.5</c:v>
                </c:pt>
                <c:pt idx="343">
                  <c:v>2.2</c:v>
                </c:pt>
                <c:pt idx="344">
                  <c:v>14.3</c:v>
                </c:pt>
                <c:pt idx="345">
                  <c:v>16.1</c:v>
                </c:pt>
                <c:pt idx="346">
                  <c:v>18.1</c:v>
                </c:pt>
                <c:pt idx="347">
                  <c:v>19.3</c:v>
                </c:pt>
                <c:pt idx="348">
                  <c:v>26.0</c:v>
                </c:pt>
                <c:pt idx="349">
                  <c:v>13.4</c:v>
                </c:pt>
                <c:pt idx="350">
                  <c:v>21.2</c:v>
                </c:pt>
                <c:pt idx="351">
                  <c:v>20.4</c:v>
                </c:pt>
                <c:pt idx="352">
                  <c:v>19.2</c:v>
                </c:pt>
                <c:pt idx="353">
                  <c:v>32.2</c:v>
                </c:pt>
                <c:pt idx="354">
                  <c:v>32.2</c:v>
                </c:pt>
                <c:pt idx="355">
                  <c:v>22.6</c:v>
                </c:pt>
                <c:pt idx="356">
                  <c:v>21.4</c:v>
                </c:pt>
                <c:pt idx="357">
                  <c:v>46.0</c:v>
                </c:pt>
                <c:pt idx="358">
                  <c:v>24.6</c:v>
                </c:pt>
                <c:pt idx="359">
                  <c:v>24.6</c:v>
                </c:pt>
                <c:pt idx="360">
                  <c:v>24.6</c:v>
                </c:pt>
                <c:pt idx="361">
                  <c:v>24.6</c:v>
                </c:pt>
                <c:pt idx="362">
                  <c:v>0.0</c:v>
                </c:pt>
                <c:pt idx="363">
                  <c:v>2.2</c:v>
                </c:pt>
                <c:pt idx="364">
                  <c:v>6.4</c:v>
                </c:pt>
                <c:pt idx="365">
                  <c:v>15.2</c:v>
                </c:pt>
              </c:numCache>
            </c:numRef>
          </c:yVal>
          <c:smooth val="1"/>
        </c:ser>
        <c:ser>
          <c:idx val="6"/>
          <c:order val="6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Cumulative'!$H$2:$H$367</c:f>
              <c:numCache>
                <c:formatCode>General</c:formatCode>
                <c:ptCount val="366"/>
                <c:pt idx="0">
                  <c:v>15.2</c:v>
                </c:pt>
                <c:pt idx="1">
                  <c:v>18.4</c:v>
                </c:pt>
                <c:pt idx="2">
                  <c:v>16.2</c:v>
                </c:pt>
                <c:pt idx="3">
                  <c:v>16.5</c:v>
                </c:pt>
                <c:pt idx="4">
                  <c:v>8.1</c:v>
                </c:pt>
                <c:pt idx="5">
                  <c:v>19.8</c:v>
                </c:pt>
                <c:pt idx="6">
                  <c:v>16.6</c:v>
                </c:pt>
                <c:pt idx="7">
                  <c:v>16.6</c:v>
                </c:pt>
                <c:pt idx="8">
                  <c:v>12.1</c:v>
                </c:pt>
                <c:pt idx="9">
                  <c:v>11.7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1.6</c:v>
                </c:pt>
                <c:pt idx="19">
                  <c:v>1.6</c:v>
                </c:pt>
                <c:pt idx="20">
                  <c:v>2.0</c:v>
                </c:pt>
                <c:pt idx="21">
                  <c:v>2.0</c:v>
                </c:pt>
                <c:pt idx="22">
                  <c:v>2.0</c:v>
                </c:pt>
                <c:pt idx="23">
                  <c:v>0.4</c:v>
                </c:pt>
                <c:pt idx="24">
                  <c:v>0.4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0.9</c:v>
                </c:pt>
                <c:pt idx="29">
                  <c:v>0.9</c:v>
                </c:pt>
                <c:pt idx="30">
                  <c:v>0.9</c:v>
                </c:pt>
                <c:pt idx="31">
                  <c:v>0.9</c:v>
                </c:pt>
                <c:pt idx="32">
                  <c:v>0.9</c:v>
                </c:pt>
                <c:pt idx="33">
                  <c:v>0.6</c:v>
                </c:pt>
                <c:pt idx="34">
                  <c:v>0.6</c:v>
                </c:pt>
                <c:pt idx="35">
                  <c:v>1.2</c:v>
                </c:pt>
                <c:pt idx="36">
                  <c:v>3.0</c:v>
                </c:pt>
                <c:pt idx="37">
                  <c:v>5.8</c:v>
                </c:pt>
                <c:pt idx="38">
                  <c:v>5.5</c:v>
                </c:pt>
                <c:pt idx="39">
                  <c:v>13.3</c:v>
                </c:pt>
                <c:pt idx="40">
                  <c:v>32.9</c:v>
                </c:pt>
                <c:pt idx="41">
                  <c:v>31.8</c:v>
                </c:pt>
                <c:pt idx="42">
                  <c:v>29</c:v>
                </c:pt>
                <c:pt idx="43">
                  <c:v>28.7</c:v>
                </c:pt>
                <c:pt idx="44">
                  <c:v>20.9</c:v>
                </c:pt>
                <c:pt idx="45">
                  <c:v>0.7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0.0</c:v>
                </c:pt>
                <c:pt idx="52">
                  <c:v>5.8</c:v>
                </c:pt>
                <c:pt idx="53">
                  <c:v>5.8</c:v>
                </c:pt>
                <c:pt idx="54">
                  <c:v>5.8</c:v>
                </c:pt>
                <c:pt idx="55">
                  <c:v>5.8</c:v>
                </c:pt>
                <c:pt idx="56">
                  <c:v>5.8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0.1</c:v>
                </c:pt>
                <c:pt idx="62">
                  <c:v>12.3</c:v>
                </c:pt>
                <c:pt idx="63">
                  <c:v>12.3</c:v>
                </c:pt>
                <c:pt idx="64">
                  <c:v>18.8</c:v>
                </c:pt>
                <c:pt idx="65">
                  <c:v>29.5</c:v>
                </c:pt>
                <c:pt idx="66">
                  <c:v>32.7</c:v>
                </c:pt>
                <c:pt idx="67">
                  <c:v>20.5</c:v>
                </c:pt>
                <c:pt idx="68">
                  <c:v>21.0</c:v>
                </c:pt>
                <c:pt idx="69">
                  <c:v>14.6</c:v>
                </c:pt>
                <c:pt idx="70">
                  <c:v>3.9</c:v>
                </c:pt>
                <c:pt idx="71">
                  <c:v>1.0</c:v>
                </c:pt>
                <c:pt idx="72">
                  <c:v>1.0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0.0</c:v>
                </c:pt>
                <c:pt idx="77">
                  <c:v>0.0</c:v>
                </c:pt>
                <c:pt idx="78">
                  <c:v>18.0</c:v>
                </c:pt>
                <c:pt idx="79">
                  <c:v>18.0</c:v>
                </c:pt>
                <c:pt idx="80">
                  <c:v>18.0</c:v>
                </c:pt>
                <c:pt idx="81">
                  <c:v>18.0</c:v>
                </c:pt>
                <c:pt idx="82">
                  <c:v>18.0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2.4</c:v>
                </c:pt>
                <c:pt idx="90">
                  <c:v>2.4</c:v>
                </c:pt>
                <c:pt idx="91">
                  <c:v>5.6</c:v>
                </c:pt>
                <c:pt idx="92">
                  <c:v>5.6</c:v>
                </c:pt>
                <c:pt idx="93">
                  <c:v>5.6</c:v>
                </c:pt>
                <c:pt idx="94">
                  <c:v>3.2</c:v>
                </c:pt>
                <c:pt idx="95">
                  <c:v>3.2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0.7</c:v>
                </c:pt>
                <c:pt idx="104">
                  <c:v>0.7</c:v>
                </c:pt>
                <c:pt idx="105">
                  <c:v>0.7</c:v>
                </c:pt>
                <c:pt idx="106">
                  <c:v>0.7</c:v>
                </c:pt>
                <c:pt idx="107">
                  <c:v>0.7</c:v>
                </c:pt>
                <c:pt idx="108">
                  <c:v>20.0</c:v>
                </c:pt>
                <c:pt idx="109">
                  <c:v>20.5</c:v>
                </c:pt>
                <c:pt idx="110">
                  <c:v>21.0</c:v>
                </c:pt>
                <c:pt idx="111">
                  <c:v>21.0</c:v>
                </c:pt>
                <c:pt idx="112">
                  <c:v>43.6</c:v>
                </c:pt>
                <c:pt idx="113">
                  <c:v>143.6</c:v>
                </c:pt>
                <c:pt idx="114">
                  <c:v>143.5</c:v>
                </c:pt>
                <c:pt idx="115">
                  <c:v>143.0</c:v>
                </c:pt>
                <c:pt idx="116">
                  <c:v>145.4</c:v>
                </c:pt>
                <c:pt idx="117">
                  <c:v>122.8</c:v>
                </c:pt>
                <c:pt idx="118">
                  <c:v>2.8</c:v>
                </c:pt>
                <c:pt idx="119">
                  <c:v>15.6</c:v>
                </c:pt>
                <c:pt idx="120">
                  <c:v>15.6</c:v>
                </c:pt>
                <c:pt idx="121">
                  <c:v>13.2</c:v>
                </c:pt>
                <c:pt idx="122">
                  <c:v>13.2</c:v>
                </c:pt>
                <c:pt idx="123">
                  <c:v>13.2</c:v>
                </c:pt>
                <c:pt idx="124">
                  <c:v>1.4</c:v>
                </c:pt>
                <c:pt idx="125">
                  <c:v>2.5</c:v>
                </c:pt>
                <c:pt idx="126">
                  <c:v>2.5</c:v>
                </c:pt>
                <c:pt idx="127">
                  <c:v>2.9</c:v>
                </c:pt>
                <c:pt idx="128">
                  <c:v>3.8</c:v>
                </c:pt>
                <c:pt idx="129">
                  <c:v>16.2</c:v>
                </c:pt>
                <c:pt idx="130">
                  <c:v>115.3</c:v>
                </c:pt>
                <c:pt idx="131">
                  <c:v>123.6</c:v>
                </c:pt>
                <c:pt idx="132">
                  <c:v>123.5</c:v>
                </c:pt>
                <c:pt idx="133">
                  <c:v>122.6</c:v>
                </c:pt>
                <c:pt idx="134">
                  <c:v>108.8</c:v>
                </c:pt>
                <c:pt idx="135">
                  <c:v>35.0</c:v>
                </c:pt>
                <c:pt idx="136">
                  <c:v>26.7</c:v>
                </c:pt>
                <c:pt idx="137">
                  <c:v>26.4</c:v>
                </c:pt>
                <c:pt idx="138">
                  <c:v>31.0</c:v>
                </c:pt>
                <c:pt idx="139">
                  <c:v>56.2</c:v>
                </c:pt>
                <c:pt idx="140">
                  <c:v>29.8</c:v>
                </c:pt>
                <c:pt idx="141">
                  <c:v>29.8</c:v>
                </c:pt>
                <c:pt idx="142">
                  <c:v>36.6</c:v>
                </c:pt>
                <c:pt idx="143">
                  <c:v>32.0</c:v>
                </c:pt>
                <c:pt idx="144">
                  <c:v>6.8</c:v>
                </c:pt>
                <c:pt idx="145">
                  <c:v>6.8</c:v>
                </c:pt>
                <c:pt idx="146">
                  <c:v>14.2</c:v>
                </c:pt>
                <c:pt idx="147">
                  <c:v>48.4</c:v>
                </c:pt>
                <c:pt idx="148">
                  <c:v>53.2</c:v>
                </c:pt>
                <c:pt idx="149">
                  <c:v>53.2</c:v>
                </c:pt>
                <c:pt idx="150">
                  <c:v>55.2</c:v>
                </c:pt>
                <c:pt idx="151">
                  <c:v>47.8</c:v>
                </c:pt>
                <c:pt idx="152">
                  <c:v>7.399999999999999</c:v>
                </c:pt>
                <c:pt idx="153">
                  <c:v>2.6</c:v>
                </c:pt>
                <c:pt idx="154">
                  <c:v>3.7</c:v>
                </c:pt>
                <c:pt idx="155">
                  <c:v>1.9</c:v>
                </c:pt>
                <c:pt idx="156">
                  <c:v>2.1</c:v>
                </c:pt>
                <c:pt idx="157">
                  <c:v>14.5</c:v>
                </c:pt>
                <c:pt idx="158">
                  <c:v>17.6</c:v>
                </c:pt>
                <c:pt idx="159">
                  <c:v>28.9</c:v>
                </c:pt>
                <c:pt idx="160">
                  <c:v>28.8</c:v>
                </c:pt>
                <c:pt idx="161">
                  <c:v>28.6</c:v>
                </c:pt>
                <c:pt idx="162">
                  <c:v>15.6</c:v>
                </c:pt>
                <c:pt idx="163">
                  <c:v>13.3</c:v>
                </c:pt>
                <c:pt idx="164">
                  <c:v>0.9</c:v>
                </c:pt>
                <c:pt idx="165">
                  <c:v>0.8</c:v>
                </c:pt>
                <c:pt idx="166">
                  <c:v>1.6</c:v>
                </c:pt>
                <c:pt idx="167">
                  <c:v>2.0</c:v>
                </c:pt>
                <c:pt idx="168">
                  <c:v>6.3</c:v>
                </c:pt>
                <c:pt idx="169">
                  <c:v>6.3</c:v>
                </c:pt>
                <c:pt idx="170">
                  <c:v>6.3</c:v>
                </c:pt>
                <c:pt idx="171">
                  <c:v>6.2</c:v>
                </c:pt>
                <c:pt idx="172">
                  <c:v>5.8</c:v>
                </c:pt>
                <c:pt idx="173">
                  <c:v>0.7</c:v>
                </c:pt>
                <c:pt idx="174">
                  <c:v>0.7</c:v>
                </c:pt>
                <c:pt idx="175">
                  <c:v>49.7</c:v>
                </c:pt>
                <c:pt idx="176">
                  <c:v>52.0</c:v>
                </c:pt>
                <c:pt idx="177">
                  <c:v>56.8</c:v>
                </c:pt>
                <c:pt idx="178">
                  <c:v>56.8</c:v>
                </c:pt>
                <c:pt idx="179">
                  <c:v>56.8</c:v>
                </c:pt>
                <c:pt idx="180">
                  <c:v>7.8</c:v>
                </c:pt>
                <c:pt idx="181">
                  <c:v>14.0</c:v>
                </c:pt>
                <c:pt idx="182">
                  <c:v>41.6</c:v>
                </c:pt>
                <c:pt idx="183">
                  <c:v>41.6</c:v>
                </c:pt>
                <c:pt idx="184">
                  <c:v>41.6</c:v>
                </c:pt>
                <c:pt idx="185">
                  <c:v>41.6</c:v>
                </c:pt>
                <c:pt idx="186">
                  <c:v>32.4</c:v>
                </c:pt>
                <c:pt idx="187">
                  <c:v>0.0</c:v>
                </c:pt>
                <c:pt idx="188">
                  <c:v>36.1</c:v>
                </c:pt>
                <c:pt idx="189">
                  <c:v>36.1</c:v>
                </c:pt>
                <c:pt idx="190">
                  <c:v>39.5</c:v>
                </c:pt>
                <c:pt idx="191">
                  <c:v>40.0</c:v>
                </c:pt>
                <c:pt idx="192">
                  <c:v>46.6</c:v>
                </c:pt>
                <c:pt idx="193">
                  <c:v>58.9</c:v>
                </c:pt>
                <c:pt idx="194">
                  <c:v>58.9</c:v>
                </c:pt>
                <c:pt idx="195">
                  <c:v>79.9</c:v>
                </c:pt>
                <c:pt idx="196">
                  <c:v>87.60000000000001</c:v>
                </c:pt>
                <c:pt idx="197">
                  <c:v>81.0</c:v>
                </c:pt>
                <c:pt idx="198">
                  <c:v>32.6</c:v>
                </c:pt>
                <c:pt idx="199">
                  <c:v>33</c:v>
                </c:pt>
                <c:pt idx="200">
                  <c:v>15.2</c:v>
                </c:pt>
                <c:pt idx="201">
                  <c:v>7.0</c:v>
                </c:pt>
                <c:pt idx="202">
                  <c:v>7.0</c:v>
                </c:pt>
                <c:pt idx="203">
                  <c:v>7.0</c:v>
                </c:pt>
                <c:pt idx="204">
                  <c:v>6.6</c:v>
                </c:pt>
                <c:pt idx="205">
                  <c:v>0.0</c:v>
                </c:pt>
                <c:pt idx="206">
                  <c:v>0.0</c:v>
                </c:pt>
                <c:pt idx="207">
                  <c:v>0.8</c:v>
                </c:pt>
                <c:pt idx="208">
                  <c:v>39.4</c:v>
                </c:pt>
                <c:pt idx="209">
                  <c:v>40.0</c:v>
                </c:pt>
                <c:pt idx="210">
                  <c:v>40.0</c:v>
                </c:pt>
                <c:pt idx="211">
                  <c:v>40.0</c:v>
                </c:pt>
                <c:pt idx="212">
                  <c:v>81.4</c:v>
                </c:pt>
                <c:pt idx="213">
                  <c:v>49.00000000000001</c:v>
                </c:pt>
                <c:pt idx="214">
                  <c:v>53.40000000000001</c:v>
                </c:pt>
                <c:pt idx="215">
                  <c:v>75.0</c:v>
                </c:pt>
                <c:pt idx="216">
                  <c:v>123.8</c:v>
                </c:pt>
                <c:pt idx="217">
                  <c:v>81.6</c:v>
                </c:pt>
                <c:pt idx="218">
                  <c:v>86.80000000000001</c:v>
                </c:pt>
                <c:pt idx="219">
                  <c:v>103.5</c:v>
                </c:pt>
                <c:pt idx="220">
                  <c:v>105.9</c:v>
                </c:pt>
                <c:pt idx="221">
                  <c:v>57.1</c:v>
                </c:pt>
                <c:pt idx="222">
                  <c:v>57.1</c:v>
                </c:pt>
                <c:pt idx="223">
                  <c:v>45.7</c:v>
                </c:pt>
                <c:pt idx="224">
                  <c:v>24.0</c:v>
                </c:pt>
                <c:pt idx="225">
                  <c:v>0.0</c:v>
                </c:pt>
                <c:pt idx="226">
                  <c:v>0.0</c:v>
                </c:pt>
                <c:pt idx="227">
                  <c:v>0.0</c:v>
                </c:pt>
                <c:pt idx="228">
                  <c:v>0.0</c:v>
                </c:pt>
                <c:pt idx="229">
                  <c:v>0.0</c:v>
                </c:pt>
                <c:pt idx="230">
                  <c:v>0.0</c:v>
                </c:pt>
                <c:pt idx="231">
                  <c:v>0.0</c:v>
                </c:pt>
                <c:pt idx="232">
                  <c:v>0.0</c:v>
                </c:pt>
                <c:pt idx="233">
                  <c:v>0.0</c:v>
                </c:pt>
                <c:pt idx="234">
                  <c:v>0.0</c:v>
                </c:pt>
                <c:pt idx="235">
                  <c:v>0.0</c:v>
                </c:pt>
                <c:pt idx="236">
                  <c:v>0.0</c:v>
                </c:pt>
                <c:pt idx="237">
                  <c:v>0.0</c:v>
                </c:pt>
                <c:pt idx="238">
                  <c:v>0.4</c:v>
                </c:pt>
                <c:pt idx="239">
                  <c:v>20.8</c:v>
                </c:pt>
                <c:pt idx="240">
                  <c:v>20.8</c:v>
                </c:pt>
                <c:pt idx="241">
                  <c:v>20.8</c:v>
                </c:pt>
                <c:pt idx="242">
                  <c:v>20.8</c:v>
                </c:pt>
                <c:pt idx="243">
                  <c:v>26.4</c:v>
                </c:pt>
                <c:pt idx="244">
                  <c:v>6.4</c:v>
                </c:pt>
                <c:pt idx="245">
                  <c:v>6.4</c:v>
                </c:pt>
                <c:pt idx="246">
                  <c:v>7.6</c:v>
                </c:pt>
                <c:pt idx="247">
                  <c:v>8.200000000000001</c:v>
                </c:pt>
                <c:pt idx="248">
                  <c:v>4.0</c:v>
                </c:pt>
                <c:pt idx="249">
                  <c:v>10.0</c:v>
                </c:pt>
                <c:pt idx="250">
                  <c:v>10.0</c:v>
                </c:pt>
                <c:pt idx="251">
                  <c:v>23.2</c:v>
                </c:pt>
                <c:pt idx="252">
                  <c:v>22.6</c:v>
                </c:pt>
                <c:pt idx="253">
                  <c:v>20.8</c:v>
                </c:pt>
                <c:pt idx="254">
                  <c:v>50.4</c:v>
                </c:pt>
                <c:pt idx="255">
                  <c:v>50.4</c:v>
                </c:pt>
                <c:pt idx="256">
                  <c:v>65.8</c:v>
                </c:pt>
                <c:pt idx="257">
                  <c:v>74.0</c:v>
                </c:pt>
                <c:pt idx="258">
                  <c:v>110.0</c:v>
                </c:pt>
                <c:pt idx="259">
                  <c:v>74.0</c:v>
                </c:pt>
                <c:pt idx="260">
                  <c:v>77.6</c:v>
                </c:pt>
                <c:pt idx="261">
                  <c:v>54.2</c:v>
                </c:pt>
                <c:pt idx="262">
                  <c:v>83.4</c:v>
                </c:pt>
                <c:pt idx="263">
                  <c:v>55.2</c:v>
                </c:pt>
                <c:pt idx="264">
                  <c:v>6</c:v>
                </c:pt>
                <c:pt idx="265">
                  <c:v>56.4</c:v>
                </c:pt>
                <c:pt idx="266">
                  <c:v>53.6</c:v>
                </c:pt>
                <c:pt idx="267">
                  <c:v>16.8</c:v>
                </c:pt>
                <c:pt idx="268">
                  <c:v>31.8</c:v>
                </c:pt>
                <c:pt idx="269">
                  <c:v>27.8</c:v>
                </c:pt>
                <c:pt idx="270">
                  <c:v>35.0</c:v>
                </c:pt>
                <c:pt idx="271">
                  <c:v>94.0</c:v>
                </c:pt>
                <c:pt idx="272">
                  <c:v>95.80000000000001</c:v>
                </c:pt>
                <c:pt idx="273">
                  <c:v>73.0</c:v>
                </c:pt>
                <c:pt idx="274">
                  <c:v>116.4</c:v>
                </c:pt>
                <c:pt idx="275">
                  <c:v>109.2</c:v>
                </c:pt>
                <c:pt idx="276">
                  <c:v>46.6</c:v>
                </c:pt>
                <c:pt idx="277">
                  <c:v>49.3</c:v>
                </c:pt>
                <c:pt idx="278">
                  <c:v>49.3</c:v>
                </c:pt>
                <c:pt idx="279">
                  <c:v>14.3</c:v>
                </c:pt>
                <c:pt idx="280">
                  <c:v>36.5</c:v>
                </c:pt>
                <c:pt idx="281">
                  <c:v>38.3</c:v>
                </c:pt>
                <c:pt idx="282">
                  <c:v>33.2</c:v>
                </c:pt>
                <c:pt idx="283">
                  <c:v>39</c:v>
                </c:pt>
                <c:pt idx="284">
                  <c:v>41.4</c:v>
                </c:pt>
                <c:pt idx="285">
                  <c:v>19.4</c:v>
                </c:pt>
                <c:pt idx="286">
                  <c:v>17.6</c:v>
                </c:pt>
                <c:pt idx="287">
                  <c:v>17.6</c:v>
                </c:pt>
                <c:pt idx="288">
                  <c:v>11.8</c:v>
                </c:pt>
                <c:pt idx="289">
                  <c:v>0.2</c:v>
                </c:pt>
                <c:pt idx="290">
                  <c:v>0.2</c:v>
                </c:pt>
                <c:pt idx="291">
                  <c:v>0.2</c:v>
                </c:pt>
                <c:pt idx="292">
                  <c:v>0.2</c:v>
                </c:pt>
                <c:pt idx="293">
                  <c:v>0.2</c:v>
                </c:pt>
                <c:pt idx="294">
                  <c:v>0.2</c:v>
                </c:pt>
                <c:pt idx="295">
                  <c:v>2.2</c:v>
                </c:pt>
                <c:pt idx="296">
                  <c:v>3.2</c:v>
                </c:pt>
                <c:pt idx="297">
                  <c:v>3.2</c:v>
                </c:pt>
                <c:pt idx="298">
                  <c:v>3.2</c:v>
                </c:pt>
                <c:pt idx="299">
                  <c:v>9.8</c:v>
                </c:pt>
                <c:pt idx="300">
                  <c:v>7.6</c:v>
                </c:pt>
                <c:pt idx="301">
                  <c:v>6.6</c:v>
                </c:pt>
                <c:pt idx="302">
                  <c:v>8.0</c:v>
                </c:pt>
                <c:pt idx="303">
                  <c:v>9.8</c:v>
                </c:pt>
                <c:pt idx="304">
                  <c:v>4.9</c:v>
                </c:pt>
                <c:pt idx="305">
                  <c:v>6.2</c:v>
                </c:pt>
                <c:pt idx="306">
                  <c:v>9.4</c:v>
                </c:pt>
                <c:pt idx="307">
                  <c:v>31.4</c:v>
                </c:pt>
                <c:pt idx="308">
                  <c:v>29.6</c:v>
                </c:pt>
                <c:pt idx="309">
                  <c:v>31.3</c:v>
                </c:pt>
                <c:pt idx="310">
                  <c:v>32.8</c:v>
                </c:pt>
                <c:pt idx="311">
                  <c:v>31.4</c:v>
                </c:pt>
                <c:pt idx="312">
                  <c:v>10.0</c:v>
                </c:pt>
                <c:pt idx="313">
                  <c:v>10.0</c:v>
                </c:pt>
                <c:pt idx="314">
                  <c:v>9.6</c:v>
                </c:pt>
                <c:pt idx="315">
                  <c:v>25.0</c:v>
                </c:pt>
                <c:pt idx="316">
                  <c:v>45.8</c:v>
                </c:pt>
                <c:pt idx="317">
                  <c:v>43.8</c:v>
                </c:pt>
                <c:pt idx="318">
                  <c:v>43.8</c:v>
                </c:pt>
                <c:pt idx="319">
                  <c:v>48.5</c:v>
                </c:pt>
                <c:pt idx="320">
                  <c:v>53.7</c:v>
                </c:pt>
                <c:pt idx="321">
                  <c:v>32.1</c:v>
                </c:pt>
                <c:pt idx="322">
                  <c:v>47.9</c:v>
                </c:pt>
                <c:pt idx="323">
                  <c:v>47.9</c:v>
                </c:pt>
                <c:pt idx="324">
                  <c:v>40.2</c:v>
                </c:pt>
                <c:pt idx="325">
                  <c:v>16.8</c:v>
                </c:pt>
                <c:pt idx="326">
                  <c:v>15.8</c:v>
                </c:pt>
                <c:pt idx="327">
                  <c:v>0.0</c:v>
                </c:pt>
                <c:pt idx="328">
                  <c:v>0.0</c:v>
                </c:pt>
                <c:pt idx="329">
                  <c:v>0.0</c:v>
                </c:pt>
                <c:pt idx="330">
                  <c:v>0.0</c:v>
                </c:pt>
                <c:pt idx="331">
                  <c:v>0.0</c:v>
                </c:pt>
                <c:pt idx="332">
                  <c:v>0.0</c:v>
                </c:pt>
                <c:pt idx="333">
                  <c:v>0.0</c:v>
                </c:pt>
                <c:pt idx="334">
                  <c:v>5.0</c:v>
                </c:pt>
                <c:pt idx="335">
                  <c:v>5.0</c:v>
                </c:pt>
                <c:pt idx="336">
                  <c:v>17.4</c:v>
                </c:pt>
                <c:pt idx="337">
                  <c:v>17.5</c:v>
                </c:pt>
                <c:pt idx="338">
                  <c:v>17.5</c:v>
                </c:pt>
                <c:pt idx="339">
                  <c:v>16.5</c:v>
                </c:pt>
                <c:pt idx="340">
                  <c:v>18.5</c:v>
                </c:pt>
                <c:pt idx="341">
                  <c:v>6.1</c:v>
                </c:pt>
                <c:pt idx="342">
                  <c:v>6.0</c:v>
                </c:pt>
                <c:pt idx="343">
                  <c:v>6.0</c:v>
                </c:pt>
                <c:pt idx="344">
                  <c:v>2.3</c:v>
                </c:pt>
                <c:pt idx="345">
                  <c:v>0.7</c:v>
                </c:pt>
                <c:pt idx="346">
                  <c:v>0.7</c:v>
                </c:pt>
                <c:pt idx="347">
                  <c:v>0.7</c:v>
                </c:pt>
                <c:pt idx="348">
                  <c:v>29.5</c:v>
                </c:pt>
                <c:pt idx="349">
                  <c:v>29.2</c:v>
                </c:pt>
                <c:pt idx="350">
                  <c:v>28.8</c:v>
                </c:pt>
                <c:pt idx="351">
                  <c:v>28.8</c:v>
                </c:pt>
                <c:pt idx="352">
                  <c:v>28.8</c:v>
                </c:pt>
                <c:pt idx="353">
                  <c:v>0.0</c:v>
                </c:pt>
                <c:pt idx="354">
                  <c:v>0.0</c:v>
                </c:pt>
                <c:pt idx="355">
                  <c:v>12.6</c:v>
                </c:pt>
                <c:pt idx="356">
                  <c:v>12.6</c:v>
                </c:pt>
                <c:pt idx="357">
                  <c:v>12.6</c:v>
                </c:pt>
                <c:pt idx="358">
                  <c:v>12.6</c:v>
                </c:pt>
                <c:pt idx="359">
                  <c:v>12.6</c:v>
                </c:pt>
                <c:pt idx="360">
                  <c:v>0.0</c:v>
                </c:pt>
                <c:pt idx="361">
                  <c:v>0.0</c:v>
                </c:pt>
                <c:pt idx="362">
                  <c:v>0.3</c:v>
                </c:pt>
                <c:pt idx="363">
                  <c:v>0.3</c:v>
                </c:pt>
                <c:pt idx="364">
                  <c:v>0.3</c:v>
                </c:pt>
                <c:pt idx="365">
                  <c:v>0.3</c:v>
                </c:pt>
              </c:numCache>
            </c:numRef>
          </c:yVal>
          <c:smooth val="1"/>
        </c:ser>
        <c:ser>
          <c:idx val="7"/>
          <c:order val="7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Cumulative'!$I$2:$I$367</c:f>
              <c:numCache>
                <c:formatCode>General</c:formatCode>
                <c:ptCount val="366"/>
                <c:pt idx="0">
                  <c:v>0.3</c:v>
                </c:pt>
                <c:pt idx="1">
                  <c:v>0.0</c:v>
                </c:pt>
                <c:pt idx="2">
                  <c:v>0.6</c:v>
                </c:pt>
                <c:pt idx="3">
                  <c:v>1.2</c:v>
                </c:pt>
                <c:pt idx="4">
                  <c:v>3.8</c:v>
                </c:pt>
                <c:pt idx="5">
                  <c:v>4.1</c:v>
                </c:pt>
                <c:pt idx="6">
                  <c:v>13.5</c:v>
                </c:pt>
                <c:pt idx="7">
                  <c:v>17.8</c:v>
                </c:pt>
                <c:pt idx="8">
                  <c:v>20.6</c:v>
                </c:pt>
                <c:pt idx="9">
                  <c:v>18.0</c:v>
                </c:pt>
                <c:pt idx="10">
                  <c:v>22.1</c:v>
                </c:pt>
                <c:pt idx="11">
                  <c:v>14.4</c:v>
                </c:pt>
                <c:pt idx="12">
                  <c:v>10.1</c:v>
                </c:pt>
                <c:pt idx="13">
                  <c:v>13.2</c:v>
                </c:pt>
                <c:pt idx="14">
                  <c:v>38.0</c:v>
                </c:pt>
                <c:pt idx="15">
                  <c:v>33.8</c:v>
                </c:pt>
                <c:pt idx="16">
                  <c:v>32.1</c:v>
                </c:pt>
                <c:pt idx="17">
                  <c:v>60.6</c:v>
                </c:pt>
                <c:pt idx="18">
                  <c:v>106.1</c:v>
                </c:pt>
                <c:pt idx="19">
                  <c:v>87.1</c:v>
                </c:pt>
                <c:pt idx="20">
                  <c:v>91.9</c:v>
                </c:pt>
                <c:pt idx="21">
                  <c:v>91.9</c:v>
                </c:pt>
                <c:pt idx="22">
                  <c:v>62.8</c:v>
                </c:pt>
                <c:pt idx="23">
                  <c:v>10.8</c:v>
                </c:pt>
                <c:pt idx="24">
                  <c:v>5.0</c:v>
                </c:pt>
                <c:pt idx="25">
                  <c:v>0.0</c:v>
                </c:pt>
                <c:pt idx="26">
                  <c:v>0.0</c:v>
                </c:pt>
                <c:pt idx="27">
                  <c:v>18.4</c:v>
                </c:pt>
                <c:pt idx="28">
                  <c:v>32.6</c:v>
                </c:pt>
                <c:pt idx="29">
                  <c:v>32.6</c:v>
                </c:pt>
                <c:pt idx="30">
                  <c:v>32.6</c:v>
                </c:pt>
                <c:pt idx="31">
                  <c:v>32.6</c:v>
                </c:pt>
                <c:pt idx="32">
                  <c:v>28.9</c:v>
                </c:pt>
                <c:pt idx="33">
                  <c:v>18.7</c:v>
                </c:pt>
                <c:pt idx="34">
                  <c:v>22.7</c:v>
                </c:pt>
                <c:pt idx="35">
                  <c:v>43.9</c:v>
                </c:pt>
                <c:pt idx="36">
                  <c:v>44.6</c:v>
                </c:pt>
                <c:pt idx="37">
                  <c:v>30.2</c:v>
                </c:pt>
                <c:pt idx="38">
                  <c:v>26.2</c:v>
                </c:pt>
                <c:pt idx="39">
                  <c:v>23.4</c:v>
                </c:pt>
                <c:pt idx="40">
                  <c:v>2.6</c:v>
                </c:pt>
                <c:pt idx="41">
                  <c:v>1.9</c:v>
                </c:pt>
                <c:pt idx="42">
                  <c:v>1.6</c:v>
                </c:pt>
                <c:pt idx="43">
                  <c:v>1.6</c:v>
                </c:pt>
                <c:pt idx="44">
                  <c:v>0.4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15.8</c:v>
                </c:pt>
                <c:pt idx="50">
                  <c:v>15.8</c:v>
                </c:pt>
                <c:pt idx="51">
                  <c:v>16.6</c:v>
                </c:pt>
                <c:pt idx="52">
                  <c:v>16.6</c:v>
                </c:pt>
                <c:pt idx="53">
                  <c:v>16.6</c:v>
                </c:pt>
                <c:pt idx="54">
                  <c:v>0.8</c:v>
                </c:pt>
                <c:pt idx="55">
                  <c:v>0.8</c:v>
                </c:pt>
                <c:pt idx="56">
                  <c:v>1.0</c:v>
                </c:pt>
                <c:pt idx="57">
                  <c:v>1.0</c:v>
                </c:pt>
                <c:pt idx="58">
                  <c:v>1.0</c:v>
                </c:pt>
                <c:pt idx="59">
                  <c:v>1.0</c:v>
                </c:pt>
                <c:pt idx="60">
                  <c:v>1.0</c:v>
                </c:pt>
                <c:pt idx="61">
                  <c:v>0.0</c:v>
                </c:pt>
                <c:pt idx="62">
                  <c:v>1.1</c:v>
                </c:pt>
                <c:pt idx="63">
                  <c:v>1.1</c:v>
                </c:pt>
                <c:pt idx="64">
                  <c:v>1.1</c:v>
                </c:pt>
                <c:pt idx="65">
                  <c:v>1.1</c:v>
                </c:pt>
                <c:pt idx="66">
                  <c:v>1.1</c:v>
                </c:pt>
                <c:pt idx="67">
                  <c:v>0.0</c:v>
                </c:pt>
                <c:pt idx="68">
                  <c:v>0.0</c:v>
                </c:pt>
                <c:pt idx="69">
                  <c:v>2.3</c:v>
                </c:pt>
                <c:pt idx="70">
                  <c:v>2.3</c:v>
                </c:pt>
                <c:pt idx="71">
                  <c:v>4.1</c:v>
                </c:pt>
                <c:pt idx="72">
                  <c:v>4.1</c:v>
                </c:pt>
                <c:pt idx="73">
                  <c:v>4.1</c:v>
                </c:pt>
                <c:pt idx="74">
                  <c:v>1.8</c:v>
                </c:pt>
                <c:pt idx="75">
                  <c:v>1.8</c:v>
                </c:pt>
                <c:pt idx="76">
                  <c:v>5.0</c:v>
                </c:pt>
                <c:pt idx="77">
                  <c:v>5.0</c:v>
                </c:pt>
                <c:pt idx="78">
                  <c:v>5.0</c:v>
                </c:pt>
                <c:pt idx="79">
                  <c:v>7.1</c:v>
                </c:pt>
                <c:pt idx="80">
                  <c:v>7.1</c:v>
                </c:pt>
                <c:pt idx="81">
                  <c:v>2.1</c:v>
                </c:pt>
                <c:pt idx="82">
                  <c:v>2.1</c:v>
                </c:pt>
                <c:pt idx="83">
                  <c:v>2.1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2.0</c:v>
                </c:pt>
                <c:pt idx="89">
                  <c:v>2.0</c:v>
                </c:pt>
                <c:pt idx="90">
                  <c:v>2.0</c:v>
                </c:pt>
                <c:pt idx="91">
                  <c:v>2.0</c:v>
                </c:pt>
                <c:pt idx="92">
                  <c:v>2.0</c:v>
                </c:pt>
                <c:pt idx="93">
                  <c:v>0.9</c:v>
                </c:pt>
                <c:pt idx="94">
                  <c:v>0.9</c:v>
                </c:pt>
                <c:pt idx="95">
                  <c:v>0.9</c:v>
                </c:pt>
                <c:pt idx="96">
                  <c:v>0.9</c:v>
                </c:pt>
                <c:pt idx="97">
                  <c:v>0.9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19.0</c:v>
                </c:pt>
                <c:pt idx="106">
                  <c:v>21.9</c:v>
                </c:pt>
                <c:pt idx="107">
                  <c:v>21.9</c:v>
                </c:pt>
                <c:pt idx="108">
                  <c:v>21.9</c:v>
                </c:pt>
                <c:pt idx="109">
                  <c:v>21.9</c:v>
                </c:pt>
                <c:pt idx="110">
                  <c:v>35.7</c:v>
                </c:pt>
                <c:pt idx="111">
                  <c:v>33.2</c:v>
                </c:pt>
                <c:pt idx="112">
                  <c:v>34.5</c:v>
                </c:pt>
                <c:pt idx="113">
                  <c:v>34.5</c:v>
                </c:pt>
                <c:pt idx="114">
                  <c:v>34.5</c:v>
                </c:pt>
                <c:pt idx="115">
                  <c:v>75.9</c:v>
                </c:pt>
                <c:pt idx="116">
                  <c:v>75.5</c:v>
                </c:pt>
                <c:pt idx="117">
                  <c:v>75.5</c:v>
                </c:pt>
                <c:pt idx="118">
                  <c:v>81.5</c:v>
                </c:pt>
                <c:pt idx="119">
                  <c:v>81.5</c:v>
                </c:pt>
                <c:pt idx="120">
                  <c:v>7.3</c:v>
                </c:pt>
                <c:pt idx="121">
                  <c:v>7.3</c:v>
                </c:pt>
                <c:pt idx="122">
                  <c:v>6.6</c:v>
                </c:pt>
                <c:pt idx="123">
                  <c:v>3.4</c:v>
                </c:pt>
                <c:pt idx="124">
                  <c:v>14.5</c:v>
                </c:pt>
                <c:pt idx="125">
                  <c:v>15.5</c:v>
                </c:pt>
                <c:pt idx="126">
                  <c:v>15.5</c:v>
                </c:pt>
                <c:pt idx="127">
                  <c:v>28.3</c:v>
                </c:pt>
                <c:pt idx="128">
                  <c:v>25.8</c:v>
                </c:pt>
                <c:pt idx="129">
                  <c:v>59.3</c:v>
                </c:pt>
                <c:pt idx="130">
                  <c:v>81.7</c:v>
                </c:pt>
                <c:pt idx="131">
                  <c:v>81.7</c:v>
                </c:pt>
                <c:pt idx="132">
                  <c:v>89.9</c:v>
                </c:pt>
                <c:pt idx="133">
                  <c:v>92.9</c:v>
                </c:pt>
                <c:pt idx="134">
                  <c:v>49.3</c:v>
                </c:pt>
                <c:pt idx="135">
                  <c:v>25.9</c:v>
                </c:pt>
                <c:pt idx="136">
                  <c:v>25.9</c:v>
                </c:pt>
                <c:pt idx="137">
                  <c:v>7.5</c:v>
                </c:pt>
                <c:pt idx="138">
                  <c:v>4.6</c:v>
                </c:pt>
                <c:pt idx="139">
                  <c:v>3.6</c:v>
                </c:pt>
                <c:pt idx="140">
                  <c:v>5.0</c:v>
                </c:pt>
                <c:pt idx="141">
                  <c:v>5.0</c:v>
                </c:pt>
                <c:pt idx="142">
                  <c:v>8.3</c:v>
                </c:pt>
                <c:pt idx="143">
                  <c:v>8.5</c:v>
                </c:pt>
                <c:pt idx="144">
                  <c:v>35.5</c:v>
                </c:pt>
                <c:pt idx="145">
                  <c:v>34.1</c:v>
                </c:pt>
                <c:pt idx="146">
                  <c:v>34.1</c:v>
                </c:pt>
                <c:pt idx="147">
                  <c:v>52.6</c:v>
                </c:pt>
                <c:pt idx="148">
                  <c:v>63.4</c:v>
                </c:pt>
                <c:pt idx="149">
                  <c:v>44.8</c:v>
                </c:pt>
                <c:pt idx="150">
                  <c:v>48.8</c:v>
                </c:pt>
                <c:pt idx="151">
                  <c:v>48.8</c:v>
                </c:pt>
                <c:pt idx="152">
                  <c:v>42.8</c:v>
                </c:pt>
                <c:pt idx="153">
                  <c:v>36.4</c:v>
                </c:pt>
                <c:pt idx="154">
                  <c:v>28.0</c:v>
                </c:pt>
                <c:pt idx="155">
                  <c:v>41.0</c:v>
                </c:pt>
                <c:pt idx="156">
                  <c:v>46.9</c:v>
                </c:pt>
                <c:pt idx="157">
                  <c:v>68.1</c:v>
                </c:pt>
                <c:pt idx="158">
                  <c:v>82.2</c:v>
                </c:pt>
                <c:pt idx="159">
                  <c:v>82.8</c:v>
                </c:pt>
                <c:pt idx="160">
                  <c:v>82.5</c:v>
                </c:pt>
                <c:pt idx="161">
                  <c:v>77.10000000000001</c:v>
                </c:pt>
                <c:pt idx="162">
                  <c:v>36.90000000000001</c:v>
                </c:pt>
                <c:pt idx="163">
                  <c:v>17.8</c:v>
                </c:pt>
                <c:pt idx="164">
                  <c:v>17.2</c:v>
                </c:pt>
                <c:pt idx="165">
                  <c:v>0.5</c:v>
                </c:pt>
                <c:pt idx="166">
                  <c:v>0.0</c:v>
                </c:pt>
                <c:pt idx="167">
                  <c:v>0.0</c:v>
                </c:pt>
                <c:pt idx="168">
                  <c:v>1.8</c:v>
                </c:pt>
                <c:pt idx="169">
                  <c:v>2.3</c:v>
                </c:pt>
                <c:pt idx="170">
                  <c:v>2.3</c:v>
                </c:pt>
                <c:pt idx="171">
                  <c:v>6.0</c:v>
                </c:pt>
                <c:pt idx="172">
                  <c:v>6.2</c:v>
                </c:pt>
                <c:pt idx="173">
                  <c:v>30.1</c:v>
                </c:pt>
                <c:pt idx="174">
                  <c:v>29.6</c:v>
                </c:pt>
                <c:pt idx="175">
                  <c:v>31.8</c:v>
                </c:pt>
                <c:pt idx="176">
                  <c:v>30.1</c:v>
                </c:pt>
                <c:pt idx="177">
                  <c:v>29.9</c:v>
                </c:pt>
                <c:pt idx="178">
                  <c:v>7.6</c:v>
                </c:pt>
                <c:pt idx="179">
                  <c:v>17.0</c:v>
                </c:pt>
                <c:pt idx="180">
                  <c:v>14.8</c:v>
                </c:pt>
                <c:pt idx="181">
                  <c:v>13.6</c:v>
                </c:pt>
                <c:pt idx="182">
                  <c:v>26.6</c:v>
                </c:pt>
                <c:pt idx="183">
                  <c:v>28.0</c:v>
                </c:pt>
                <c:pt idx="184">
                  <c:v>25.6</c:v>
                </c:pt>
                <c:pt idx="185">
                  <c:v>26.1</c:v>
                </c:pt>
                <c:pt idx="186">
                  <c:v>25.9</c:v>
                </c:pt>
                <c:pt idx="187">
                  <c:v>12.9</c:v>
                </c:pt>
                <c:pt idx="188">
                  <c:v>8.1</c:v>
                </c:pt>
                <c:pt idx="189">
                  <c:v>1.1</c:v>
                </c:pt>
                <c:pt idx="190">
                  <c:v>2.9</c:v>
                </c:pt>
                <c:pt idx="191">
                  <c:v>6.8</c:v>
                </c:pt>
                <c:pt idx="192">
                  <c:v>6.8</c:v>
                </c:pt>
                <c:pt idx="193">
                  <c:v>6.8</c:v>
                </c:pt>
                <c:pt idx="194">
                  <c:v>6.8</c:v>
                </c:pt>
                <c:pt idx="195">
                  <c:v>63.2</c:v>
                </c:pt>
                <c:pt idx="196">
                  <c:v>58.7</c:v>
                </c:pt>
                <c:pt idx="197">
                  <c:v>58.7</c:v>
                </c:pt>
                <c:pt idx="198">
                  <c:v>58.7</c:v>
                </c:pt>
                <c:pt idx="199">
                  <c:v>58.7</c:v>
                </c:pt>
                <c:pt idx="200">
                  <c:v>0.0</c:v>
                </c:pt>
                <c:pt idx="201">
                  <c:v>0.0</c:v>
                </c:pt>
                <c:pt idx="202">
                  <c:v>7.6</c:v>
                </c:pt>
                <c:pt idx="203">
                  <c:v>7.6</c:v>
                </c:pt>
                <c:pt idx="204">
                  <c:v>8.0</c:v>
                </c:pt>
                <c:pt idx="205">
                  <c:v>8.0</c:v>
                </c:pt>
                <c:pt idx="206">
                  <c:v>8.0</c:v>
                </c:pt>
                <c:pt idx="207">
                  <c:v>0.4</c:v>
                </c:pt>
                <c:pt idx="208">
                  <c:v>30.6</c:v>
                </c:pt>
                <c:pt idx="209">
                  <c:v>30.2</c:v>
                </c:pt>
                <c:pt idx="210">
                  <c:v>30.2</c:v>
                </c:pt>
                <c:pt idx="211">
                  <c:v>30.2</c:v>
                </c:pt>
                <c:pt idx="212">
                  <c:v>32.6</c:v>
                </c:pt>
                <c:pt idx="213">
                  <c:v>2.4</c:v>
                </c:pt>
                <c:pt idx="214">
                  <c:v>21.8</c:v>
                </c:pt>
                <c:pt idx="215">
                  <c:v>22.6</c:v>
                </c:pt>
                <c:pt idx="216">
                  <c:v>89.5</c:v>
                </c:pt>
                <c:pt idx="217">
                  <c:v>91.7</c:v>
                </c:pt>
                <c:pt idx="218">
                  <c:v>91.7</c:v>
                </c:pt>
                <c:pt idx="219">
                  <c:v>72.3</c:v>
                </c:pt>
                <c:pt idx="220">
                  <c:v>71.5</c:v>
                </c:pt>
                <c:pt idx="221">
                  <c:v>4.6</c:v>
                </c:pt>
                <c:pt idx="222">
                  <c:v>0.0</c:v>
                </c:pt>
                <c:pt idx="223">
                  <c:v>0.0</c:v>
                </c:pt>
                <c:pt idx="224">
                  <c:v>0.0</c:v>
                </c:pt>
                <c:pt idx="225">
                  <c:v>0.0</c:v>
                </c:pt>
                <c:pt idx="226">
                  <c:v>0.0</c:v>
                </c:pt>
                <c:pt idx="227">
                  <c:v>0.0</c:v>
                </c:pt>
                <c:pt idx="228">
                  <c:v>0.0</c:v>
                </c:pt>
                <c:pt idx="229">
                  <c:v>0.0</c:v>
                </c:pt>
                <c:pt idx="230">
                  <c:v>0.0</c:v>
                </c:pt>
                <c:pt idx="231">
                  <c:v>0.0</c:v>
                </c:pt>
                <c:pt idx="232">
                  <c:v>0.0</c:v>
                </c:pt>
                <c:pt idx="233">
                  <c:v>0.0</c:v>
                </c:pt>
                <c:pt idx="234">
                  <c:v>0.0</c:v>
                </c:pt>
                <c:pt idx="235">
                  <c:v>0.0</c:v>
                </c:pt>
                <c:pt idx="236">
                  <c:v>2.4</c:v>
                </c:pt>
                <c:pt idx="237">
                  <c:v>2.4</c:v>
                </c:pt>
                <c:pt idx="238">
                  <c:v>2.4</c:v>
                </c:pt>
                <c:pt idx="239">
                  <c:v>5.4</c:v>
                </c:pt>
                <c:pt idx="240">
                  <c:v>5.4</c:v>
                </c:pt>
                <c:pt idx="241">
                  <c:v>3.0</c:v>
                </c:pt>
                <c:pt idx="242">
                  <c:v>3.0</c:v>
                </c:pt>
                <c:pt idx="243">
                  <c:v>3.0</c:v>
                </c:pt>
                <c:pt idx="244">
                  <c:v>7.9</c:v>
                </c:pt>
                <c:pt idx="245">
                  <c:v>7.9</c:v>
                </c:pt>
                <c:pt idx="246">
                  <c:v>7.9</c:v>
                </c:pt>
                <c:pt idx="247">
                  <c:v>18.8</c:v>
                </c:pt>
                <c:pt idx="248">
                  <c:v>18.8</c:v>
                </c:pt>
                <c:pt idx="249">
                  <c:v>10.9</c:v>
                </c:pt>
                <c:pt idx="250">
                  <c:v>10.9</c:v>
                </c:pt>
                <c:pt idx="251">
                  <c:v>11.9</c:v>
                </c:pt>
                <c:pt idx="252">
                  <c:v>1.2</c:v>
                </c:pt>
                <c:pt idx="253">
                  <c:v>1.2</c:v>
                </c:pt>
                <c:pt idx="254">
                  <c:v>1.2</c:v>
                </c:pt>
                <c:pt idx="255">
                  <c:v>1.2</c:v>
                </c:pt>
                <c:pt idx="256">
                  <c:v>0.2</c:v>
                </c:pt>
                <c:pt idx="257">
                  <c:v>0.0</c:v>
                </c:pt>
                <c:pt idx="258">
                  <c:v>0.0</c:v>
                </c:pt>
                <c:pt idx="259">
                  <c:v>1.8</c:v>
                </c:pt>
                <c:pt idx="260">
                  <c:v>1.8</c:v>
                </c:pt>
                <c:pt idx="261">
                  <c:v>1.8</c:v>
                </c:pt>
                <c:pt idx="262">
                  <c:v>1.8</c:v>
                </c:pt>
                <c:pt idx="263">
                  <c:v>5.0</c:v>
                </c:pt>
                <c:pt idx="264">
                  <c:v>3.2</c:v>
                </c:pt>
                <c:pt idx="265">
                  <c:v>3.2</c:v>
                </c:pt>
                <c:pt idx="266">
                  <c:v>14.6</c:v>
                </c:pt>
                <c:pt idx="267">
                  <c:v>15.4</c:v>
                </c:pt>
                <c:pt idx="268">
                  <c:v>14.4</c:v>
                </c:pt>
                <c:pt idx="269">
                  <c:v>14.4</c:v>
                </c:pt>
                <c:pt idx="270">
                  <c:v>14.4</c:v>
                </c:pt>
                <c:pt idx="271">
                  <c:v>3.0</c:v>
                </c:pt>
                <c:pt idx="272">
                  <c:v>2.2</c:v>
                </c:pt>
                <c:pt idx="273">
                  <c:v>0.0</c:v>
                </c:pt>
                <c:pt idx="274">
                  <c:v>0.0</c:v>
                </c:pt>
                <c:pt idx="275">
                  <c:v>13.2</c:v>
                </c:pt>
                <c:pt idx="276">
                  <c:v>13.2</c:v>
                </c:pt>
                <c:pt idx="277">
                  <c:v>13.2</c:v>
                </c:pt>
                <c:pt idx="278">
                  <c:v>13.4</c:v>
                </c:pt>
                <c:pt idx="279">
                  <c:v>13.4</c:v>
                </c:pt>
                <c:pt idx="280">
                  <c:v>0.2</c:v>
                </c:pt>
                <c:pt idx="281">
                  <c:v>0.2</c:v>
                </c:pt>
                <c:pt idx="282">
                  <c:v>0.8</c:v>
                </c:pt>
                <c:pt idx="283">
                  <c:v>0.6</c:v>
                </c:pt>
                <c:pt idx="284">
                  <c:v>0.6</c:v>
                </c:pt>
                <c:pt idx="285">
                  <c:v>5.0</c:v>
                </c:pt>
                <c:pt idx="286">
                  <c:v>5.1</c:v>
                </c:pt>
                <c:pt idx="287">
                  <c:v>4.5</c:v>
                </c:pt>
                <c:pt idx="288">
                  <c:v>25.8</c:v>
                </c:pt>
                <c:pt idx="289">
                  <c:v>25.8</c:v>
                </c:pt>
                <c:pt idx="290">
                  <c:v>24.4</c:v>
                </c:pt>
                <c:pt idx="291">
                  <c:v>24.3</c:v>
                </c:pt>
                <c:pt idx="292">
                  <c:v>25.5</c:v>
                </c:pt>
                <c:pt idx="293">
                  <c:v>14.2</c:v>
                </c:pt>
                <c:pt idx="294">
                  <c:v>14.2</c:v>
                </c:pt>
                <c:pt idx="295">
                  <c:v>11.2</c:v>
                </c:pt>
                <c:pt idx="296">
                  <c:v>11.2</c:v>
                </c:pt>
                <c:pt idx="297">
                  <c:v>14.4</c:v>
                </c:pt>
                <c:pt idx="298">
                  <c:v>4.4</c:v>
                </c:pt>
                <c:pt idx="299">
                  <c:v>4.4</c:v>
                </c:pt>
                <c:pt idx="300">
                  <c:v>5.7</c:v>
                </c:pt>
                <c:pt idx="301">
                  <c:v>54.7</c:v>
                </c:pt>
                <c:pt idx="302">
                  <c:v>50.3</c:v>
                </c:pt>
                <c:pt idx="303">
                  <c:v>51.1</c:v>
                </c:pt>
                <c:pt idx="304">
                  <c:v>73.5</c:v>
                </c:pt>
                <c:pt idx="305">
                  <c:v>72.19999999999998</c:v>
                </c:pt>
                <c:pt idx="306">
                  <c:v>46.0</c:v>
                </c:pt>
                <c:pt idx="307">
                  <c:v>46.0</c:v>
                </c:pt>
                <c:pt idx="308">
                  <c:v>52.2</c:v>
                </c:pt>
                <c:pt idx="309">
                  <c:v>30.4</c:v>
                </c:pt>
                <c:pt idx="310">
                  <c:v>30.4</c:v>
                </c:pt>
                <c:pt idx="311">
                  <c:v>7.6</c:v>
                </c:pt>
                <c:pt idx="312">
                  <c:v>30.0</c:v>
                </c:pt>
                <c:pt idx="313">
                  <c:v>30.2</c:v>
                </c:pt>
                <c:pt idx="314">
                  <c:v>30.6</c:v>
                </c:pt>
                <c:pt idx="315">
                  <c:v>33.4</c:v>
                </c:pt>
                <c:pt idx="316">
                  <c:v>33.4</c:v>
                </c:pt>
                <c:pt idx="317">
                  <c:v>11.0</c:v>
                </c:pt>
                <c:pt idx="318">
                  <c:v>4.1</c:v>
                </c:pt>
                <c:pt idx="319">
                  <c:v>4.899999999999999</c:v>
                </c:pt>
                <c:pt idx="320">
                  <c:v>6.1</c:v>
                </c:pt>
                <c:pt idx="321">
                  <c:v>6.3</c:v>
                </c:pt>
                <c:pt idx="322">
                  <c:v>6.3</c:v>
                </c:pt>
                <c:pt idx="323">
                  <c:v>6.0</c:v>
                </c:pt>
                <c:pt idx="324">
                  <c:v>4.2</c:v>
                </c:pt>
                <c:pt idx="325">
                  <c:v>0.2</c:v>
                </c:pt>
                <c:pt idx="326">
                  <c:v>0.0</c:v>
                </c:pt>
                <c:pt idx="327">
                  <c:v>0.0</c:v>
                </c:pt>
                <c:pt idx="328">
                  <c:v>45.2</c:v>
                </c:pt>
                <c:pt idx="329">
                  <c:v>70.80000000000001</c:v>
                </c:pt>
                <c:pt idx="330">
                  <c:v>70.80000000000001</c:v>
                </c:pt>
                <c:pt idx="331">
                  <c:v>70.80000000000001</c:v>
                </c:pt>
                <c:pt idx="332">
                  <c:v>70.80000000000001</c:v>
                </c:pt>
                <c:pt idx="333">
                  <c:v>25.6</c:v>
                </c:pt>
                <c:pt idx="334">
                  <c:v>0.0</c:v>
                </c:pt>
                <c:pt idx="335">
                  <c:v>0.0</c:v>
                </c:pt>
                <c:pt idx="336">
                  <c:v>0.0</c:v>
                </c:pt>
                <c:pt idx="337">
                  <c:v>0.0</c:v>
                </c:pt>
                <c:pt idx="338">
                  <c:v>0.0</c:v>
                </c:pt>
                <c:pt idx="339">
                  <c:v>0.5</c:v>
                </c:pt>
                <c:pt idx="340">
                  <c:v>0.5</c:v>
                </c:pt>
                <c:pt idx="341">
                  <c:v>0.5</c:v>
                </c:pt>
                <c:pt idx="342">
                  <c:v>0.5</c:v>
                </c:pt>
                <c:pt idx="343">
                  <c:v>0.5</c:v>
                </c:pt>
                <c:pt idx="344">
                  <c:v>4.6</c:v>
                </c:pt>
                <c:pt idx="345">
                  <c:v>4.6</c:v>
                </c:pt>
                <c:pt idx="346">
                  <c:v>4.6</c:v>
                </c:pt>
                <c:pt idx="347">
                  <c:v>4.6</c:v>
                </c:pt>
                <c:pt idx="348">
                  <c:v>4.6</c:v>
                </c:pt>
                <c:pt idx="349">
                  <c:v>2.1</c:v>
                </c:pt>
                <c:pt idx="350">
                  <c:v>2.1</c:v>
                </c:pt>
                <c:pt idx="351">
                  <c:v>2.1</c:v>
                </c:pt>
                <c:pt idx="352">
                  <c:v>2.1</c:v>
                </c:pt>
                <c:pt idx="353">
                  <c:v>2.1</c:v>
                </c:pt>
                <c:pt idx="354">
                  <c:v>0.3</c:v>
                </c:pt>
                <c:pt idx="355">
                  <c:v>0.5</c:v>
                </c:pt>
                <c:pt idx="356">
                  <c:v>0.5</c:v>
                </c:pt>
                <c:pt idx="357">
                  <c:v>2.7</c:v>
                </c:pt>
                <c:pt idx="358">
                  <c:v>4.2</c:v>
                </c:pt>
                <c:pt idx="359">
                  <c:v>3.9</c:v>
                </c:pt>
                <c:pt idx="360">
                  <c:v>3.7</c:v>
                </c:pt>
                <c:pt idx="361">
                  <c:v>3.7</c:v>
                </c:pt>
                <c:pt idx="362">
                  <c:v>1.5</c:v>
                </c:pt>
                <c:pt idx="363">
                  <c:v>3.8</c:v>
                </c:pt>
                <c:pt idx="364">
                  <c:v>3.8</c:v>
                </c:pt>
                <c:pt idx="365">
                  <c:v>4.5</c:v>
                </c:pt>
              </c:numCache>
            </c:numRef>
          </c:yVal>
          <c:smooth val="1"/>
        </c:ser>
        <c:ser>
          <c:idx val="8"/>
          <c:order val="8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Cumulative'!$J$2:$J$367</c:f>
              <c:numCache>
                <c:formatCode>General</c:formatCode>
                <c:ptCount val="366"/>
                <c:pt idx="0">
                  <c:v>4.5</c:v>
                </c:pt>
                <c:pt idx="1">
                  <c:v>4.5</c:v>
                </c:pt>
                <c:pt idx="2">
                  <c:v>0.7</c:v>
                </c:pt>
                <c:pt idx="3">
                  <c:v>0.7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0.9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0.8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0.8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0.1</c:v>
                </c:pt>
                <c:pt idx="63">
                  <c:v>0.4</c:v>
                </c:pt>
                <c:pt idx="64">
                  <c:v>0.4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0.0</c:v>
                </c:pt>
                <c:pt idx="69">
                  <c:v>0.4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0.5</c:v>
                </c:pt>
                <c:pt idx="76">
                  <c:v>0.5</c:v>
                </c:pt>
                <c:pt idx="77">
                  <c:v>0.5</c:v>
                </c:pt>
                <c:pt idx="78">
                  <c:v>0.5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1.2</c:v>
                </c:pt>
                <c:pt idx="84">
                  <c:v>2.2</c:v>
                </c:pt>
                <c:pt idx="85">
                  <c:v>2.2</c:v>
                </c:pt>
                <c:pt idx="86">
                  <c:v>2.2</c:v>
                </c:pt>
                <c:pt idx="87">
                  <c:v>2.2</c:v>
                </c:pt>
                <c:pt idx="88">
                  <c:v>1.0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3.2</c:v>
                </c:pt>
                <c:pt idx="101">
                  <c:v>3.2</c:v>
                </c:pt>
                <c:pt idx="102">
                  <c:v>3.2</c:v>
                </c:pt>
                <c:pt idx="103">
                  <c:v>3.2</c:v>
                </c:pt>
                <c:pt idx="104">
                  <c:v>3.2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1.1</c:v>
                </c:pt>
                <c:pt idx="110">
                  <c:v>1.1</c:v>
                </c:pt>
                <c:pt idx="111">
                  <c:v>1.1</c:v>
                </c:pt>
                <c:pt idx="112">
                  <c:v>1.1</c:v>
                </c:pt>
                <c:pt idx="113">
                  <c:v>1.1</c:v>
                </c:pt>
                <c:pt idx="114">
                  <c:v>0.0</c:v>
                </c:pt>
                <c:pt idx="115">
                  <c:v>0.7</c:v>
                </c:pt>
                <c:pt idx="116">
                  <c:v>0.7</c:v>
                </c:pt>
                <c:pt idx="117">
                  <c:v>0.7</c:v>
                </c:pt>
                <c:pt idx="118">
                  <c:v>17.2</c:v>
                </c:pt>
                <c:pt idx="119">
                  <c:v>18.0</c:v>
                </c:pt>
                <c:pt idx="120">
                  <c:v>17.3</c:v>
                </c:pt>
                <c:pt idx="121">
                  <c:v>17.3</c:v>
                </c:pt>
                <c:pt idx="122">
                  <c:v>18.4</c:v>
                </c:pt>
                <c:pt idx="123">
                  <c:v>1.9</c:v>
                </c:pt>
                <c:pt idx="124">
                  <c:v>1.1</c:v>
                </c:pt>
                <c:pt idx="125">
                  <c:v>1.1</c:v>
                </c:pt>
                <c:pt idx="126">
                  <c:v>6.300000000000001</c:v>
                </c:pt>
                <c:pt idx="127">
                  <c:v>5.2</c:v>
                </c:pt>
                <c:pt idx="128">
                  <c:v>5.2</c:v>
                </c:pt>
                <c:pt idx="129">
                  <c:v>19.9</c:v>
                </c:pt>
                <c:pt idx="130">
                  <c:v>30.2</c:v>
                </c:pt>
                <c:pt idx="131">
                  <c:v>25.5</c:v>
                </c:pt>
                <c:pt idx="132">
                  <c:v>37.7</c:v>
                </c:pt>
                <c:pt idx="133">
                  <c:v>49.1</c:v>
                </c:pt>
                <c:pt idx="134">
                  <c:v>34.4</c:v>
                </c:pt>
                <c:pt idx="135">
                  <c:v>24.1</c:v>
                </c:pt>
                <c:pt idx="136">
                  <c:v>23.6</c:v>
                </c:pt>
                <c:pt idx="137">
                  <c:v>33.8</c:v>
                </c:pt>
                <c:pt idx="138">
                  <c:v>22.4</c:v>
                </c:pt>
                <c:pt idx="139">
                  <c:v>22.4</c:v>
                </c:pt>
                <c:pt idx="140">
                  <c:v>22.4</c:v>
                </c:pt>
                <c:pt idx="141">
                  <c:v>27.0</c:v>
                </c:pt>
                <c:pt idx="142">
                  <c:v>4.6</c:v>
                </c:pt>
                <c:pt idx="143">
                  <c:v>4.6</c:v>
                </c:pt>
                <c:pt idx="144">
                  <c:v>4.6</c:v>
                </c:pt>
                <c:pt idx="145">
                  <c:v>4.899999999999999</c:v>
                </c:pt>
                <c:pt idx="146">
                  <c:v>0.3</c:v>
                </c:pt>
                <c:pt idx="147">
                  <c:v>0.3</c:v>
                </c:pt>
                <c:pt idx="148">
                  <c:v>0.3</c:v>
                </c:pt>
                <c:pt idx="149">
                  <c:v>25.3</c:v>
                </c:pt>
                <c:pt idx="150">
                  <c:v>25.0</c:v>
                </c:pt>
                <c:pt idx="151">
                  <c:v>25.0</c:v>
                </c:pt>
                <c:pt idx="152">
                  <c:v>53.2</c:v>
                </c:pt>
                <c:pt idx="153">
                  <c:v>53.40000000000001</c:v>
                </c:pt>
                <c:pt idx="154">
                  <c:v>38.0</c:v>
                </c:pt>
                <c:pt idx="155">
                  <c:v>50.0</c:v>
                </c:pt>
                <c:pt idx="156">
                  <c:v>50.0</c:v>
                </c:pt>
                <c:pt idx="157">
                  <c:v>21.8</c:v>
                </c:pt>
                <c:pt idx="158">
                  <c:v>22.2</c:v>
                </c:pt>
                <c:pt idx="159">
                  <c:v>13.4</c:v>
                </c:pt>
                <c:pt idx="160">
                  <c:v>6.1</c:v>
                </c:pt>
                <c:pt idx="161">
                  <c:v>13.7</c:v>
                </c:pt>
                <c:pt idx="162">
                  <c:v>27.3</c:v>
                </c:pt>
                <c:pt idx="163">
                  <c:v>26.7</c:v>
                </c:pt>
                <c:pt idx="164">
                  <c:v>25.9</c:v>
                </c:pt>
                <c:pt idx="165">
                  <c:v>72.0</c:v>
                </c:pt>
                <c:pt idx="166">
                  <c:v>98.69999999999998</c:v>
                </c:pt>
                <c:pt idx="167">
                  <c:v>97.3</c:v>
                </c:pt>
                <c:pt idx="168">
                  <c:v>97.3</c:v>
                </c:pt>
                <c:pt idx="169">
                  <c:v>97.6</c:v>
                </c:pt>
                <c:pt idx="170">
                  <c:v>46.8</c:v>
                </c:pt>
                <c:pt idx="171">
                  <c:v>12.5</c:v>
                </c:pt>
                <c:pt idx="172">
                  <c:v>0.3</c:v>
                </c:pt>
                <c:pt idx="173">
                  <c:v>0.3</c:v>
                </c:pt>
                <c:pt idx="174">
                  <c:v>0.0</c:v>
                </c:pt>
                <c:pt idx="175">
                  <c:v>0.4</c:v>
                </c:pt>
                <c:pt idx="176">
                  <c:v>6.2</c:v>
                </c:pt>
                <c:pt idx="177">
                  <c:v>20.9</c:v>
                </c:pt>
                <c:pt idx="178">
                  <c:v>21.0</c:v>
                </c:pt>
                <c:pt idx="179">
                  <c:v>21.0</c:v>
                </c:pt>
                <c:pt idx="180">
                  <c:v>32.5</c:v>
                </c:pt>
                <c:pt idx="181">
                  <c:v>26.7</c:v>
                </c:pt>
                <c:pt idx="182">
                  <c:v>14.2</c:v>
                </c:pt>
                <c:pt idx="183">
                  <c:v>19.3</c:v>
                </c:pt>
                <c:pt idx="184">
                  <c:v>40.1</c:v>
                </c:pt>
                <c:pt idx="185">
                  <c:v>31.2</c:v>
                </c:pt>
                <c:pt idx="186">
                  <c:v>52.0</c:v>
                </c:pt>
                <c:pt idx="187">
                  <c:v>71.6</c:v>
                </c:pt>
                <c:pt idx="188">
                  <c:v>66.4</c:v>
                </c:pt>
                <c:pt idx="189">
                  <c:v>45.6</c:v>
                </c:pt>
                <c:pt idx="190">
                  <c:v>56.1</c:v>
                </c:pt>
                <c:pt idx="191">
                  <c:v>35.3</c:v>
                </c:pt>
                <c:pt idx="192">
                  <c:v>13.6</c:v>
                </c:pt>
                <c:pt idx="193">
                  <c:v>13.6</c:v>
                </c:pt>
                <c:pt idx="194">
                  <c:v>13.6</c:v>
                </c:pt>
                <c:pt idx="195">
                  <c:v>1.5</c:v>
                </c:pt>
                <c:pt idx="196">
                  <c:v>1.9</c:v>
                </c:pt>
                <c:pt idx="197">
                  <c:v>13.2</c:v>
                </c:pt>
                <c:pt idx="198">
                  <c:v>13.8</c:v>
                </c:pt>
                <c:pt idx="199">
                  <c:v>40.0</c:v>
                </c:pt>
                <c:pt idx="200">
                  <c:v>87.4</c:v>
                </c:pt>
                <c:pt idx="201">
                  <c:v>89.8</c:v>
                </c:pt>
                <c:pt idx="202">
                  <c:v>89.8</c:v>
                </c:pt>
                <c:pt idx="203">
                  <c:v>89.2</c:v>
                </c:pt>
                <c:pt idx="204">
                  <c:v>69.1</c:v>
                </c:pt>
                <c:pt idx="205">
                  <c:v>20.7</c:v>
                </c:pt>
                <c:pt idx="206">
                  <c:v>69.69999999999998</c:v>
                </c:pt>
                <c:pt idx="207">
                  <c:v>58.3</c:v>
                </c:pt>
                <c:pt idx="208">
                  <c:v>70.9</c:v>
                </c:pt>
                <c:pt idx="209">
                  <c:v>68.6</c:v>
                </c:pt>
                <c:pt idx="210">
                  <c:v>68.19999999999998</c:v>
                </c:pt>
                <c:pt idx="211">
                  <c:v>18.0</c:v>
                </c:pt>
                <c:pt idx="212">
                  <c:v>26.2</c:v>
                </c:pt>
                <c:pt idx="213">
                  <c:v>24.8</c:v>
                </c:pt>
                <c:pt idx="214">
                  <c:v>21.0</c:v>
                </c:pt>
                <c:pt idx="215">
                  <c:v>21.9</c:v>
                </c:pt>
                <c:pt idx="216">
                  <c:v>22.1</c:v>
                </c:pt>
                <c:pt idx="217">
                  <c:v>15.3</c:v>
                </c:pt>
                <c:pt idx="218">
                  <c:v>15.7</c:v>
                </c:pt>
                <c:pt idx="219">
                  <c:v>24.1</c:v>
                </c:pt>
                <c:pt idx="220">
                  <c:v>23.2</c:v>
                </c:pt>
                <c:pt idx="221">
                  <c:v>21.4</c:v>
                </c:pt>
                <c:pt idx="222">
                  <c:v>20.0</c:v>
                </c:pt>
                <c:pt idx="223">
                  <c:v>8.8</c:v>
                </c:pt>
                <c:pt idx="224">
                  <c:v>0.4</c:v>
                </c:pt>
                <c:pt idx="225">
                  <c:v>0.4</c:v>
                </c:pt>
                <c:pt idx="226">
                  <c:v>0.4</c:v>
                </c:pt>
                <c:pt idx="227">
                  <c:v>0.4</c:v>
                </c:pt>
                <c:pt idx="228">
                  <c:v>0.0</c:v>
                </c:pt>
                <c:pt idx="229">
                  <c:v>0.0</c:v>
                </c:pt>
                <c:pt idx="230">
                  <c:v>0.1</c:v>
                </c:pt>
                <c:pt idx="231">
                  <c:v>21.6</c:v>
                </c:pt>
                <c:pt idx="232">
                  <c:v>21.6</c:v>
                </c:pt>
                <c:pt idx="233">
                  <c:v>24.2</c:v>
                </c:pt>
                <c:pt idx="234">
                  <c:v>24.2</c:v>
                </c:pt>
                <c:pt idx="235">
                  <c:v>24.1</c:v>
                </c:pt>
                <c:pt idx="236">
                  <c:v>2.6</c:v>
                </c:pt>
                <c:pt idx="237">
                  <c:v>2.6</c:v>
                </c:pt>
                <c:pt idx="238">
                  <c:v>0.0</c:v>
                </c:pt>
                <c:pt idx="239">
                  <c:v>0.0</c:v>
                </c:pt>
                <c:pt idx="240">
                  <c:v>5.2</c:v>
                </c:pt>
                <c:pt idx="241">
                  <c:v>7.0</c:v>
                </c:pt>
                <c:pt idx="242">
                  <c:v>7.0</c:v>
                </c:pt>
                <c:pt idx="243">
                  <c:v>7.0</c:v>
                </c:pt>
                <c:pt idx="244">
                  <c:v>8.7</c:v>
                </c:pt>
                <c:pt idx="245">
                  <c:v>3.5</c:v>
                </c:pt>
                <c:pt idx="246">
                  <c:v>1.7</c:v>
                </c:pt>
                <c:pt idx="247">
                  <c:v>1.7</c:v>
                </c:pt>
                <c:pt idx="248">
                  <c:v>2.1</c:v>
                </c:pt>
                <c:pt idx="249">
                  <c:v>0.4</c:v>
                </c:pt>
                <c:pt idx="250">
                  <c:v>0.4</c:v>
                </c:pt>
                <c:pt idx="251">
                  <c:v>0.4</c:v>
                </c:pt>
                <c:pt idx="252">
                  <c:v>23.4</c:v>
                </c:pt>
                <c:pt idx="253">
                  <c:v>34.3</c:v>
                </c:pt>
                <c:pt idx="254">
                  <c:v>56.7</c:v>
                </c:pt>
                <c:pt idx="255">
                  <c:v>56.7</c:v>
                </c:pt>
                <c:pt idx="256">
                  <c:v>57</c:v>
                </c:pt>
                <c:pt idx="257">
                  <c:v>34.0</c:v>
                </c:pt>
                <c:pt idx="258">
                  <c:v>22.7</c:v>
                </c:pt>
                <c:pt idx="259">
                  <c:v>1.0</c:v>
                </c:pt>
                <c:pt idx="260">
                  <c:v>1.0</c:v>
                </c:pt>
                <c:pt idx="261">
                  <c:v>0.7</c:v>
                </c:pt>
                <c:pt idx="262">
                  <c:v>0.7</c:v>
                </c:pt>
                <c:pt idx="263">
                  <c:v>0.7</c:v>
                </c:pt>
                <c:pt idx="264">
                  <c:v>38.0</c:v>
                </c:pt>
                <c:pt idx="265">
                  <c:v>38.0</c:v>
                </c:pt>
                <c:pt idx="266">
                  <c:v>38.2</c:v>
                </c:pt>
                <c:pt idx="267">
                  <c:v>55.6</c:v>
                </c:pt>
                <c:pt idx="268">
                  <c:v>55.6</c:v>
                </c:pt>
                <c:pt idx="269">
                  <c:v>34.4</c:v>
                </c:pt>
                <c:pt idx="270">
                  <c:v>86.19999999999998</c:v>
                </c:pt>
                <c:pt idx="271">
                  <c:v>86.0</c:v>
                </c:pt>
                <c:pt idx="272">
                  <c:v>68.6</c:v>
                </c:pt>
                <c:pt idx="273">
                  <c:v>68.6</c:v>
                </c:pt>
                <c:pt idx="274">
                  <c:v>51.8</c:v>
                </c:pt>
                <c:pt idx="275">
                  <c:v>0.0</c:v>
                </c:pt>
                <c:pt idx="276">
                  <c:v>0.1</c:v>
                </c:pt>
                <c:pt idx="277">
                  <c:v>0.1</c:v>
                </c:pt>
                <c:pt idx="278">
                  <c:v>0.1</c:v>
                </c:pt>
                <c:pt idx="279">
                  <c:v>0.1</c:v>
                </c:pt>
                <c:pt idx="280">
                  <c:v>0.1</c:v>
                </c:pt>
                <c:pt idx="281">
                  <c:v>0.0</c:v>
                </c:pt>
                <c:pt idx="282">
                  <c:v>0.0</c:v>
                </c:pt>
                <c:pt idx="283">
                  <c:v>0.2</c:v>
                </c:pt>
                <c:pt idx="284">
                  <c:v>0.9</c:v>
                </c:pt>
                <c:pt idx="285">
                  <c:v>0.9</c:v>
                </c:pt>
                <c:pt idx="286">
                  <c:v>1.7</c:v>
                </c:pt>
                <c:pt idx="287">
                  <c:v>1.7</c:v>
                </c:pt>
                <c:pt idx="288">
                  <c:v>1.5</c:v>
                </c:pt>
                <c:pt idx="289">
                  <c:v>0.8</c:v>
                </c:pt>
                <c:pt idx="290">
                  <c:v>0.8</c:v>
                </c:pt>
                <c:pt idx="291">
                  <c:v>0.0</c:v>
                </c:pt>
                <c:pt idx="292">
                  <c:v>0.0</c:v>
                </c:pt>
                <c:pt idx="293">
                  <c:v>0.0</c:v>
                </c:pt>
                <c:pt idx="294">
                  <c:v>0.0</c:v>
                </c:pt>
                <c:pt idx="295">
                  <c:v>0.0</c:v>
                </c:pt>
                <c:pt idx="296">
                  <c:v>8.6</c:v>
                </c:pt>
                <c:pt idx="297">
                  <c:v>9.1</c:v>
                </c:pt>
                <c:pt idx="298">
                  <c:v>11.8</c:v>
                </c:pt>
                <c:pt idx="299">
                  <c:v>25.5</c:v>
                </c:pt>
                <c:pt idx="300">
                  <c:v>25.5</c:v>
                </c:pt>
                <c:pt idx="301">
                  <c:v>18.0</c:v>
                </c:pt>
                <c:pt idx="302">
                  <c:v>38.5</c:v>
                </c:pt>
                <c:pt idx="303">
                  <c:v>87.4</c:v>
                </c:pt>
                <c:pt idx="304">
                  <c:v>78.3</c:v>
                </c:pt>
                <c:pt idx="305">
                  <c:v>78.3</c:v>
                </c:pt>
                <c:pt idx="306">
                  <c:v>118.4</c:v>
                </c:pt>
                <c:pt idx="307">
                  <c:v>98.4</c:v>
                </c:pt>
                <c:pt idx="308">
                  <c:v>46.8</c:v>
                </c:pt>
                <c:pt idx="309">
                  <c:v>42.40000000000001</c:v>
                </c:pt>
                <c:pt idx="310">
                  <c:v>42.40000000000001</c:v>
                </c:pt>
                <c:pt idx="311">
                  <c:v>1.8</c:v>
                </c:pt>
                <c:pt idx="312">
                  <c:v>0.8</c:v>
                </c:pt>
                <c:pt idx="313">
                  <c:v>0.8</c:v>
                </c:pt>
                <c:pt idx="314">
                  <c:v>3.2</c:v>
                </c:pt>
                <c:pt idx="315">
                  <c:v>3.2</c:v>
                </c:pt>
                <c:pt idx="316">
                  <c:v>2.6</c:v>
                </c:pt>
                <c:pt idx="317">
                  <c:v>2.6</c:v>
                </c:pt>
                <c:pt idx="318">
                  <c:v>51.4</c:v>
                </c:pt>
                <c:pt idx="319">
                  <c:v>49.4</c:v>
                </c:pt>
                <c:pt idx="320">
                  <c:v>49.6</c:v>
                </c:pt>
                <c:pt idx="321">
                  <c:v>49.6</c:v>
                </c:pt>
                <c:pt idx="322">
                  <c:v>50.8</c:v>
                </c:pt>
                <c:pt idx="323">
                  <c:v>2.0</c:v>
                </c:pt>
                <c:pt idx="324">
                  <c:v>1.4</c:v>
                </c:pt>
                <c:pt idx="325">
                  <c:v>1.2</c:v>
                </c:pt>
                <c:pt idx="326">
                  <c:v>1.2</c:v>
                </c:pt>
                <c:pt idx="327">
                  <c:v>0.0</c:v>
                </c:pt>
                <c:pt idx="328">
                  <c:v>3.8</c:v>
                </c:pt>
                <c:pt idx="329">
                  <c:v>3.8</c:v>
                </c:pt>
                <c:pt idx="330">
                  <c:v>4.1</c:v>
                </c:pt>
                <c:pt idx="331">
                  <c:v>4.399999999999999</c:v>
                </c:pt>
                <c:pt idx="332">
                  <c:v>4.6</c:v>
                </c:pt>
                <c:pt idx="333">
                  <c:v>3.8</c:v>
                </c:pt>
                <c:pt idx="334">
                  <c:v>4.8</c:v>
                </c:pt>
                <c:pt idx="335">
                  <c:v>11.6</c:v>
                </c:pt>
                <c:pt idx="336">
                  <c:v>11.3</c:v>
                </c:pt>
                <c:pt idx="337">
                  <c:v>11.5</c:v>
                </c:pt>
                <c:pt idx="338">
                  <c:v>20.3</c:v>
                </c:pt>
                <c:pt idx="339">
                  <c:v>19.3</c:v>
                </c:pt>
                <c:pt idx="340">
                  <c:v>12.2</c:v>
                </c:pt>
                <c:pt idx="341">
                  <c:v>17.9</c:v>
                </c:pt>
                <c:pt idx="342">
                  <c:v>17.5</c:v>
                </c:pt>
                <c:pt idx="343">
                  <c:v>5.7</c:v>
                </c:pt>
                <c:pt idx="344">
                  <c:v>5.7</c:v>
                </c:pt>
                <c:pt idx="345">
                  <c:v>5.7</c:v>
                </c:pt>
                <c:pt idx="346">
                  <c:v>2.2</c:v>
                </c:pt>
                <c:pt idx="347">
                  <c:v>7.5</c:v>
                </c:pt>
                <c:pt idx="348">
                  <c:v>7.5</c:v>
                </c:pt>
                <c:pt idx="349">
                  <c:v>55.3</c:v>
                </c:pt>
                <c:pt idx="350">
                  <c:v>55.3</c:v>
                </c:pt>
                <c:pt idx="351">
                  <c:v>53.1</c:v>
                </c:pt>
                <c:pt idx="352">
                  <c:v>50.4</c:v>
                </c:pt>
                <c:pt idx="353">
                  <c:v>51.0</c:v>
                </c:pt>
                <c:pt idx="354">
                  <c:v>3.2</c:v>
                </c:pt>
                <c:pt idx="355">
                  <c:v>9.600000000000001</c:v>
                </c:pt>
                <c:pt idx="356">
                  <c:v>9.600000000000001</c:v>
                </c:pt>
                <c:pt idx="357">
                  <c:v>7.0</c:v>
                </c:pt>
                <c:pt idx="358">
                  <c:v>6.4</c:v>
                </c:pt>
                <c:pt idx="359">
                  <c:v>6.4</c:v>
                </c:pt>
                <c:pt idx="360">
                  <c:v>1.9</c:v>
                </c:pt>
                <c:pt idx="361">
                  <c:v>1.9</c:v>
                </c:pt>
                <c:pt idx="362">
                  <c:v>1.9</c:v>
                </c:pt>
                <c:pt idx="363">
                  <c:v>2.5</c:v>
                </c:pt>
                <c:pt idx="364">
                  <c:v>2.5</c:v>
                </c:pt>
                <c:pt idx="365">
                  <c:v>0.6</c:v>
                </c:pt>
              </c:numCache>
            </c:numRef>
          </c:yVal>
          <c:smooth val="1"/>
        </c:ser>
        <c:ser>
          <c:idx val="9"/>
          <c:order val="9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Cumulative'!$K$2:$K$367</c:f>
              <c:numCache>
                <c:formatCode>General</c:formatCode>
                <c:ptCount val="366"/>
                <c:pt idx="0">
                  <c:v>0.6</c:v>
                </c:pt>
                <c:pt idx="1">
                  <c:v>0.6</c:v>
                </c:pt>
                <c:pt idx="2">
                  <c:v>29.6</c:v>
                </c:pt>
                <c:pt idx="3">
                  <c:v>78.5</c:v>
                </c:pt>
                <c:pt idx="4">
                  <c:v>79.3</c:v>
                </c:pt>
                <c:pt idx="5">
                  <c:v>79.3</c:v>
                </c:pt>
                <c:pt idx="6">
                  <c:v>82.7</c:v>
                </c:pt>
                <c:pt idx="7">
                  <c:v>53.3</c:v>
                </c:pt>
                <c:pt idx="8">
                  <c:v>4.4</c:v>
                </c:pt>
                <c:pt idx="9">
                  <c:v>6.0</c:v>
                </c:pt>
                <c:pt idx="10">
                  <c:v>16.2</c:v>
                </c:pt>
                <c:pt idx="11">
                  <c:v>13.4</c:v>
                </c:pt>
                <c:pt idx="12">
                  <c:v>13.2</c:v>
                </c:pt>
                <c:pt idx="13">
                  <c:v>13.2</c:v>
                </c:pt>
                <c:pt idx="14">
                  <c:v>11</c:v>
                </c:pt>
                <c:pt idx="15">
                  <c:v>0.8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0.2</c:v>
                </c:pt>
                <c:pt idx="20">
                  <c:v>0.2</c:v>
                </c:pt>
                <c:pt idx="21">
                  <c:v>0.0</c:v>
                </c:pt>
                <c:pt idx="22">
                  <c:v>0.0</c:v>
                </c:pt>
                <c:pt idx="23">
                  <c:v>5.6</c:v>
                </c:pt>
                <c:pt idx="24">
                  <c:v>5.6</c:v>
                </c:pt>
                <c:pt idx="25">
                  <c:v>5.6</c:v>
                </c:pt>
                <c:pt idx="26">
                  <c:v>5.899999999999999</c:v>
                </c:pt>
                <c:pt idx="27">
                  <c:v>5.899999999999999</c:v>
                </c:pt>
                <c:pt idx="28">
                  <c:v>0.3</c:v>
                </c:pt>
                <c:pt idx="29">
                  <c:v>1.3</c:v>
                </c:pt>
                <c:pt idx="30">
                  <c:v>22.2</c:v>
                </c:pt>
                <c:pt idx="31">
                  <c:v>91.6</c:v>
                </c:pt>
                <c:pt idx="32">
                  <c:v>97.6</c:v>
                </c:pt>
                <c:pt idx="33">
                  <c:v>97.6</c:v>
                </c:pt>
                <c:pt idx="34">
                  <c:v>96.6</c:v>
                </c:pt>
                <c:pt idx="35">
                  <c:v>75.9</c:v>
                </c:pt>
                <c:pt idx="36">
                  <c:v>6.2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0.0</c:v>
                </c:pt>
                <c:pt idx="41">
                  <c:v>0.0</c:v>
                </c:pt>
                <c:pt idx="42">
                  <c:v>0.0</c:v>
                </c:pt>
                <c:pt idx="43">
                  <c:v>1.0</c:v>
                </c:pt>
                <c:pt idx="44">
                  <c:v>1.5</c:v>
                </c:pt>
                <c:pt idx="45">
                  <c:v>1.5</c:v>
                </c:pt>
                <c:pt idx="46">
                  <c:v>1.5</c:v>
                </c:pt>
                <c:pt idx="47">
                  <c:v>5.3</c:v>
                </c:pt>
                <c:pt idx="48">
                  <c:v>4.3</c:v>
                </c:pt>
                <c:pt idx="49">
                  <c:v>3.8</c:v>
                </c:pt>
                <c:pt idx="50">
                  <c:v>3.8</c:v>
                </c:pt>
                <c:pt idx="51">
                  <c:v>4.5</c:v>
                </c:pt>
                <c:pt idx="52">
                  <c:v>6.3</c:v>
                </c:pt>
                <c:pt idx="53">
                  <c:v>6.3</c:v>
                </c:pt>
                <c:pt idx="54">
                  <c:v>15.3</c:v>
                </c:pt>
                <c:pt idx="55">
                  <c:v>15.3</c:v>
                </c:pt>
                <c:pt idx="56">
                  <c:v>17.0</c:v>
                </c:pt>
                <c:pt idx="57">
                  <c:v>19.2</c:v>
                </c:pt>
                <c:pt idx="58">
                  <c:v>20.5</c:v>
                </c:pt>
                <c:pt idx="59">
                  <c:v>28.7</c:v>
                </c:pt>
                <c:pt idx="60">
                  <c:v>28.7</c:v>
                </c:pt>
                <c:pt idx="61">
                  <c:v>31</c:v>
                </c:pt>
                <c:pt idx="62">
                  <c:v>46.9</c:v>
                </c:pt>
                <c:pt idx="63">
                  <c:v>45.8</c:v>
                </c:pt>
                <c:pt idx="64">
                  <c:v>44.6</c:v>
                </c:pt>
                <c:pt idx="65">
                  <c:v>44.6</c:v>
                </c:pt>
                <c:pt idx="66">
                  <c:v>39.9</c:v>
                </c:pt>
                <c:pt idx="67">
                  <c:v>16.2</c:v>
                </c:pt>
                <c:pt idx="68">
                  <c:v>16.0</c:v>
                </c:pt>
                <c:pt idx="69">
                  <c:v>0.0</c:v>
                </c:pt>
                <c:pt idx="70">
                  <c:v>0.0</c:v>
                </c:pt>
                <c:pt idx="71">
                  <c:v>1.2</c:v>
                </c:pt>
                <c:pt idx="72">
                  <c:v>2.7</c:v>
                </c:pt>
                <c:pt idx="73">
                  <c:v>2.7</c:v>
                </c:pt>
                <c:pt idx="74">
                  <c:v>2.7</c:v>
                </c:pt>
                <c:pt idx="75">
                  <c:v>2.7</c:v>
                </c:pt>
                <c:pt idx="76">
                  <c:v>1.5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11.8</c:v>
                </c:pt>
                <c:pt idx="85">
                  <c:v>19.9</c:v>
                </c:pt>
                <c:pt idx="86">
                  <c:v>19.9</c:v>
                </c:pt>
                <c:pt idx="87">
                  <c:v>21.9</c:v>
                </c:pt>
                <c:pt idx="88">
                  <c:v>191.9</c:v>
                </c:pt>
                <c:pt idx="89">
                  <c:v>180.4</c:v>
                </c:pt>
                <c:pt idx="90">
                  <c:v>172.6</c:v>
                </c:pt>
                <c:pt idx="91">
                  <c:v>172.6</c:v>
                </c:pt>
                <c:pt idx="92">
                  <c:v>170.6</c:v>
                </c:pt>
                <c:pt idx="93">
                  <c:v>0.6</c:v>
                </c:pt>
                <c:pt idx="94">
                  <c:v>0.3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3.2</c:v>
                </c:pt>
                <c:pt idx="99">
                  <c:v>18.8</c:v>
                </c:pt>
                <c:pt idx="100">
                  <c:v>18.8</c:v>
                </c:pt>
                <c:pt idx="101">
                  <c:v>18.8</c:v>
                </c:pt>
                <c:pt idx="102">
                  <c:v>18.8</c:v>
                </c:pt>
                <c:pt idx="103">
                  <c:v>15.6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4.4</c:v>
                </c:pt>
                <c:pt idx="115">
                  <c:v>19.6</c:v>
                </c:pt>
                <c:pt idx="116">
                  <c:v>19.6</c:v>
                </c:pt>
                <c:pt idx="117">
                  <c:v>19.6</c:v>
                </c:pt>
                <c:pt idx="118">
                  <c:v>19.9</c:v>
                </c:pt>
                <c:pt idx="119">
                  <c:v>15.5</c:v>
                </c:pt>
                <c:pt idx="120">
                  <c:v>11.4</c:v>
                </c:pt>
                <c:pt idx="121">
                  <c:v>11.7</c:v>
                </c:pt>
                <c:pt idx="122">
                  <c:v>12.9</c:v>
                </c:pt>
                <c:pt idx="123">
                  <c:v>12.6</c:v>
                </c:pt>
                <c:pt idx="124">
                  <c:v>31.2</c:v>
                </c:pt>
                <c:pt idx="125">
                  <c:v>20.1</c:v>
                </c:pt>
                <c:pt idx="126">
                  <c:v>20.0</c:v>
                </c:pt>
                <c:pt idx="127">
                  <c:v>18.8</c:v>
                </c:pt>
                <c:pt idx="128">
                  <c:v>18.8</c:v>
                </c:pt>
                <c:pt idx="129">
                  <c:v>24.4</c:v>
                </c:pt>
                <c:pt idx="130">
                  <c:v>24.4</c:v>
                </c:pt>
                <c:pt idx="131">
                  <c:v>33.4</c:v>
                </c:pt>
                <c:pt idx="132">
                  <c:v>34.2</c:v>
                </c:pt>
                <c:pt idx="133">
                  <c:v>34.2</c:v>
                </c:pt>
                <c:pt idx="134">
                  <c:v>10.0</c:v>
                </c:pt>
                <c:pt idx="135">
                  <c:v>10.5</c:v>
                </c:pt>
                <c:pt idx="136">
                  <c:v>1.3</c:v>
                </c:pt>
                <c:pt idx="137">
                  <c:v>0.5</c:v>
                </c:pt>
                <c:pt idx="138">
                  <c:v>4.9</c:v>
                </c:pt>
                <c:pt idx="139">
                  <c:v>4.9</c:v>
                </c:pt>
                <c:pt idx="140">
                  <c:v>4.4</c:v>
                </c:pt>
                <c:pt idx="141">
                  <c:v>4.4</c:v>
                </c:pt>
                <c:pt idx="142">
                  <c:v>4.4</c:v>
                </c:pt>
                <c:pt idx="143">
                  <c:v>0.0</c:v>
                </c:pt>
                <c:pt idx="144">
                  <c:v>0.0</c:v>
                </c:pt>
                <c:pt idx="145">
                  <c:v>2.0</c:v>
                </c:pt>
                <c:pt idx="146">
                  <c:v>17.3</c:v>
                </c:pt>
                <c:pt idx="147">
                  <c:v>20.5</c:v>
                </c:pt>
                <c:pt idx="148">
                  <c:v>20.5</c:v>
                </c:pt>
                <c:pt idx="149">
                  <c:v>20.5</c:v>
                </c:pt>
                <c:pt idx="150">
                  <c:v>18.8</c:v>
                </c:pt>
                <c:pt idx="151">
                  <c:v>8.0</c:v>
                </c:pt>
                <c:pt idx="152">
                  <c:v>6.199999999999999</c:v>
                </c:pt>
                <c:pt idx="153">
                  <c:v>6.199999999999999</c:v>
                </c:pt>
                <c:pt idx="154">
                  <c:v>6.399999999999999</c:v>
                </c:pt>
                <c:pt idx="155">
                  <c:v>6.100000000000001</c:v>
                </c:pt>
                <c:pt idx="156">
                  <c:v>9.2</c:v>
                </c:pt>
                <c:pt idx="157">
                  <c:v>41.0</c:v>
                </c:pt>
                <c:pt idx="158">
                  <c:v>41.0</c:v>
                </c:pt>
                <c:pt idx="159">
                  <c:v>40.8</c:v>
                </c:pt>
                <c:pt idx="160">
                  <c:v>41.6</c:v>
                </c:pt>
                <c:pt idx="161">
                  <c:v>34.8</c:v>
                </c:pt>
                <c:pt idx="162">
                  <c:v>1.7</c:v>
                </c:pt>
                <c:pt idx="163">
                  <c:v>1.7</c:v>
                </c:pt>
                <c:pt idx="164">
                  <c:v>3.7</c:v>
                </c:pt>
                <c:pt idx="165">
                  <c:v>2.9</c:v>
                </c:pt>
                <c:pt idx="166">
                  <c:v>2.1</c:v>
                </c:pt>
                <c:pt idx="167">
                  <c:v>2.0</c:v>
                </c:pt>
                <c:pt idx="168">
                  <c:v>2.0</c:v>
                </c:pt>
                <c:pt idx="169">
                  <c:v>32.2</c:v>
                </c:pt>
                <c:pt idx="170">
                  <c:v>36.2</c:v>
                </c:pt>
                <c:pt idx="171">
                  <c:v>37.40000000000001</c:v>
                </c:pt>
                <c:pt idx="172">
                  <c:v>37.40000000000001</c:v>
                </c:pt>
                <c:pt idx="173">
                  <c:v>38.8</c:v>
                </c:pt>
                <c:pt idx="174">
                  <c:v>6.6</c:v>
                </c:pt>
                <c:pt idx="175">
                  <c:v>2.6</c:v>
                </c:pt>
                <c:pt idx="176">
                  <c:v>4.5</c:v>
                </c:pt>
                <c:pt idx="177">
                  <c:v>4.5</c:v>
                </c:pt>
                <c:pt idx="178">
                  <c:v>21.1</c:v>
                </c:pt>
                <c:pt idx="179">
                  <c:v>48.7</c:v>
                </c:pt>
                <c:pt idx="180">
                  <c:v>48.7</c:v>
                </c:pt>
                <c:pt idx="181">
                  <c:v>96.4</c:v>
                </c:pt>
                <c:pt idx="182">
                  <c:v>96.4</c:v>
                </c:pt>
                <c:pt idx="183">
                  <c:v>78.4</c:v>
                </c:pt>
                <c:pt idx="184">
                  <c:v>50.8</c:v>
                </c:pt>
                <c:pt idx="185">
                  <c:v>52.2</c:v>
                </c:pt>
                <c:pt idx="186">
                  <c:v>2.1</c:v>
                </c:pt>
                <c:pt idx="187">
                  <c:v>2.399999999999999</c:v>
                </c:pt>
                <c:pt idx="188">
                  <c:v>22.6</c:v>
                </c:pt>
                <c:pt idx="189">
                  <c:v>32.4</c:v>
                </c:pt>
                <c:pt idx="190">
                  <c:v>31.7</c:v>
                </c:pt>
                <c:pt idx="191">
                  <c:v>31.0</c:v>
                </c:pt>
                <c:pt idx="192">
                  <c:v>30.7</c:v>
                </c:pt>
                <c:pt idx="193">
                  <c:v>35.8</c:v>
                </c:pt>
                <c:pt idx="194">
                  <c:v>26.1</c:v>
                </c:pt>
                <c:pt idx="195">
                  <c:v>25.4</c:v>
                </c:pt>
                <c:pt idx="196">
                  <c:v>25.4</c:v>
                </c:pt>
                <c:pt idx="197">
                  <c:v>25.4</c:v>
                </c:pt>
                <c:pt idx="198">
                  <c:v>27.9</c:v>
                </c:pt>
                <c:pt idx="199">
                  <c:v>27.8</c:v>
                </c:pt>
                <c:pt idx="200">
                  <c:v>72.6</c:v>
                </c:pt>
                <c:pt idx="201">
                  <c:v>84.4</c:v>
                </c:pt>
                <c:pt idx="202">
                  <c:v>88.19999999999998</c:v>
                </c:pt>
                <c:pt idx="203">
                  <c:v>60.4</c:v>
                </c:pt>
                <c:pt idx="204">
                  <c:v>60.6</c:v>
                </c:pt>
                <c:pt idx="205">
                  <c:v>16.0</c:v>
                </c:pt>
                <c:pt idx="206">
                  <c:v>43.2</c:v>
                </c:pt>
                <c:pt idx="207">
                  <c:v>43.2</c:v>
                </c:pt>
                <c:pt idx="208">
                  <c:v>53.2</c:v>
                </c:pt>
                <c:pt idx="209">
                  <c:v>55.2</c:v>
                </c:pt>
                <c:pt idx="210">
                  <c:v>66.6</c:v>
                </c:pt>
                <c:pt idx="211">
                  <c:v>34.3</c:v>
                </c:pt>
                <c:pt idx="212">
                  <c:v>31.1</c:v>
                </c:pt>
                <c:pt idx="213">
                  <c:v>21.1</c:v>
                </c:pt>
                <c:pt idx="214">
                  <c:v>18.9</c:v>
                </c:pt>
                <c:pt idx="215">
                  <c:v>10.1</c:v>
                </c:pt>
                <c:pt idx="216">
                  <c:v>3.4</c:v>
                </c:pt>
                <c:pt idx="217">
                  <c:v>2.8</c:v>
                </c:pt>
                <c:pt idx="218">
                  <c:v>2.8</c:v>
                </c:pt>
                <c:pt idx="219">
                  <c:v>2.8</c:v>
                </c:pt>
                <c:pt idx="220">
                  <c:v>0.0</c:v>
                </c:pt>
                <c:pt idx="221">
                  <c:v>0.3</c:v>
                </c:pt>
                <c:pt idx="222">
                  <c:v>12.5</c:v>
                </c:pt>
                <c:pt idx="223">
                  <c:v>12.9</c:v>
                </c:pt>
                <c:pt idx="224">
                  <c:v>14.7</c:v>
                </c:pt>
                <c:pt idx="225">
                  <c:v>14.7</c:v>
                </c:pt>
                <c:pt idx="226">
                  <c:v>15.4</c:v>
                </c:pt>
                <c:pt idx="227">
                  <c:v>8.0</c:v>
                </c:pt>
                <c:pt idx="228">
                  <c:v>7.6</c:v>
                </c:pt>
                <c:pt idx="229">
                  <c:v>14.2</c:v>
                </c:pt>
                <c:pt idx="230">
                  <c:v>14.4</c:v>
                </c:pt>
                <c:pt idx="231">
                  <c:v>14</c:v>
                </c:pt>
                <c:pt idx="232">
                  <c:v>21.8</c:v>
                </c:pt>
                <c:pt idx="233">
                  <c:v>21.8</c:v>
                </c:pt>
                <c:pt idx="234">
                  <c:v>14.4</c:v>
                </c:pt>
                <c:pt idx="235">
                  <c:v>14.2</c:v>
                </c:pt>
                <c:pt idx="236">
                  <c:v>28.0</c:v>
                </c:pt>
                <c:pt idx="237">
                  <c:v>47.4</c:v>
                </c:pt>
                <c:pt idx="238">
                  <c:v>54.2</c:v>
                </c:pt>
                <c:pt idx="239">
                  <c:v>53.2</c:v>
                </c:pt>
                <c:pt idx="240">
                  <c:v>56</c:v>
                </c:pt>
                <c:pt idx="241">
                  <c:v>41.6</c:v>
                </c:pt>
                <c:pt idx="242">
                  <c:v>10.6</c:v>
                </c:pt>
                <c:pt idx="243">
                  <c:v>11.0</c:v>
                </c:pt>
                <c:pt idx="244">
                  <c:v>48.6</c:v>
                </c:pt>
                <c:pt idx="245">
                  <c:v>63.9</c:v>
                </c:pt>
                <c:pt idx="246">
                  <c:v>63.9</c:v>
                </c:pt>
                <c:pt idx="247">
                  <c:v>63.90000000000001</c:v>
                </c:pt>
                <c:pt idx="248">
                  <c:v>57.3</c:v>
                </c:pt>
                <c:pt idx="249">
                  <c:v>43.3</c:v>
                </c:pt>
                <c:pt idx="250">
                  <c:v>35.8</c:v>
                </c:pt>
                <c:pt idx="251">
                  <c:v>111.1</c:v>
                </c:pt>
                <c:pt idx="252">
                  <c:v>141.2</c:v>
                </c:pt>
                <c:pt idx="253">
                  <c:v>143.2</c:v>
                </c:pt>
                <c:pt idx="254">
                  <c:v>137.3</c:v>
                </c:pt>
                <c:pt idx="255">
                  <c:v>126.7</c:v>
                </c:pt>
                <c:pt idx="256">
                  <c:v>86.2</c:v>
                </c:pt>
                <c:pt idx="257">
                  <c:v>85.69999999999998</c:v>
                </c:pt>
                <c:pt idx="258">
                  <c:v>83.1</c:v>
                </c:pt>
                <c:pt idx="259">
                  <c:v>73.80000000000001</c:v>
                </c:pt>
                <c:pt idx="260">
                  <c:v>75.20000000000001</c:v>
                </c:pt>
                <c:pt idx="261">
                  <c:v>42.0</c:v>
                </c:pt>
                <c:pt idx="262">
                  <c:v>12.6</c:v>
                </c:pt>
                <c:pt idx="263">
                  <c:v>54.8</c:v>
                </c:pt>
                <c:pt idx="264">
                  <c:v>46.40000000000001</c:v>
                </c:pt>
                <c:pt idx="265">
                  <c:v>61.4</c:v>
                </c:pt>
                <c:pt idx="266">
                  <c:v>81.4</c:v>
                </c:pt>
                <c:pt idx="267">
                  <c:v>80.2</c:v>
                </c:pt>
                <c:pt idx="268">
                  <c:v>41.4</c:v>
                </c:pt>
                <c:pt idx="269">
                  <c:v>41.4</c:v>
                </c:pt>
                <c:pt idx="270">
                  <c:v>25.0</c:v>
                </c:pt>
                <c:pt idx="271">
                  <c:v>3.4</c:v>
                </c:pt>
                <c:pt idx="272">
                  <c:v>3.4</c:v>
                </c:pt>
                <c:pt idx="273">
                  <c:v>0.0</c:v>
                </c:pt>
                <c:pt idx="274">
                  <c:v>0.0</c:v>
                </c:pt>
                <c:pt idx="275">
                  <c:v>0.0</c:v>
                </c:pt>
                <c:pt idx="276">
                  <c:v>0.0</c:v>
                </c:pt>
                <c:pt idx="277">
                  <c:v>0.0</c:v>
                </c:pt>
                <c:pt idx="278">
                  <c:v>0.0</c:v>
                </c:pt>
                <c:pt idx="279">
                  <c:v>9.4</c:v>
                </c:pt>
                <c:pt idx="280">
                  <c:v>10.5</c:v>
                </c:pt>
                <c:pt idx="281">
                  <c:v>14.1</c:v>
                </c:pt>
                <c:pt idx="282">
                  <c:v>14.8</c:v>
                </c:pt>
                <c:pt idx="283">
                  <c:v>15.3</c:v>
                </c:pt>
                <c:pt idx="284">
                  <c:v>5.9</c:v>
                </c:pt>
                <c:pt idx="285">
                  <c:v>8.2</c:v>
                </c:pt>
                <c:pt idx="286">
                  <c:v>4.6</c:v>
                </c:pt>
                <c:pt idx="287">
                  <c:v>3.9</c:v>
                </c:pt>
                <c:pt idx="288">
                  <c:v>3.4</c:v>
                </c:pt>
                <c:pt idx="289">
                  <c:v>4.7</c:v>
                </c:pt>
                <c:pt idx="290">
                  <c:v>23.9</c:v>
                </c:pt>
                <c:pt idx="291">
                  <c:v>23.9</c:v>
                </c:pt>
                <c:pt idx="292">
                  <c:v>24.8</c:v>
                </c:pt>
                <c:pt idx="293">
                  <c:v>24.8</c:v>
                </c:pt>
                <c:pt idx="294">
                  <c:v>38.5</c:v>
                </c:pt>
                <c:pt idx="295">
                  <c:v>15.9</c:v>
                </c:pt>
                <c:pt idx="296">
                  <c:v>15.9</c:v>
                </c:pt>
                <c:pt idx="297">
                  <c:v>15.0</c:v>
                </c:pt>
                <c:pt idx="298">
                  <c:v>15.0</c:v>
                </c:pt>
                <c:pt idx="299">
                  <c:v>0.0</c:v>
                </c:pt>
                <c:pt idx="300">
                  <c:v>0.0</c:v>
                </c:pt>
                <c:pt idx="301">
                  <c:v>0.0</c:v>
                </c:pt>
                <c:pt idx="302">
                  <c:v>0.0</c:v>
                </c:pt>
                <c:pt idx="303">
                  <c:v>0.0</c:v>
                </c:pt>
                <c:pt idx="304">
                  <c:v>0.0</c:v>
                </c:pt>
                <c:pt idx="305">
                  <c:v>13.1</c:v>
                </c:pt>
                <c:pt idx="306">
                  <c:v>17.5</c:v>
                </c:pt>
                <c:pt idx="307">
                  <c:v>17.5</c:v>
                </c:pt>
                <c:pt idx="308">
                  <c:v>17.5</c:v>
                </c:pt>
                <c:pt idx="309">
                  <c:v>17.6</c:v>
                </c:pt>
                <c:pt idx="310">
                  <c:v>5.4</c:v>
                </c:pt>
                <c:pt idx="311">
                  <c:v>1.0</c:v>
                </c:pt>
                <c:pt idx="312">
                  <c:v>1.0</c:v>
                </c:pt>
                <c:pt idx="313">
                  <c:v>9.2</c:v>
                </c:pt>
                <c:pt idx="314">
                  <c:v>9.1</c:v>
                </c:pt>
                <c:pt idx="315">
                  <c:v>8.2</c:v>
                </c:pt>
                <c:pt idx="316">
                  <c:v>10.6</c:v>
                </c:pt>
                <c:pt idx="317">
                  <c:v>12.8</c:v>
                </c:pt>
                <c:pt idx="318">
                  <c:v>5.199999999999999</c:v>
                </c:pt>
                <c:pt idx="319">
                  <c:v>5.199999999999999</c:v>
                </c:pt>
                <c:pt idx="320">
                  <c:v>5.199999999999999</c:v>
                </c:pt>
                <c:pt idx="321">
                  <c:v>2.8</c:v>
                </c:pt>
                <c:pt idx="322">
                  <c:v>6.199999999999999</c:v>
                </c:pt>
                <c:pt idx="323">
                  <c:v>25.8</c:v>
                </c:pt>
                <c:pt idx="324">
                  <c:v>35.0</c:v>
                </c:pt>
                <c:pt idx="325">
                  <c:v>35.0</c:v>
                </c:pt>
                <c:pt idx="326">
                  <c:v>35.0</c:v>
                </c:pt>
                <c:pt idx="327">
                  <c:v>29.4</c:v>
                </c:pt>
                <c:pt idx="328">
                  <c:v>9.799999999999998</c:v>
                </c:pt>
                <c:pt idx="329">
                  <c:v>5.399999999999999</c:v>
                </c:pt>
                <c:pt idx="330">
                  <c:v>5.399999999999999</c:v>
                </c:pt>
                <c:pt idx="331">
                  <c:v>5.399999999999999</c:v>
                </c:pt>
                <c:pt idx="332">
                  <c:v>5.399999999999999</c:v>
                </c:pt>
                <c:pt idx="333">
                  <c:v>25.0</c:v>
                </c:pt>
                <c:pt idx="334">
                  <c:v>23.0</c:v>
                </c:pt>
                <c:pt idx="335">
                  <c:v>23.0</c:v>
                </c:pt>
                <c:pt idx="336">
                  <c:v>23.0</c:v>
                </c:pt>
                <c:pt idx="337">
                  <c:v>23.0</c:v>
                </c:pt>
                <c:pt idx="338">
                  <c:v>28.8</c:v>
                </c:pt>
                <c:pt idx="339">
                  <c:v>30.9</c:v>
                </c:pt>
                <c:pt idx="340">
                  <c:v>40.5</c:v>
                </c:pt>
                <c:pt idx="341">
                  <c:v>40.5</c:v>
                </c:pt>
                <c:pt idx="342">
                  <c:v>40.9</c:v>
                </c:pt>
                <c:pt idx="343">
                  <c:v>14.9</c:v>
                </c:pt>
                <c:pt idx="344">
                  <c:v>10.0</c:v>
                </c:pt>
                <c:pt idx="345">
                  <c:v>0.4</c:v>
                </c:pt>
                <c:pt idx="346">
                  <c:v>1.2</c:v>
                </c:pt>
                <c:pt idx="347">
                  <c:v>1.8</c:v>
                </c:pt>
                <c:pt idx="348">
                  <c:v>5.4</c:v>
                </c:pt>
                <c:pt idx="349">
                  <c:v>5.5</c:v>
                </c:pt>
                <c:pt idx="350">
                  <c:v>5.5</c:v>
                </c:pt>
                <c:pt idx="351">
                  <c:v>4.699999999999999</c:v>
                </c:pt>
                <c:pt idx="352">
                  <c:v>3.7</c:v>
                </c:pt>
                <c:pt idx="353">
                  <c:v>25.6</c:v>
                </c:pt>
                <c:pt idx="354">
                  <c:v>33.2</c:v>
                </c:pt>
                <c:pt idx="355">
                  <c:v>75.1</c:v>
                </c:pt>
                <c:pt idx="356">
                  <c:v>76.8</c:v>
                </c:pt>
                <c:pt idx="357">
                  <c:v>90.2</c:v>
                </c:pt>
                <c:pt idx="358">
                  <c:v>67.3</c:v>
                </c:pt>
                <c:pt idx="359">
                  <c:v>64.9</c:v>
                </c:pt>
                <c:pt idx="360">
                  <c:v>34.9</c:v>
                </c:pt>
                <c:pt idx="361">
                  <c:v>33.2</c:v>
                </c:pt>
                <c:pt idx="362">
                  <c:v>19.8</c:v>
                </c:pt>
                <c:pt idx="363">
                  <c:v>22.6</c:v>
                </c:pt>
                <c:pt idx="364">
                  <c:v>28.3</c:v>
                </c:pt>
                <c:pt idx="365">
                  <c:v>17.4</c:v>
                </c:pt>
              </c:numCache>
            </c:numRef>
          </c:yVal>
          <c:smooth val="1"/>
        </c:ser>
        <c:ser>
          <c:idx val="10"/>
          <c:order val="10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Cumulative'!$L$2:$L$367</c:f>
              <c:numCache>
                <c:formatCode>General</c:formatCode>
                <c:ptCount val="366"/>
                <c:pt idx="0">
                  <c:v>17.4</c:v>
                </c:pt>
                <c:pt idx="1">
                  <c:v>17.4</c:v>
                </c:pt>
                <c:pt idx="2">
                  <c:v>12.0</c:v>
                </c:pt>
                <c:pt idx="3">
                  <c:v>5.0</c:v>
                </c:pt>
                <c:pt idx="4">
                  <c:v>4.0</c:v>
                </c:pt>
                <c:pt idx="5">
                  <c:v>4.0</c:v>
                </c:pt>
                <c:pt idx="6">
                  <c:v>4.0</c:v>
                </c:pt>
                <c:pt idx="7">
                  <c:v>4.0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0.4</c:v>
                </c:pt>
                <c:pt idx="16">
                  <c:v>10.6</c:v>
                </c:pt>
                <c:pt idx="17">
                  <c:v>12.3</c:v>
                </c:pt>
                <c:pt idx="18">
                  <c:v>23.7</c:v>
                </c:pt>
                <c:pt idx="19">
                  <c:v>23.7</c:v>
                </c:pt>
                <c:pt idx="20">
                  <c:v>23.3</c:v>
                </c:pt>
                <c:pt idx="21">
                  <c:v>14.4</c:v>
                </c:pt>
                <c:pt idx="22">
                  <c:v>14.9</c:v>
                </c:pt>
                <c:pt idx="23">
                  <c:v>3.7</c:v>
                </c:pt>
                <c:pt idx="24">
                  <c:v>3.7</c:v>
                </c:pt>
                <c:pt idx="25">
                  <c:v>5.4</c:v>
                </c:pt>
                <c:pt idx="26">
                  <c:v>7.300000000000001</c:v>
                </c:pt>
                <c:pt idx="27">
                  <c:v>6.1</c:v>
                </c:pt>
                <c:pt idx="28">
                  <c:v>8.9</c:v>
                </c:pt>
                <c:pt idx="29">
                  <c:v>8.9</c:v>
                </c:pt>
                <c:pt idx="30">
                  <c:v>19.8</c:v>
                </c:pt>
                <c:pt idx="31">
                  <c:v>25.6</c:v>
                </c:pt>
                <c:pt idx="32">
                  <c:v>33.0</c:v>
                </c:pt>
                <c:pt idx="33">
                  <c:v>33.2</c:v>
                </c:pt>
                <c:pt idx="34">
                  <c:v>33.2</c:v>
                </c:pt>
                <c:pt idx="35">
                  <c:v>21</c:v>
                </c:pt>
                <c:pt idx="36">
                  <c:v>14.1</c:v>
                </c:pt>
                <c:pt idx="37">
                  <c:v>18.7</c:v>
                </c:pt>
                <c:pt idx="38">
                  <c:v>15.5</c:v>
                </c:pt>
                <c:pt idx="39">
                  <c:v>15.5</c:v>
                </c:pt>
                <c:pt idx="40">
                  <c:v>18.0</c:v>
                </c:pt>
                <c:pt idx="41">
                  <c:v>15.9</c:v>
                </c:pt>
                <c:pt idx="42">
                  <c:v>2.9</c:v>
                </c:pt>
                <c:pt idx="43">
                  <c:v>23.5</c:v>
                </c:pt>
                <c:pt idx="44">
                  <c:v>23.5</c:v>
                </c:pt>
                <c:pt idx="45">
                  <c:v>20.6</c:v>
                </c:pt>
                <c:pt idx="46">
                  <c:v>20.6</c:v>
                </c:pt>
                <c:pt idx="47">
                  <c:v>21.4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0.8</c:v>
                </c:pt>
                <c:pt idx="52">
                  <c:v>0.0</c:v>
                </c:pt>
                <c:pt idx="53">
                  <c:v>0.0</c:v>
                </c:pt>
                <c:pt idx="54">
                  <c:v>0.6</c:v>
                </c:pt>
                <c:pt idx="55">
                  <c:v>0.6</c:v>
                </c:pt>
                <c:pt idx="56">
                  <c:v>8.1</c:v>
                </c:pt>
                <c:pt idx="57">
                  <c:v>8.6</c:v>
                </c:pt>
                <c:pt idx="58">
                  <c:v>8.6</c:v>
                </c:pt>
                <c:pt idx="59">
                  <c:v>8.0</c:v>
                </c:pt>
                <c:pt idx="60">
                  <c:v>8.0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1.8</c:v>
                </c:pt>
                <c:pt idx="67">
                  <c:v>1.2</c:v>
                </c:pt>
                <c:pt idx="68">
                  <c:v>4.8</c:v>
                </c:pt>
                <c:pt idx="69">
                  <c:v>7.6</c:v>
                </c:pt>
                <c:pt idx="70">
                  <c:v>11.6</c:v>
                </c:pt>
                <c:pt idx="71">
                  <c:v>12.4</c:v>
                </c:pt>
                <c:pt idx="72">
                  <c:v>42.8</c:v>
                </c:pt>
                <c:pt idx="73">
                  <c:v>39.2</c:v>
                </c:pt>
                <c:pt idx="74">
                  <c:v>36.4</c:v>
                </c:pt>
                <c:pt idx="75">
                  <c:v>32.4</c:v>
                </c:pt>
                <c:pt idx="76">
                  <c:v>30.4</c:v>
                </c:pt>
                <c:pt idx="77">
                  <c:v>0.0</c:v>
                </c:pt>
                <c:pt idx="78">
                  <c:v>0.1</c:v>
                </c:pt>
                <c:pt idx="79">
                  <c:v>0.1</c:v>
                </c:pt>
                <c:pt idx="80">
                  <c:v>20.9</c:v>
                </c:pt>
                <c:pt idx="81">
                  <c:v>24.2</c:v>
                </c:pt>
                <c:pt idx="82">
                  <c:v>33.40000000000001</c:v>
                </c:pt>
                <c:pt idx="83">
                  <c:v>41.5</c:v>
                </c:pt>
                <c:pt idx="84">
                  <c:v>46.9</c:v>
                </c:pt>
                <c:pt idx="85">
                  <c:v>26.1</c:v>
                </c:pt>
                <c:pt idx="86">
                  <c:v>25</c:v>
                </c:pt>
                <c:pt idx="87">
                  <c:v>74.1</c:v>
                </c:pt>
                <c:pt idx="88">
                  <c:v>65.9</c:v>
                </c:pt>
                <c:pt idx="89">
                  <c:v>60.5</c:v>
                </c:pt>
                <c:pt idx="90">
                  <c:v>60.5</c:v>
                </c:pt>
                <c:pt idx="91">
                  <c:v>58.3</c:v>
                </c:pt>
                <c:pt idx="92">
                  <c:v>12.0</c:v>
                </c:pt>
                <c:pt idx="93">
                  <c:v>20.4</c:v>
                </c:pt>
                <c:pt idx="94">
                  <c:v>20.4</c:v>
                </c:pt>
                <c:pt idx="95">
                  <c:v>20.4</c:v>
                </c:pt>
                <c:pt idx="96">
                  <c:v>20.4</c:v>
                </c:pt>
                <c:pt idx="97">
                  <c:v>8.4</c:v>
                </c:pt>
                <c:pt idx="98">
                  <c:v>0.4</c:v>
                </c:pt>
                <c:pt idx="99">
                  <c:v>2.8</c:v>
                </c:pt>
                <c:pt idx="100">
                  <c:v>2.8</c:v>
                </c:pt>
                <c:pt idx="101">
                  <c:v>14.2</c:v>
                </c:pt>
                <c:pt idx="102">
                  <c:v>14.5</c:v>
                </c:pt>
                <c:pt idx="103">
                  <c:v>34.5</c:v>
                </c:pt>
                <c:pt idx="104">
                  <c:v>34.1</c:v>
                </c:pt>
                <c:pt idx="105">
                  <c:v>78.5</c:v>
                </c:pt>
                <c:pt idx="106">
                  <c:v>113.3</c:v>
                </c:pt>
                <c:pt idx="107">
                  <c:v>113.0</c:v>
                </c:pt>
                <c:pt idx="108">
                  <c:v>92.6</c:v>
                </c:pt>
                <c:pt idx="109">
                  <c:v>90.6</c:v>
                </c:pt>
                <c:pt idx="110">
                  <c:v>46.2</c:v>
                </c:pt>
                <c:pt idx="111">
                  <c:v>0.0</c:v>
                </c:pt>
                <c:pt idx="112">
                  <c:v>0.2</c:v>
                </c:pt>
                <c:pt idx="113">
                  <c:v>16.7</c:v>
                </c:pt>
                <c:pt idx="114">
                  <c:v>16.7</c:v>
                </c:pt>
                <c:pt idx="115">
                  <c:v>16.7</c:v>
                </c:pt>
                <c:pt idx="116">
                  <c:v>38.5</c:v>
                </c:pt>
                <c:pt idx="117">
                  <c:v>38.3</c:v>
                </c:pt>
                <c:pt idx="118">
                  <c:v>21.8</c:v>
                </c:pt>
                <c:pt idx="119">
                  <c:v>26.5</c:v>
                </c:pt>
                <c:pt idx="120">
                  <c:v>26.5</c:v>
                </c:pt>
                <c:pt idx="121">
                  <c:v>4.7</c:v>
                </c:pt>
                <c:pt idx="122">
                  <c:v>6.2</c:v>
                </c:pt>
                <c:pt idx="123">
                  <c:v>27.4</c:v>
                </c:pt>
                <c:pt idx="124">
                  <c:v>22.7</c:v>
                </c:pt>
                <c:pt idx="125">
                  <c:v>26.9</c:v>
                </c:pt>
                <c:pt idx="126">
                  <c:v>27.5</c:v>
                </c:pt>
                <c:pt idx="127">
                  <c:v>26.0</c:v>
                </c:pt>
                <c:pt idx="128">
                  <c:v>4.8</c:v>
                </c:pt>
                <c:pt idx="129">
                  <c:v>4.8</c:v>
                </c:pt>
                <c:pt idx="130">
                  <c:v>1.7</c:v>
                </c:pt>
                <c:pt idx="131">
                  <c:v>1.1</c:v>
                </c:pt>
                <c:pt idx="132">
                  <c:v>1.1</c:v>
                </c:pt>
                <c:pt idx="133">
                  <c:v>1.1</c:v>
                </c:pt>
                <c:pt idx="134">
                  <c:v>1.1</c:v>
                </c:pt>
                <c:pt idx="135">
                  <c:v>0.0</c:v>
                </c:pt>
                <c:pt idx="136">
                  <c:v>0.6</c:v>
                </c:pt>
                <c:pt idx="137">
                  <c:v>7.5</c:v>
                </c:pt>
                <c:pt idx="138">
                  <c:v>53.3</c:v>
                </c:pt>
                <c:pt idx="139">
                  <c:v>108.8</c:v>
                </c:pt>
                <c:pt idx="140">
                  <c:v>160.8</c:v>
                </c:pt>
                <c:pt idx="141">
                  <c:v>163.0</c:v>
                </c:pt>
                <c:pt idx="142">
                  <c:v>168.8</c:v>
                </c:pt>
                <c:pt idx="143">
                  <c:v>135.6</c:v>
                </c:pt>
                <c:pt idx="144">
                  <c:v>83.1</c:v>
                </c:pt>
                <c:pt idx="145">
                  <c:v>33.1</c:v>
                </c:pt>
                <c:pt idx="146">
                  <c:v>36.7</c:v>
                </c:pt>
                <c:pt idx="147">
                  <c:v>24.8</c:v>
                </c:pt>
                <c:pt idx="148">
                  <c:v>12.3</c:v>
                </c:pt>
                <c:pt idx="149">
                  <c:v>12.5</c:v>
                </c:pt>
                <c:pt idx="150">
                  <c:v>58.0</c:v>
                </c:pt>
                <c:pt idx="151">
                  <c:v>54.0</c:v>
                </c:pt>
                <c:pt idx="152">
                  <c:v>79.9</c:v>
                </c:pt>
                <c:pt idx="153">
                  <c:v>83.1</c:v>
                </c:pt>
                <c:pt idx="154">
                  <c:v>184.3</c:v>
                </c:pt>
                <c:pt idx="155">
                  <c:v>141.2</c:v>
                </c:pt>
                <c:pt idx="156">
                  <c:v>141.5</c:v>
                </c:pt>
                <c:pt idx="157">
                  <c:v>117.4</c:v>
                </c:pt>
                <c:pt idx="158">
                  <c:v>114.3</c:v>
                </c:pt>
                <c:pt idx="159">
                  <c:v>11.8</c:v>
                </c:pt>
                <c:pt idx="160">
                  <c:v>8.0</c:v>
                </c:pt>
                <c:pt idx="161">
                  <c:v>26.2</c:v>
                </c:pt>
                <c:pt idx="162">
                  <c:v>24.4</c:v>
                </c:pt>
                <c:pt idx="163">
                  <c:v>44.0</c:v>
                </c:pt>
                <c:pt idx="164">
                  <c:v>74.7</c:v>
                </c:pt>
                <c:pt idx="165">
                  <c:v>78.0</c:v>
                </c:pt>
                <c:pt idx="166">
                  <c:v>64.4</c:v>
                </c:pt>
                <c:pt idx="167">
                  <c:v>63.8</c:v>
                </c:pt>
                <c:pt idx="168">
                  <c:v>44.0</c:v>
                </c:pt>
                <c:pt idx="169">
                  <c:v>11.4</c:v>
                </c:pt>
                <c:pt idx="170">
                  <c:v>7.5</c:v>
                </c:pt>
                <c:pt idx="171">
                  <c:v>41.3</c:v>
                </c:pt>
                <c:pt idx="172">
                  <c:v>41.3</c:v>
                </c:pt>
                <c:pt idx="173">
                  <c:v>41.50000000000001</c:v>
                </c:pt>
                <c:pt idx="174">
                  <c:v>52.80000000000001</c:v>
                </c:pt>
                <c:pt idx="175">
                  <c:v>67.00000000000001</c:v>
                </c:pt>
                <c:pt idx="176">
                  <c:v>26.5</c:v>
                </c:pt>
                <c:pt idx="177">
                  <c:v>26.3</c:v>
                </c:pt>
                <c:pt idx="178">
                  <c:v>36.1</c:v>
                </c:pt>
                <c:pt idx="179">
                  <c:v>24.8</c:v>
                </c:pt>
                <c:pt idx="180">
                  <c:v>10.6</c:v>
                </c:pt>
                <c:pt idx="181">
                  <c:v>15.1</c:v>
                </c:pt>
                <c:pt idx="182">
                  <c:v>20.7</c:v>
                </c:pt>
                <c:pt idx="183">
                  <c:v>10.7</c:v>
                </c:pt>
                <c:pt idx="184">
                  <c:v>10.7</c:v>
                </c:pt>
                <c:pt idx="185">
                  <c:v>11.1</c:v>
                </c:pt>
                <c:pt idx="186">
                  <c:v>6.0</c:v>
                </c:pt>
                <c:pt idx="187">
                  <c:v>0.4</c:v>
                </c:pt>
                <c:pt idx="188">
                  <c:v>0.4</c:v>
                </c:pt>
                <c:pt idx="189">
                  <c:v>2.5</c:v>
                </c:pt>
                <c:pt idx="190">
                  <c:v>9.1</c:v>
                </c:pt>
                <c:pt idx="191">
                  <c:v>9.2</c:v>
                </c:pt>
                <c:pt idx="192">
                  <c:v>13.0</c:v>
                </c:pt>
                <c:pt idx="193">
                  <c:v>13.0</c:v>
                </c:pt>
                <c:pt idx="194">
                  <c:v>10.9</c:v>
                </c:pt>
                <c:pt idx="195">
                  <c:v>3.9</c:v>
                </c:pt>
                <c:pt idx="196">
                  <c:v>3.8</c:v>
                </c:pt>
                <c:pt idx="197">
                  <c:v>0.0</c:v>
                </c:pt>
                <c:pt idx="198">
                  <c:v>3.2</c:v>
                </c:pt>
                <c:pt idx="199">
                  <c:v>3.2</c:v>
                </c:pt>
                <c:pt idx="200">
                  <c:v>3.2</c:v>
                </c:pt>
                <c:pt idx="201">
                  <c:v>3.6</c:v>
                </c:pt>
                <c:pt idx="202">
                  <c:v>3.6</c:v>
                </c:pt>
                <c:pt idx="203">
                  <c:v>0.4</c:v>
                </c:pt>
                <c:pt idx="204">
                  <c:v>0.4</c:v>
                </c:pt>
                <c:pt idx="205">
                  <c:v>0.4</c:v>
                </c:pt>
                <c:pt idx="206">
                  <c:v>7.4</c:v>
                </c:pt>
                <c:pt idx="207">
                  <c:v>7.4</c:v>
                </c:pt>
                <c:pt idx="208">
                  <c:v>20.3</c:v>
                </c:pt>
                <c:pt idx="209">
                  <c:v>30.0</c:v>
                </c:pt>
                <c:pt idx="210">
                  <c:v>31.6</c:v>
                </c:pt>
                <c:pt idx="211">
                  <c:v>24.2</c:v>
                </c:pt>
                <c:pt idx="212">
                  <c:v>24.2</c:v>
                </c:pt>
                <c:pt idx="213">
                  <c:v>11.3</c:v>
                </c:pt>
                <c:pt idx="214">
                  <c:v>1.6</c:v>
                </c:pt>
                <c:pt idx="215">
                  <c:v>0.0</c:v>
                </c:pt>
                <c:pt idx="216">
                  <c:v>2.9</c:v>
                </c:pt>
                <c:pt idx="217">
                  <c:v>2.9</c:v>
                </c:pt>
                <c:pt idx="218">
                  <c:v>2.9</c:v>
                </c:pt>
                <c:pt idx="219">
                  <c:v>2.9</c:v>
                </c:pt>
                <c:pt idx="220">
                  <c:v>2.9</c:v>
                </c:pt>
                <c:pt idx="221">
                  <c:v>1.0</c:v>
                </c:pt>
                <c:pt idx="222">
                  <c:v>69.4</c:v>
                </c:pt>
                <c:pt idx="223">
                  <c:v>144.6</c:v>
                </c:pt>
                <c:pt idx="224">
                  <c:v>178.5</c:v>
                </c:pt>
                <c:pt idx="225">
                  <c:v>178.5</c:v>
                </c:pt>
                <c:pt idx="226">
                  <c:v>177.6</c:v>
                </c:pt>
                <c:pt idx="227">
                  <c:v>111.4</c:v>
                </c:pt>
                <c:pt idx="228">
                  <c:v>38.7</c:v>
                </c:pt>
                <c:pt idx="229">
                  <c:v>72.6</c:v>
                </c:pt>
                <c:pt idx="230">
                  <c:v>148.4</c:v>
                </c:pt>
                <c:pt idx="231">
                  <c:v>149.1</c:v>
                </c:pt>
                <c:pt idx="232">
                  <c:v>147.7</c:v>
                </c:pt>
                <c:pt idx="233">
                  <c:v>148.7</c:v>
                </c:pt>
                <c:pt idx="234">
                  <c:v>97.5</c:v>
                </c:pt>
                <c:pt idx="235">
                  <c:v>33.1</c:v>
                </c:pt>
                <c:pt idx="236">
                  <c:v>32.3</c:v>
                </c:pt>
                <c:pt idx="237">
                  <c:v>32.9</c:v>
                </c:pt>
                <c:pt idx="238">
                  <c:v>29.4</c:v>
                </c:pt>
                <c:pt idx="239">
                  <c:v>20.8</c:v>
                </c:pt>
                <c:pt idx="240">
                  <c:v>9.4</c:v>
                </c:pt>
                <c:pt idx="241">
                  <c:v>9.4</c:v>
                </c:pt>
                <c:pt idx="242">
                  <c:v>9.4</c:v>
                </c:pt>
                <c:pt idx="243">
                  <c:v>9.4</c:v>
                </c:pt>
                <c:pt idx="244">
                  <c:v>4.1</c:v>
                </c:pt>
                <c:pt idx="245">
                  <c:v>4.1</c:v>
                </c:pt>
                <c:pt idx="246">
                  <c:v>4.1</c:v>
                </c:pt>
                <c:pt idx="247">
                  <c:v>2.7</c:v>
                </c:pt>
                <c:pt idx="248">
                  <c:v>2.7</c:v>
                </c:pt>
                <c:pt idx="249">
                  <c:v>1.0</c:v>
                </c:pt>
                <c:pt idx="250">
                  <c:v>27.8</c:v>
                </c:pt>
                <c:pt idx="251">
                  <c:v>43.2</c:v>
                </c:pt>
                <c:pt idx="252">
                  <c:v>76.0</c:v>
                </c:pt>
                <c:pt idx="253">
                  <c:v>76.0</c:v>
                </c:pt>
                <c:pt idx="254">
                  <c:v>75.6</c:v>
                </c:pt>
                <c:pt idx="255">
                  <c:v>48.8</c:v>
                </c:pt>
                <c:pt idx="256">
                  <c:v>35.9</c:v>
                </c:pt>
                <c:pt idx="257">
                  <c:v>3.1</c:v>
                </c:pt>
                <c:pt idx="258">
                  <c:v>15.8</c:v>
                </c:pt>
                <c:pt idx="259">
                  <c:v>24.1</c:v>
                </c:pt>
                <c:pt idx="260">
                  <c:v>24.1</c:v>
                </c:pt>
                <c:pt idx="261">
                  <c:v>21.6</c:v>
                </c:pt>
                <c:pt idx="262">
                  <c:v>21.6</c:v>
                </c:pt>
                <c:pt idx="263">
                  <c:v>8.9</c:v>
                </c:pt>
                <c:pt idx="264">
                  <c:v>0.0</c:v>
                </c:pt>
                <c:pt idx="265">
                  <c:v>2.0</c:v>
                </c:pt>
                <c:pt idx="266">
                  <c:v>5.4</c:v>
                </c:pt>
                <c:pt idx="267">
                  <c:v>5.4</c:v>
                </c:pt>
                <c:pt idx="268">
                  <c:v>5.4</c:v>
                </c:pt>
                <c:pt idx="269">
                  <c:v>6.6</c:v>
                </c:pt>
                <c:pt idx="270">
                  <c:v>4.6</c:v>
                </c:pt>
                <c:pt idx="271">
                  <c:v>1.2</c:v>
                </c:pt>
                <c:pt idx="272">
                  <c:v>1.2</c:v>
                </c:pt>
                <c:pt idx="273">
                  <c:v>1.7</c:v>
                </c:pt>
                <c:pt idx="274">
                  <c:v>0.5</c:v>
                </c:pt>
                <c:pt idx="275">
                  <c:v>54.5</c:v>
                </c:pt>
                <c:pt idx="276">
                  <c:v>54.5</c:v>
                </c:pt>
                <c:pt idx="277">
                  <c:v>54.5</c:v>
                </c:pt>
                <c:pt idx="278">
                  <c:v>54.0</c:v>
                </c:pt>
                <c:pt idx="279">
                  <c:v>57.4</c:v>
                </c:pt>
                <c:pt idx="280">
                  <c:v>3.4</c:v>
                </c:pt>
                <c:pt idx="281">
                  <c:v>15.8</c:v>
                </c:pt>
                <c:pt idx="282">
                  <c:v>40.8</c:v>
                </c:pt>
                <c:pt idx="283">
                  <c:v>65.6</c:v>
                </c:pt>
                <c:pt idx="284">
                  <c:v>62.6</c:v>
                </c:pt>
                <c:pt idx="285">
                  <c:v>62.6</c:v>
                </c:pt>
                <c:pt idx="286">
                  <c:v>50.2</c:v>
                </c:pt>
                <c:pt idx="287">
                  <c:v>25.2</c:v>
                </c:pt>
                <c:pt idx="288">
                  <c:v>0.4</c:v>
                </c:pt>
                <c:pt idx="289">
                  <c:v>0.0</c:v>
                </c:pt>
                <c:pt idx="290">
                  <c:v>0.0</c:v>
                </c:pt>
                <c:pt idx="291">
                  <c:v>0.0</c:v>
                </c:pt>
                <c:pt idx="292">
                  <c:v>0.0</c:v>
                </c:pt>
                <c:pt idx="293">
                  <c:v>0.0</c:v>
                </c:pt>
                <c:pt idx="294">
                  <c:v>0.0</c:v>
                </c:pt>
                <c:pt idx="295">
                  <c:v>0.0</c:v>
                </c:pt>
                <c:pt idx="296">
                  <c:v>0.0</c:v>
                </c:pt>
                <c:pt idx="297">
                  <c:v>0.0</c:v>
                </c:pt>
                <c:pt idx="298">
                  <c:v>0.0</c:v>
                </c:pt>
                <c:pt idx="299">
                  <c:v>28.0</c:v>
                </c:pt>
                <c:pt idx="300">
                  <c:v>28.0</c:v>
                </c:pt>
                <c:pt idx="301">
                  <c:v>28.0</c:v>
                </c:pt>
                <c:pt idx="302">
                  <c:v>28.0</c:v>
                </c:pt>
                <c:pt idx="303">
                  <c:v>30.0</c:v>
                </c:pt>
                <c:pt idx="304">
                  <c:v>2.0</c:v>
                </c:pt>
                <c:pt idx="305">
                  <c:v>2.0</c:v>
                </c:pt>
                <c:pt idx="306">
                  <c:v>3.0</c:v>
                </c:pt>
                <c:pt idx="307">
                  <c:v>3.0</c:v>
                </c:pt>
                <c:pt idx="308">
                  <c:v>1.0</c:v>
                </c:pt>
                <c:pt idx="309">
                  <c:v>1.0</c:v>
                </c:pt>
                <c:pt idx="310">
                  <c:v>1.0</c:v>
                </c:pt>
                <c:pt idx="311">
                  <c:v>3.6</c:v>
                </c:pt>
                <c:pt idx="312">
                  <c:v>3.6</c:v>
                </c:pt>
                <c:pt idx="313">
                  <c:v>8.2</c:v>
                </c:pt>
                <c:pt idx="314">
                  <c:v>8.799999999999998</c:v>
                </c:pt>
                <c:pt idx="315">
                  <c:v>8.799999999999998</c:v>
                </c:pt>
                <c:pt idx="316">
                  <c:v>5.199999999999999</c:v>
                </c:pt>
                <c:pt idx="317">
                  <c:v>5.199999999999999</c:v>
                </c:pt>
                <c:pt idx="318">
                  <c:v>5.3</c:v>
                </c:pt>
                <c:pt idx="319">
                  <c:v>7.5</c:v>
                </c:pt>
                <c:pt idx="320">
                  <c:v>7.5</c:v>
                </c:pt>
                <c:pt idx="321">
                  <c:v>7.5</c:v>
                </c:pt>
                <c:pt idx="322">
                  <c:v>7.5</c:v>
                </c:pt>
                <c:pt idx="323">
                  <c:v>3.0</c:v>
                </c:pt>
                <c:pt idx="324">
                  <c:v>2.3</c:v>
                </c:pt>
                <c:pt idx="325">
                  <c:v>2.9</c:v>
                </c:pt>
                <c:pt idx="326">
                  <c:v>2.9</c:v>
                </c:pt>
                <c:pt idx="327">
                  <c:v>4.9</c:v>
                </c:pt>
                <c:pt idx="328">
                  <c:v>4.7</c:v>
                </c:pt>
                <c:pt idx="329">
                  <c:v>29.2</c:v>
                </c:pt>
                <c:pt idx="330">
                  <c:v>37.2</c:v>
                </c:pt>
                <c:pt idx="331">
                  <c:v>37.2</c:v>
                </c:pt>
                <c:pt idx="332">
                  <c:v>35.2</c:v>
                </c:pt>
                <c:pt idx="333">
                  <c:v>35.2</c:v>
                </c:pt>
                <c:pt idx="334">
                  <c:v>11.8</c:v>
                </c:pt>
                <c:pt idx="335">
                  <c:v>4.2</c:v>
                </c:pt>
                <c:pt idx="336">
                  <c:v>26.8</c:v>
                </c:pt>
                <c:pt idx="337">
                  <c:v>61.0</c:v>
                </c:pt>
                <c:pt idx="338">
                  <c:v>66.2</c:v>
                </c:pt>
                <c:pt idx="339">
                  <c:v>63.00000000000001</c:v>
                </c:pt>
                <c:pt idx="340">
                  <c:v>62.00000000000001</c:v>
                </c:pt>
                <c:pt idx="341">
                  <c:v>39.40000000000001</c:v>
                </c:pt>
                <c:pt idx="342">
                  <c:v>5.2</c:v>
                </c:pt>
                <c:pt idx="343">
                  <c:v>0.0</c:v>
                </c:pt>
                <c:pt idx="344">
                  <c:v>0.8</c:v>
                </c:pt>
                <c:pt idx="345">
                  <c:v>0.8</c:v>
                </c:pt>
                <c:pt idx="346">
                  <c:v>1.2</c:v>
                </c:pt>
                <c:pt idx="347">
                  <c:v>2.4</c:v>
                </c:pt>
                <c:pt idx="348">
                  <c:v>2.4</c:v>
                </c:pt>
                <c:pt idx="349">
                  <c:v>1.6</c:v>
                </c:pt>
                <c:pt idx="350">
                  <c:v>1.6</c:v>
                </c:pt>
                <c:pt idx="351">
                  <c:v>1.2</c:v>
                </c:pt>
                <c:pt idx="352">
                  <c:v>0.0</c:v>
                </c:pt>
                <c:pt idx="353">
                  <c:v>9.4</c:v>
                </c:pt>
                <c:pt idx="354">
                  <c:v>10.2</c:v>
                </c:pt>
                <c:pt idx="355">
                  <c:v>10.2</c:v>
                </c:pt>
                <c:pt idx="356">
                  <c:v>10.2</c:v>
                </c:pt>
                <c:pt idx="357">
                  <c:v>10.2</c:v>
                </c:pt>
                <c:pt idx="358">
                  <c:v>0.8</c:v>
                </c:pt>
                <c:pt idx="359">
                  <c:v>0.0</c:v>
                </c:pt>
                <c:pt idx="360">
                  <c:v>0.2</c:v>
                </c:pt>
                <c:pt idx="361">
                  <c:v>0.2</c:v>
                </c:pt>
                <c:pt idx="362">
                  <c:v>0.2</c:v>
                </c:pt>
                <c:pt idx="363">
                  <c:v>5.4</c:v>
                </c:pt>
                <c:pt idx="364">
                  <c:v>7.2</c:v>
                </c:pt>
                <c:pt idx="365">
                  <c:v>7.0</c:v>
                </c:pt>
              </c:numCache>
            </c:numRef>
          </c:yVal>
          <c:smooth val="1"/>
        </c:ser>
        <c:ser>
          <c:idx val="11"/>
          <c:order val="11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Cumulative'!$M$2:$M$367</c:f>
              <c:numCache>
                <c:formatCode>General</c:formatCode>
                <c:ptCount val="366"/>
                <c:pt idx="0">
                  <c:v>9.0</c:v>
                </c:pt>
                <c:pt idx="1">
                  <c:v>10.4</c:v>
                </c:pt>
                <c:pt idx="2">
                  <c:v>5.199999999999999</c:v>
                </c:pt>
                <c:pt idx="3">
                  <c:v>3.4</c:v>
                </c:pt>
                <c:pt idx="4">
                  <c:v>5.6</c:v>
                </c:pt>
                <c:pt idx="5">
                  <c:v>3.6</c:v>
                </c:pt>
                <c:pt idx="6">
                  <c:v>2.2</c:v>
                </c:pt>
                <c:pt idx="7">
                  <c:v>2.2</c:v>
                </c:pt>
                <c:pt idx="8">
                  <c:v>2.2</c:v>
                </c:pt>
                <c:pt idx="9">
                  <c:v>0.0</c:v>
                </c:pt>
                <c:pt idx="10">
                  <c:v>4.7</c:v>
                </c:pt>
                <c:pt idx="11">
                  <c:v>20.0</c:v>
                </c:pt>
                <c:pt idx="12">
                  <c:v>20.0</c:v>
                </c:pt>
                <c:pt idx="13">
                  <c:v>20.0</c:v>
                </c:pt>
                <c:pt idx="14">
                  <c:v>81.9</c:v>
                </c:pt>
                <c:pt idx="15">
                  <c:v>77.2</c:v>
                </c:pt>
                <c:pt idx="16">
                  <c:v>62.2</c:v>
                </c:pt>
                <c:pt idx="17">
                  <c:v>62.2</c:v>
                </c:pt>
                <c:pt idx="18">
                  <c:v>62.2</c:v>
                </c:pt>
                <c:pt idx="19">
                  <c:v>3.4</c:v>
                </c:pt>
                <c:pt idx="20">
                  <c:v>3.4</c:v>
                </c:pt>
                <c:pt idx="21">
                  <c:v>3.1</c:v>
                </c:pt>
                <c:pt idx="22">
                  <c:v>4.3</c:v>
                </c:pt>
                <c:pt idx="23">
                  <c:v>4.3</c:v>
                </c:pt>
                <c:pt idx="24">
                  <c:v>1.2</c:v>
                </c:pt>
                <c:pt idx="25">
                  <c:v>1.6</c:v>
                </c:pt>
                <c:pt idx="26">
                  <c:v>1.6</c:v>
                </c:pt>
                <c:pt idx="27">
                  <c:v>0.6</c:v>
                </c:pt>
                <c:pt idx="28">
                  <c:v>0.6</c:v>
                </c:pt>
                <c:pt idx="29">
                  <c:v>0.6</c:v>
                </c:pt>
                <c:pt idx="30">
                  <c:v>0.2</c:v>
                </c:pt>
                <c:pt idx="31">
                  <c:v>0.2</c:v>
                </c:pt>
                <c:pt idx="32">
                  <c:v>0.0</c:v>
                </c:pt>
                <c:pt idx="33">
                  <c:v>64.7</c:v>
                </c:pt>
                <c:pt idx="34">
                  <c:v>133.5</c:v>
                </c:pt>
                <c:pt idx="35">
                  <c:v>133.5</c:v>
                </c:pt>
                <c:pt idx="36">
                  <c:v>170.9</c:v>
                </c:pt>
                <c:pt idx="37">
                  <c:v>175.1</c:v>
                </c:pt>
                <c:pt idx="38">
                  <c:v>113.5</c:v>
                </c:pt>
                <c:pt idx="39">
                  <c:v>46.5</c:v>
                </c:pt>
                <c:pt idx="40">
                  <c:v>46.5</c:v>
                </c:pt>
                <c:pt idx="41">
                  <c:v>9.100000000000001</c:v>
                </c:pt>
                <c:pt idx="42">
                  <c:v>4.9</c:v>
                </c:pt>
                <c:pt idx="43">
                  <c:v>3.5</c:v>
                </c:pt>
                <c:pt idx="44">
                  <c:v>1.7</c:v>
                </c:pt>
                <c:pt idx="45">
                  <c:v>2.3</c:v>
                </c:pt>
                <c:pt idx="46">
                  <c:v>2.3</c:v>
                </c:pt>
                <c:pt idx="47">
                  <c:v>2.3</c:v>
                </c:pt>
                <c:pt idx="48">
                  <c:v>0.6</c:v>
                </c:pt>
                <c:pt idx="49">
                  <c:v>0.6</c:v>
                </c:pt>
                <c:pt idx="50">
                  <c:v>0.0</c:v>
                </c:pt>
                <c:pt idx="51">
                  <c:v>0.0</c:v>
                </c:pt>
                <c:pt idx="52">
                  <c:v>2.8</c:v>
                </c:pt>
                <c:pt idx="53">
                  <c:v>2.8</c:v>
                </c:pt>
                <c:pt idx="54">
                  <c:v>2.8</c:v>
                </c:pt>
                <c:pt idx="55">
                  <c:v>2.8</c:v>
                </c:pt>
                <c:pt idx="56">
                  <c:v>2.8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26.2</c:v>
                </c:pt>
                <c:pt idx="63">
                  <c:v>26.2</c:v>
                </c:pt>
                <c:pt idx="64">
                  <c:v>26.2</c:v>
                </c:pt>
                <c:pt idx="65">
                  <c:v>26.2</c:v>
                </c:pt>
                <c:pt idx="66">
                  <c:v>26.2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19.2</c:v>
                </c:pt>
                <c:pt idx="72">
                  <c:v>38.3</c:v>
                </c:pt>
                <c:pt idx="73">
                  <c:v>74.1</c:v>
                </c:pt>
                <c:pt idx="74">
                  <c:v>74.6</c:v>
                </c:pt>
                <c:pt idx="75">
                  <c:v>74.6</c:v>
                </c:pt>
                <c:pt idx="76">
                  <c:v>55.4</c:v>
                </c:pt>
                <c:pt idx="77">
                  <c:v>38.5</c:v>
                </c:pt>
                <c:pt idx="78">
                  <c:v>10.2</c:v>
                </c:pt>
                <c:pt idx="79">
                  <c:v>9.7</c:v>
                </c:pt>
                <c:pt idx="80">
                  <c:v>9.7</c:v>
                </c:pt>
                <c:pt idx="81">
                  <c:v>18.3</c:v>
                </c:pt>
                <c:pt idx="82">
                  <c:v>16.1</c:v>
                </c:pt>
                <c:pt idx="83">
                  <c:v>8.6</c:v>
                </c:pt>
                <c:pt idx="84">
                  <c:v>8.6</c:v>
                </c:pt>
                <c:pt idx="85">
                  <c:v>8.6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7.9</c:v>
                </c:pt>
                <c:pt idx="95">
                  <c:v>7.9</c:v>
                </c:pt>
                <c:pt idx="96">
                  <c:v>8.700000000000001</c:v>
                </c:pt>
                <c:pt idx="97">
                  <c:v>8.700000000000001</c:v>
                </c:pt>
                <c:pt idx="98">
                  <c:v>8.700000000000001</c:v>
                </c:pt>
                <c:pt idx="99">
                  <c:v>0.8</c:v>
                </c:pt>
                <c:pt idx="100">
                  <c:v>0.8</c:v>
                </c:pt>
                <c:pt idx="101">
                  <c:v>1.6</c:v>
                </c:pt>
                <c:pt idx="102">
                  <c:v>2.0</c:v>
                </c:pt>
                <c:pt idx="103">
                  <c:v>12.4</c:v>
                </c:pt>
                <c:pt idx="104">
                  <c:v>31.0</c:v>
                </c:pt>
                <c:pt idx="105">
                  <c:v>31.0</c:v>
                </c:pt>
                <c:pt idx="106">
                  <c:v>29.4</c:v>
                </c:pt>
                <c:pt idx="107">
                  <c:v>29.0</c:v>
                </c:pt>
                <c:pt idx="108">
                  <c:v>28.7</c:v>
                </c:pt>
                <c:pt idx="109">
                  <c:v>16.5</c:v>
                </c:pt>
                <c:pt idx="110">
                  <c:v>16.5</c:v>
                </c:pt>
                <c:pt idx="111">
                  <c:v>16.5</c:v>
                </c:pt>
                <c:pt idx="112">
                  <c:v>16.5</c:v>
                </c:pt>
                <c:pt idx="113">
                  <c:v>6.4</c:v>
                </c:pt>
                <c:pt idx="114">
                  <c:v>0.0</c:v>
                </c:pt>
                <c:pt idx="115">
                  <c:v>0.0</c:v>
                </c:pt>
                <c:pt idx="116">
                  <c:v>16.8</c:v>
                </c:pt>
                <c:pt idx="117">
                  <c:v>16.8</c:v>
                </c:pt>
                <c:pt idx="118">
                  <c:v>16.8</c:v>
                </c:pt>
                <c:pt idx="119">
                  <c:v>16.8</c:v>
                </c:pt>
                <c:pt idx="120">
                  <c:v>25.9</c:v>
                </c:pt>
                <c:pt idx="121">
                  <c:v>10.5</c:v>
                </c:pt>
                <c:pt idx="122">
                  <c:v>10.5</c:v>
                </c:pt>
                <c:pt idx="123">
                  <c:v>10.5</c:v>
                </c:pt>
                <c:pt idx="124">
                  <c:v>16.5</c:v>
                </c:pt>
                <c:pt idx="125">
                  <c:v>8.4</c:v>
                </c:pt>
                <c:pt idx="126">
                  <c:v>7.0</c:v>
                </c:pt>
                <c:pt idx="127">
                  <c:v>7.0</c:v>
                </c:pt>
                <c:pt idx="128">
                  <c:v>19.9</c:v>
                </c:pt>
                <c:pt idx="129">
                  <c:v>37.5</c:v>
                </c:pt>
                <c:pt idx="130">
                  <c:v>72.5</c:v>
                </c:pt>
                <c:pt idx="131">
                  <c:v>72.5</c:v>
                </c:pt>
                <c:pt idx="132">
                  <c:v>72.5</c:v>
                </c:pt>
                <c:pt idx="133">
                  <c:v>59.6</c:v>
                </c:pt>
                <c:pt idx="134">
                  <c:v>36.0</c:v>
                </c:pt>
                <c:pt idx="135">
                  <c:v>0.0</c:v>
                </c:pt>
                <c:pt idx="136">
                  <c:v>0.0</c:v>
                </c:pt>
                <c:pt idx="137">
                  <c:v>21.6</c:v>
                </c:pt>
                <c:pt idx="138">
                  <c:v>21.6</c:v>
                </c:pt>
                <c:pt idx="139">
                  <c:v>21.7</c:v>
                </c:pt>
                <c:pt idx="140">
                  <c:v>21.7</c:v>
                </c:pt>
                <c:pt idx="141">
                  <c:v>21.7</c:v>
                </c:pt>
                <c:pt idx="142">
                  <c:v>0.1</c:v>
                </c:pt>
                <c:pt idx="143">
                  <c:v>20.9</c:v>
                </c:pt>
                <c:pt idx="144">
                  <c:v>35.6</c:v>
                </c:pt>
                <c:pt idx="145">
                  <c:v>38.8</c:v>
                </c:pt>
                <c:pt idx="146">
                  <c:v>39.8</c:v>
                </c:pt>
                <c:pt idx="147">
                  <c:v>55.60000000000001</c:v>
                </c:pt>
                <c:pt idx="148">
                  <c:v>35.2</c:v>
                </c:pt>
                <c:pt idx="149">
                  <c:v>20.4</c:v>
                </c:pt>
                <c:pt idx="150">
                  <c:v>17.2</c:v>
                </c:pt>
                <c:pt idx="151">
                  <c:v>16.2</c:v>
                </c:pt>
                <c:pt idx="152">
                  <c:v>6.2</c:v>
                </c:pt>
                <c:pt idx="153">
                  <c:v>5.8</c:v>
                </c:pt>
                <c:pt idx="154">
                  <c:v>10.8</c:v>
                </c:pt>
                <c:pt idx="155">
                  <c:v>10.8</c:v>
                </c:pt>
                <c:pt idx="156">
                  <c:v>12.6</c:v>
                </c:pt>
                <c:pt idx="157">
                  <c:v>7.2</c:v>
                </c:pt>
                <c:pt idx="158">
                  <c:v>30.2</c:v>
                </c:pt>
                <c:pt idx="159">
                  <c:v>25.4</c:v>
                </c:pt>
                <c:pt idx="160">
                  <c:v>40.9</c:v>
                </c:pt>
                <c:pt idx="161">
                  <c:v>39.1</c:v>
                </c:pt>
                <c:pt idx="162">
                  <c:v>38.90000000000001</c:v>
                </c:pt>
                <c:pt idx="163">
                  <c:v>15.9</c:v>
                </c:pt>
                <c:pt idx="164">
                  <c:v>15.7</c:v>
                </c:pt>
                <c:pt idx="165">
                  <c:v>2.6</c:v>
                </c:pt>
                <c:pt idx="166">
                  <c:v>4.4</c:v>
                </c:pt>
                <c:pt idx="167">
                  <c:v>4.2</c:v>
                </c:pt>
                <c:pt idx="168">
                  <c:v>8.1</c:v>
                </c:pt>
                <c:pt idx="169">
                  <c:v>8.1</c:v>
                </c:pt>
                <c:pt idx="170">
                  <c:v>31.9</c:v>
                </c:pt>
                <c:pt idx="171">
                  <c:v>30.7</c:v>
                </c:pt>
                <c:pt idx="172">
                  <c:v>31.5</c:v>
                </c:pt>
                <c:pt idx="173">
                  <c:v>32.9</c:v>
                </c:pt>
                <c:pt idx="174">
                  <c:v>43.4</c:v>
                </c:pt>
                <c:pt idx="175">
                  <c:v>17.9</c:v>
                </c:pt>
                <c:pt idx="176">
                  <c:v>19.7</c:v>
                </c:pt>
                <c:pt idx="177">
                  <c:v>20.8</c:v>
                </c:pt>
                <c:pt idx="178">
                  <c:v>15.5</c:v>
                </c:pt>
                <c:pt idx="179">
                  <c:v>5.0</c:v>
                </c:pt>
                <c:pt idx="180">
                  <c:v>20.4</c:v>
                </c:pt>
                <c:pt idx="181">
                  <c:v>18.0</c:v>
                </c:pt>
                <c:pt idx="182">
                  <c:v>17.2</c:v>
                </c:pt>
                <c:pt idx="183">
                  <c:v>22.0</c:v>
                </c:pt>
                <c:pt idx="184">
                  <c:v>22.0</c:v>
                </c:pt>
                <c:pt idx="185">
                  <c:v>14.3</c:v>
                </c:pt>
                <c:pt idx="186">
                  <c:v>14.3</c:v>
                </c:pt>
                <c:pt idx="187">
                  <c:v>13.2</c:v>
                </c:pt>
                <c:pt idx="188">
                  <c:v>19.6</c:v>
                </c:pt>
                <c:pt idx="189">
                  <c:v>20.1</c:v>
                </c:pt>
                <c:pt idx="190">
                  <c:v>18.1</c:v>
                </c:pt>
                <c:pt idx="191">
                  <c:v>18.1</c:v>
                </c:pt>
                <c:pt idx="192">
                  <c:v>74.4</c:v>
                </c:pt>
                <c:pt idx="193">
                  <c:v>65.19999999999998</c:v>
                </c:pt>
                <c:pt idx="194">
                  <c:v>64.69999999999998</c:v>
                </c:pt>
                <c:pt idx="195">
                  <c:v>68.0</c:v>
                </c:pt>
                <c:pt idx="196">
                  <c:v>68.4</c:v>
                </c:pt>
                <c:pt idx="197">
                  <c:v>12.1</c:v>
                </c:pt>
                <c:pt idx="198">
                  <c:v>22.0</c:v>
                </c:pt>
                <c:pt idx="199">
                  <c:v>22.0</c:v>
                </c:pt>
                <c:pt idx="200">
                  <c:v>31.6</c:v>
                </c:pt>
                <c:pt idx="201">
                  <c:v>31.2</c:v>
                </c:pt>
                <c:pt idx="202">
                  <c:v>45.7</c:v>
                </c:pt>
                <c:pt idx="203">
                  <c:v>33.8</c:v>
                </c:pt>
                <c:pt idx="204">
                  <c:v>33.8</c:v>
                </c:pt>
                <c:pt idx="205">
                  <c:v>14.7</c:v>
                </c:pt>
                <c:pt idx="206">
                  <c:v>32.5</c:v>
                </c:pt>
                <c:pt idx="207">
                  <c:v>19.2</c:v>
                </c:pt>
                <c:pt idx="208">
                  <c:v>21.7</c:v>
                </c:pt>
                <c:pt idx="209">
                  <c:v>29.8</c:v>
                </c:pt>
                <c:pt idx="210">
                  <c:v>44.2</c:v>
                </c:pt>
                <c:pt idx="211">
                  <c:v>41.4</c:v>
                </c:pt>
                <c:pt idx="212">
                  <c:v>55.2</c:v>
                </c:pt>
                <c:pt idx="213">
                  <c:v>53.1</c:v>
                </c:pt>
                <c:pt idx="214">
                  <c:v>47.9</c:v>
                </c:pt>
                <c:pt idx="215">
                  <c:v>35.0</c:v>
                </c:pt>
                <c:pt idx="216">
                  <c:v>20.0</c:v>
                </c:pt>
                <c:pt idx="217">
                  <c:v>5.0</c:v>
                </c:pt>
                <c:pt idx="218">
                  <c:v>4.6</c:v>
                </c:pt>
                <c:pt idx="219">
                  <c:v>5.3</c:v>
                </c:pt>
                <c:pt idx="220">
                  <c:v>5.9</c:v>
                </c:pt>
                <c:pt idx="221">
                  <c:v>12.9</c:v>
                </c:pt>
                <c:pt idx="222">
                  <c:v>13.1</c:v>
                </c:pt>
                <c:pt idx="223">
                  <c:v>13.2</c:v>
                </c:pt>
                <c:pt idx="224">
                  <c:v>10.8</c:v>
                </c:pt>
                <c:pt idx="225">
                  <c:v>51.7</c:v>
                </c:pt>
                <c:pt idx="226">
                  <c:v>45.90000000000001</c:v>
                </c:pt>
                <c:pt idx="227">
                  <c:v>88.1</c:v>
                </c:pt>
                <c:pt idx="228">
                  <c:v>91.2</c:v>
                </c:pt>
                <c:pt idx="229">
                  <c:v>90.00000000000001</c:v>
                </c:pt>
                <c:pt idx="230">
                  <c:v>46.8</c:v>
                </c:pt>
                <c:pt idx="231">
                  <c:v>45.6</c:v>
                </c:pt>
                <c:pt idx="232">
                  <c:v>3.2</c:v>
                </c:pt>
                <c:pt idx="233">
                  <c:v>32.7</c:v>
                </c:pt>
                <c:pt idx="234">
                  <c:v>42.3</c:v>
                </c:pt>
                <c:pt idx="235">
                  <c:v>48.3</c:v>
                </c:pt>
                <c:pt idx="236">
                  <c:v>68.7</c:v>
                </c:pt>
                <c:pt idx="237">
                  <c:v>73.3</c:v>
                </c:pt>
                <c:pt idx="238">
                  <c:v>41.7</c:v>
                </c:pt>
                <c:pt idx="239">
                  <c:v>32.4</c:v>
                </c:pt>
                <c:pt idx="240">
                  <c:v>40.40000000000001</c:v>
                </c:pt>
                <c:pt idx="241">
                  <c:v>41.4</c:v>
                </c:pt>
                <c:pt idx="242">
                  <c:v>36.8</c:v>
                </c:pt>
                <c:pt idx="243">
                  <c:v>35.7</c:v>
                </c:pt>
                <c:pt idx="244">
                  <c:v>38.1</c:v>
                </c:pt>
                <c:pt idx="245">
                  <c:v>71.9</c:v>
                </c:pt>
                <c:pt idx="246">
                  <c:v>56.7</c:v>
                </c:pt>
                <c:pt idx="247">
                  <c:v>57.40000000000001</c:v>
                </c:pt>
                <c:pt idx="248">
                  <c:v>58.60000000000001</c:v>
                </c:pt>
                <c:pt idx="249">
                  <c:v>74.9</c:v>
                </c:pt>
                <c:pt idx="250">
                  <c:v>27.3</c:v>
                </c:pt>
                <c:pt idx="251">
                  <c:v>21.1</c:v>
                </c:pt>
                <c:pt idx="252">
                  <c:v>20.4</c:v>
                </c:pt>
                <c:pt idx="253">
                  <c:v>19.2</c:v>
                </c:pt>
                <c:pt idx="254">
                  <c:v>4.2</c:v>
                </c:pt>
                <c:pt idx="255">
                  <c:v>27.2</c:v>
                </c:pt>
                <c:pt idx="256">
                  <c:v>27.2</c:v>
                </c:pt>
                <c:pt idx="257">
                  <c:v>27.2</c:v>
                </c:pt>
                <c:pt idx="258">
                  <c:v>27.8</c:v>
                </c:pt>
                <c:pt idx="259">
                  <c:v>30.5</c:v>
                </c:pt>
                <c:pt idx="260">
                  <c:v>8.5</c:v>
                </c:pt>
                <c:pt idx="261">
                  <c:v>8.5</c:v>
                </c:pt>
                <c:pt idx="262">
                  <c:v>8.7</c:v>
                </c:pt>
                <c:pt idx="263">
                  <c:v>12.1</c:v>
                </c:pt>
                <c:pt idx="264">
                  <c:v>5.4</c:v>
                </c:pt>
                <c:pt idx="265">
                  <c:v>4.2</c:v>
                </c:pt>
                <c:pt idx="266">
                  <c:v>35.0</c:v>
                </c:pt>
                <c:pt idx="267">
                  <c:v>40.6</c:v>
                </c:pt>
                <c:pt idx="268">
                  <c:v>36.6</c:v>
                </c:pt>
                <c:pt idx="269">
                  <c:v>41.0</c:v>
                </c:pt>
                <c:pt idx="270">
                  <c:v>41.5</c:v>
                </c:pt>
                <c:pt idx="271">
                  <c:v>13.3</c:v>
                </c:pt>
                <c:pt idx="272">
                  <c:v>14.3</c:v>
                </c:pt>
                <c:pt idx="273">
                  <c:v>14.3</c:v>
                </c:pt>
                <c:pt idx="274">
                  <c:v>9.9</c:v>
                </c:pt>
                <c:pt idx="275">
                  <c:v>53.8</c:v>
                </c:pt>
                <c:pt idx="276">
                  <c:v>53.4</c:v>
                </c:pt>
                <c:pt idx="277">
                  <c:v>46.6</c:v>
                </c:pt>
                <c:pt idx="278">
                  <c:v>46.6</c:v>
                </c:pt>
                <c:pt idx="279">
                  <c:v>63.8</c:v>
                </c:pt>
                <c:pt idx="280">
                  <c:v>19.4</c:v>
                </c:pt>
                <c:pt idx="281">
                  <c:v>19.2</c:v>
                </c:pt>
                <c:pt idx="282">
                  <c:v>19.2</c:v>
                </c:pt>
                <c:pt idx="283">
                  <c:v>19.2</c:v>
                </c:pt>
                <c:pt idx="284">
                  <c:v>2.2</c:v>
                </c:pt>
                <c:pt idx="285">
                  <c:v>2.2</c:v>
                </c:pt>
                <c:pt idx="286">
                  <c:v>3.1</c:v>
                </c:pt>
                <c:pt idx="287">
                  <c:v>3.1</c:v>
                </c:pt>
                <c:pt idx="288">
                  <c:v>3.1</c:v>
                </c:pt>
                <c:pt idx="289">
                  <c:v>2.9</c:v>
                </c:pt>
                <c:pt idx="290">
                  <c:v>3.3</c:v>
                </c:pt>
                <c:pt idx="291">
                  <c:v>24.1</c:v>
                </c:pt>
                <c:pt idx="292">
                  <c:v>24.1</c:v>
                </c:pt>
                <c:pt idx="293">
                  <c:v>38.7</c:v>
                </c:pt>
                <c:pt idx="294">
                  <c:v>42.4</c:v>
                </c:pt>
                <c:pt idx="295">
                  <c:v>42.2</c:v>
                </c:pt>
                <c:pt idx="296">
                  <c:v>18.5</c:v>
                </c:pt>
                <c:pt idx="297">
                  <c:v>18.5</c:v>
                </c:pt>
                <c:pt idx="298">
                  <c:v>3.9</c:v>
                </c:pt>
                <c:pt idx="299">
                  <c:v>0.2</c:v>
                </c:pt>
                <c:pt idx="300">
                  <c:v>2.6</c:v>
                </c:pt>
                <c:pt idx="301">
                  <c:v>2.6</c:v>
                </c:pt>
                <c:pt idx="302">
                  <c:v>2.6</c:v>
                </c:pt>
                <c:pt idx="303">
                  <c:v>2.6</c:v>
                </c:pt>
                <c:pt idx="304">
                  <c:v>4.4</c:v>
                </c:pt>
                <c:pt idx="305">
                  <c:v>5.2</c:v>
                </c:pt>
                <c:pt idx="306">
                  <c:v>5.8</c:v>
                </c:pt>
                <c:pt idx="307">
                  <c:v>5.8</c:v>
                </c:pt>
                <c:pt idx="308">
                  <c:v>5.8</c:v>
                </c:pt>
                <c:pt idx="309">
                  <c:v>10.8</c:v>
                </c:pt>
                <c:pt idx="310">
                  <c:v>7.399999999999999</c:v>
                </c:pt>
                <c:pt idx="311">
                  <c:v>6.8</c:v>
                </c:pt>
                <c:pt idx="312">
                  <c:v>6.8</c:v>
                </c:pt>
                <c:pt idx="313">
                  <c:v>13.5</c:v>
                </c:pt>
                <c:pt idx="314">
                  <c:v>25.9</c:v>
                </c:pt>
                <c:pt idx="315">
                  <c:v>25.9</c:v>
                </c:pt>
                <c:pt idx="316">
                  <c:v>28.5</c:v>
                </c:pt>
                <c:pt idx="317">
                  <c:v>46.1</c:v>
                </c:pt>
                <c:pt idx="318">
                  <c:v>45.7</c:v>
                </c:pt>
                <c:pt idx="319">
                  <c:v>26.5</c:v>
                </c:pt>
                <c:pt idx="320">
                  <c:v>28.9</c:v>
                </c:pt>
                <c:pt idx="321">
                  <c:v>31.0</c:v>
                </c:pt>
                <c:pt idx="322">
                  <c:v>19.8</c:v>
                </c:pt>
                <c:pt idx="323">
                  <c:v>13.5</c:v>
                </c:pt>
                <c:pt idx="324">
                  <c:v>29.3</c:v>
                </c:pt>
                <c:pt idx="325">
                  <c:v>26.9</c:v>
                </c:pt>
                <c:pt idx="326">
                  <c:v>29.8</c:v>
                </c:pt>
                <c:pt idx="327">
                  <c:v>24.0</c:v>
                </c:pt>
                <c:pt idx="328">
                  <c:v>24.0</c:v>
                </c:pt>
                <c:pt idx="329">
                  <c:v>8.2</c:v>
                </c:pt>
                <c:pt idx="330">
                  <c:v>43.2</c:v>
                </c:pt>
                <c:pt idx="331">
                  <c:v>36.0</c:v>
                </c:pt>
                <c:pt idx="332">
                  <c:v>35.4</c:v>
                </c:pt>
                <c:pt idx="333">
                  <c:v>36.6</c:v>
                </c:pt>
                <c:pt idx="334">
                  <c:v>36.6</c:v>
                </c:pt>
                <c:pt idx="335">
                  <c:v>2.8</c:v>
                </c:pt>
                <c:pt idx="336">
                  <c:v>3.4</c:v>
                </c:pt>
                <c:pt idx="337">
                  <c:v>3.4</c:v>
                </c:pt>
                <c:pt idx="338">
                  <c:v>2.2</c:v>
                </c:pt>
                <c:pt idx="339">
                  <c:v>2.2</c:v>
                </c:pt>
                <c:pt idx="340">
                  <c:v>11.4</c:v>
                </c:pt>
                <c:pt idx="341">
                  <c:v>58.0</c:v>
                </c:pt>
                <c:pt idx="342">
                  <c:v>91.8</c:v>
                </c:pt>
                <c:pt idx="343">
                  <c:v>91.8</c:v>
                </c:pt>
                <c:pt idx="344">
                  <c:v>94.8</c:v>
                </c:pt>
                <c:pt idx="345">
                  <c:v>92.60000000000001</c:v>
                </c:pt>
                <c:pt idx="346">
                  <c:v>47.4</c:v>
                </c:pt>
                <c:pt idx="347">
                  <c:v>13.6</c:v>
                </c:pt>
                <c:pt idx="348">
                  <c:v>19.6</c:v>
                </c:pt>
                <c:pt idx="349">
                  <c:v>55.8</c:v>
                </c:pt>
                <c:pt idx="350">
                  <c:v>47.6</c:v>
                </c:pt>
                <c:pt idx="351">
                  <c:v>63.8</c:v>
                </c:pt>
                <c:pt idx="352">
                  <c:v>63.8</c:v>
                </c:pt>
                <c:pt idx="353">
                  <c:v>85.0</c:v>
                </c:pt>
                <c:pt idx="354">
                  <c:v>51.8</c:v>
                </c:pt>
                <c:pt idx="355">
                  <c:v>51.8</c:v>
                </c:pt>
                <c:pt idx="356">
                  <c:v>33.2</c:v>
                </c:pt>
                <c:pt idx="357">
                  <c:v>34.2</c:v>
                </c:pt>
                <c:pt idx="358">
                  <c:v>7.0</c:v>
                </c:pt>
                <c:pt idx="359">
                  <c:v>1.0</c:v>
                </c:pt>
                <c:pt idx="360">
                  <c:v>1.0</c:v>
                </c:pt>
                <c:pt idx="361">
                  <c:v>1.0</c:v>
                </c:pt>
                <c:pt idx="362">
                  <c:v>79.2</c:v>
                </c:pt>
                <c:pt idx="363">
                  <c:v>79.2</c:v>
                </c:pt>
                <c:pt idx="364">
                  <c:v>80.8</c:v>
                </c:pt>
                <c:pt idx="365">
                  <c:v>83.9</c:v>
                </c:pt>
              </c:numCache>
            </c:numRef>
          </c:yVal>
          <c:smooth val="1"/>
        </c:ser>
        <c:ser>
          <c:idx val="12"/>
          <c:order val="12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Cumulative'!$N$2:$N$367</c:f>
              <c:numCache>
                <c:formatCode>General</c:formatCode>
                <c:ptCount val="366"/>
                <c:pt idx="0">
                  <c:v>90.3</c:v>
                </c:pt>
                <c:pt idx="1">
                  <c:v>11.8</c:v>
                </c:pt>
                <c:pt idx="2">
                  <c:v>16.8</c:v>
                </c:pt>
                <c:pt idx="3">
                  <c:v>18.7</c:v>
                </c:pt>
                <c:pt idx="4">
                  <c:v>16.6</c:v>
                </c:pt>
                <c:pt idx="5">
                  <c:v>19.2</c:v>
                </c:pt>
                <c:pt idx="6">
                  <c:v>19.0</c:v>
                </c:pt>
                <c:pt idx="7">
                  <c:v>26.5</c:v>
                </c:pt>
                <c:pt idx="8">
                  <c:v>23.0</c:v>
                </c:pt>
                <c:pt idx="9">
                  <c:v>26.6</c:v>
                </c:pt>
                <c:pt idx="10">
                  <c:v>17.6</c:v>
                </c:pt>
                <c:pt idx="11">
                  <c:v>62.1</c:v>
                </c:pt>
                <c:pt idx="12">
                  <c:v>58.40000000000001</c:v>
                </c:pt>
                <c:pt idx="13">
                  <c:v>65.80000000000001</c:v>
                </c:pt>
                <c:pt idx="14">
                  <c:v>62.1</c:v>
                </c:pt>
                <c:pt idx="15">
                  <c:v>62.7</c:v>
                </c:pt>
                <c:pt idx="16">
                  <c:v>17.9</c:v>
                </c:pt>
                <c:pt idx="17">
                  <c:v>9.7</c:v>
                </c:pt>
                <c:pt idx="18">
                  <c:v>19.9</c:v>
                </c:pt>
                <c:pt idx="19">
                  <c:v>19.3</c:v>
                </c:pt>
                <c:pt idx="20">
                  <c:v>18.7</c:v>
                </c:pt>
                <c:pt idx="21">
                  <c:v>19.7</c:v>
                </c:pt>
                <c:pt idx="22">
                  <c:v>19.1</c:v>
                </c:pt>
                <c:pt idx="23">
                  <c:v>1.5</c:v>
                </c:pt>
                <c:pt idx="24">
                  <c:v>1.2</c:v>
                </c:pt>
                <c:pt idx="25">
                  <c:v>4.5</c:v>
                </c:pt>
                <c:pt idx="26">
                  <c:v>5.699999999999999</c:v>
                </c:pt>
                <c:pt idx="27">
                  <c:v>5.899999999999999</c:v>
                </c:pt>
                <c:pt idx="28">
                  <c:v>5.899999999999999</c:v>
                </c:pt>
                <c:pt idx="29">
                  <c:v>9.2</c:v>
                </c:pt>
                <c:pt idx="30">
                  <c:v>10.3</c:v>
                </c:pt>
                <c:pt idx="31">
                  <c:v>22.7</c:v>
                </c:pt>
                <c:pt idx="32">
                  <c:v>26.1</c:v>
                </c:pt>
                <c:pt idx="33">
                  <c:v>34.3</c:v>
                </c:pt>
                <c:pt idx="34">
                  <c:v>31.0</c:v>
                </c:pt>
                <c:pt idx="35">
                  <c:v>26.6</c:v>
                </c:pt>
                <c:pt idx="36">
                  <c:v>11.8</c:v>
                </c:pt>
                <c:pt idx="37">
                  <c:v>10.0</c:v>
                </c:pt>
                <c:pt idx="38">
                  <c:v>2.2</c:v>
                </c:pt>
                <c:pt idx="39">
                  <c:v>2.2</c:v>
                </c:pt>
                <c:pt idx="40">
                  <c:v>5.300000000000001</c:v>
                </c:pt>
                <c:pt idx="41">
                  <c:v>5.300000000000001</c:v>
                </c:pt>
                <c:pt idx="42">
                  <c:v>3.5</c:v>
                </c:pt>
                <c:pt idx="43">
                  <c:v>3.1</c:v>
                </c:pt>
                <c:pt idx="44">
                  <c:v>3.6</c:v>
                </c:pt>
                <c:pt idx="45">
                  <c:v>20.7</c:v>
                </c:pt>
                <c:pt idx="46">
                  <c:v>20.7</c:v>
                </c:pt>
                <c:pt idx="47">
                  <c:v>21.0</c:v>
                </c:pt>
                <c:pt idx="48">
                  <c:v>31.1</c:v>
                </c:pt>
                <c:pt idx="49">
                  <c:v>31.3</c:v>
                </c:pt>
                <c:pt idx="50">
                  <c:v>24.7</c:v>
                </c:pt>
                <c:pt idx="51">
                  <c:v>27.0</c:v>
                </c:pt>
                <c:pt idx="52">
                  <c:v>26.7</c:v>
                </c:pt>
                <c:pt idx="53">
                  <c:v>20.2</c:v>
                </c:pt>
                <c:pt idx="54">
                  <c:v>23.4</c:v>
                </c:pt>
                <c:pt idx="55">
                  <c:v>24.5</c:v>
                </c:pt>
                <c:pt idx="56">
                  <c:v>29.1</c:v>
                </c:pt>
                <c:pt idx="57">
                  <c:v>29.1</c:v>
                </c:pt>
                <c:pt idx="58">
                  <c:v>25.5</c:v>
                </c:pt>
                <c:pt idx="59">
                  <c:v>21.6</c:v>
                </c:pt>
                <c:pt idx="60">
                  <c:v>30.5</c:v>
                </c:pt>
                <c:pt idx="61">
                  <c:v>23.6</c:v>
                </c:pt>
                <c:pt idx="62">
                  <c:v>23.6</c:v>
                </c:pt>
                <c:pt idx="63">
                  <c:v>23.6</c:v>
                </c:pt>
                <c:pt idx="64">
                  <c:v>23.6</c:v>
                </c:pt>
                <c:pt idx="65">
                  <c:v>0.0</c:v>
                </c:pt>
                <c:pt idx="66">
                  <c:v>1.7</c:v>
                </c:pt>
                <c:pt idx="67">
                  <c:v>1.7</c:v>
                </c:pt>
                <c:pt idx="68">
                  <c:v>1.7</c:v>
                </c:pt>
                <c:pt idx="69">
                  <c:v>2.8</c:v>
                </c:pt>
                <c:pt idx="70">
                  <c:v>2.8</c:v>
                </c:pt>
                <c:pt idx="71">
                  <c:v>1.1</c:v>
                </c:pt>
                <c:pt idx="72">
                  <c:v>1.1</c:v>
                </c:pt>
                <c:pt idx="73">
                  <c:v>1.1</c:v>
                </c:pt>
                <c:pt idx="74">
                  <c:v>0.5</c:v>
                </c:pt>
                <c:pt idx="75">
                  <c:v>2.6</c:v>
                </c:pt>
                <c:pt idx="76">
                  <c:v>2.6</c:v>
                </c:pt>
                <c:pt idx="77">
                  <c:v>6.800000000000001</c:v>
                </c:pt>
                <c:pt idx="78">
                  <c:v>6.800000000000001</c:v>
                </c:pt>
                <c:pt idx="79">
                  <c:v>6.300000000000001</c:v>
                </c:pt>
                <c:pt idx="80">
                  <c:v>5.4</c:v>
                </c:pt>
                <c:pt idx="81">
                  <c:v>5.4</c:v>
                </c:pt>
                <c:pt idx="82">
                  <c:v>1.2</c:v>
                </c:pt>
                <c:pt idx="83">
                  <c:v>1.2</c:v>
                </c:pt>
                <c:pt idx="84">
                  <c:v>1.2</c:v>
                </c:pt>
                <c:pt idx="85">
                  <c:v>0.0</c:v>
                </c:pt>
                <c:pt idx="86">
                  <c:v>0.0</c:v>
                </c:pt>
                <c:pt idx="87">
                  <c:v>10.2</c:v>
                </c:pt>
                <c:pt idx="88">
                  <c:v>14.2</c:v>
                </c:pt>
                <c:pt idx="89">
                  <c:v>14.2</c:v>
                </c:pt>
                <c:pt idx="90">
                  <c:v>14.2</c:v>
                </c:pt>
                <c:pt idx="91">
                  <c:v>14.2</c:v>
                </c:pt>
                <c:pt idx="92">
                  <c:v>4.0</c:v>
                </c:pt>
                <c:pt idx="93">
                  <c:v>0.4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2.0</c:v>
                </c:pt>
                <c:pt idx="100">
                  <c:v>2.0</c:v>
                </c:pt>
                <c:pt idx="101">
                  <c:v>2.0</c:v>
                </c:pt>
                <c:pt idx="102">
                  <c:v>2.0</c:v>
                </c:pt>
                <c:pt idx="103">
                  <c:v>1.8</c:v>
                </c:pt>
                <c:pt idx="104">
                  <c:v>0.2</c:v>
                </c:pt>
                <c:pt idx="105">
                  <c:v>0.2</c:v>
                </c:pt>
                <c:pt idx="106">
                  <c:v>0.2</c:v>
                </c:pt>
                <c:pt idx="107">
                  <c:v>0.7</c:v>
                </c:pt>
                <c:pt idx="108">
                  <c:v>0.5</c:v>
                </c:pt>
                <c:pt idx="109">
                  <c:v>5.6</c:v>
                </c:pt>
                <c:pt idx="110">
                  <c:v>12.6</c:v>
                </c:pt>
                <c:pt idx="111">
                  <c:v>25.1</c:v>
                </c:pt>
                <c:pt idx="112">
                  <c:v>25.2</c:v>
                </c:pt>
                <c:pt idx="113">
                  <c:v>25.2</c:v>
                </c:pt>
                <c:pt idx="114">
                  <c:v>20.1</c:v>
                </c:pt>
                <c:pt idx="115">
                  <c:v>15.0</c:v>
                </c:pt>
                <c:pt idx="116">
                  <c:v>3.7</c:v>
                </c:pt>
                <c:pt idx="117">
                  <c:v>3.1</c:v>
                </c:pt>
                <c:pt idx="118">
                  <c:v>4.3</c:v>
                </c:pt>
                <c:pt idx="119">
                  <c:v>7.3</c:v>
                </c:pt>
                <c:pt idx="120">
                  <c:v>6.0</c:v>
                </c:pt>
                <c:pt idx="121">
                  <c:v>7.4</c:v>
                </c:pt>
                <c:pt idx="122">
                  <c:v>11.5</c:v>
                </c:pt>
                <c:pt idx="123">
                  <c:v>11.0</c:v>
                </c:pt>
                <c:pt idx="124">
                  <c:v>11.5</c:v>
                </c:pt>
                <c:pt idx="125">
                  <c:v>10.9</c:v>
                </c:pt>
                <c:pt idx="126">
                  <c:v>8.700000000000001</c:v>
                </c:pt>
                <c:pt idx="127">
                  <c:v>4.6</c:v>
                </c:pt>
                <c:pt idx="128">
                  <c:v>3.9</c:v>
                </c:pt>
                <c:pt idx="129">
                  <c:v>0.4</c:v>
                </c:pt>
                <c:pt idx="130">
                  <c:v>0.4</c:v>
                </c:pt>
                <c:pt idx="131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38.6</c:v>
                </c:pt>
                <c:pt idx="135">
                  <c:v>62.2</c:v>
                </c:pt>
                <c:pt idx="136">
                  <c:v>62.3</c:v>
                </c:pt>
                <c:pt idx="137">
                  <c:v>86.5</c:v>
                </c:pt>
                <c:pt idx="138">
                  <c:v>86.5</c:v>
                </c:pt>
                <c:pt idx="139">
                  <c:v>52.3</c:v>
                </c:pt>
                <c:pt idx="140">
                  <c:v>32.40000000000001</c:v>
                </c:pt>
                <c:pt idx="141">
                  <c:v>33.2</c:v>
                </c:pt>
                <c:pt idx="142">
                  <c:v>9.000000000000001</c:v>
                </c:pt>
                <c:pt idx="143">
                  <c:v>23.0</c:v>
                </c:pt>
                <c:pt idx="144">
                  <c:v>23.0</c:v>
                </c:pt>
                <c:pt idx="145">
                  <c:v>19.4</c:v>
                </c:pt>
                <c:pt idx="146">
                  <c:v>18.5</c:v>
                </c:pt>
                <c:pt idx="147">
                  <c:v>18.5</c:v>
                </c:pt>
                <c:pt idx="148">
                  <c:v>4.5</c:v>
                </c:pt>
                <c:pt idx="149">
                  <c:v>0.1</c:v>
                </c:pt>
                <c:pt idx="150">
                  <c:v>0.2</c:v>
                </c:pt>
                <c:pt idx="151">
                  <c:v>9.399999999999998</c:v>
                </c:pt>
                <c:pt idx="152">
                  <c:v>9.599999999999997</c:v>
                </c:pt>
                <c:pt idx="153">
                  <c:v>14.2</c:v>
                </c:pt>
                <c:pt idx="154">
                  <c:v>14.2</c:v>
                </c:pt>
                <c:pt idx="155">
                  <c:v>14</c:v>
                </c:pt>
                <c:pt idx="156">
                  <c:v>21.0</c:v>
                </c:pt>
                <c:pt idx="157">
                  <c:v>22.2</c:v>
                </c:pt>
                <c:pt idx="158">
                  <c:v>26.4</c:v>
                </c:pt>
                <c:pt idx="159">
                  <c:v>26.4</c:v>
                </c:pt>
                <c:pt idx="160">
                  <c:v>26.6</c:v>
                </c:pt>
                <c:pt idx="161">
                  <c:v>10.4</c:v>
                </c:pt>
                <c:pt idx="162">
                  <c:v>32.0</c:v>
                </c:pt>
                <c:pt idx="163">
                  <c:v>24.9</c:v>
                </c:pt>
                <c:pt idx="164">
                  <c:v>28.1</c:v>
                </c:pt>
                <c:pt idx="165">
                  <c:v>27.9</c:v>
                </c:pt>
                <c:pt idx="166">
                  <c:v>86.5</c:v>
                </c:pt>
                <c:pt idx="167">
                  <c:v>65.1</c:v>
                </c:pt>
                <c:pt idx="168">
                  <c:v>63.40000000000001</c:v>
                </c:pt>
                <c:pt idx="169">
                  <c:v>68.0</c:v>
                </c:pt>
                <c:pt idx="170">
                  <c:v>83.2</c:v>
                </c:pt>
                <c:pt idx="171">
                  <c:v>25.0</c:v>
                </c:pt>
                <c:pt idx="172">
                  <c:v>26.0</c:v>
                </c:pt>
                <c:pt idx="173">
                  <c:v>26.0</c:v>
                </c:pt>
                <c:pt idx="174">
                  <c:v>18.2</c:v>
                </c:pt>
                <c:pt idx="175">
                  <c:v>6.3</c:v>
                </c:pt>
                <c:pt idx="176">
                  <c:v>5.9</c:v>
                </c:pt>
                <c:pt idx="177">
                  <c:v>4.9</c:v>
                </c:pt>
                <c:pt idx="178">
                  <c:v>4.9</c:v>
                </c:pt>
                <c:pt idx="179">
                  <c:v>20.8</c:v>
                </c:pt>
                <c:pt idx="180">
                  <c:v>17.5</c:v>
                </c:pt>
                <c:pt idx="181">
                  <c:v>18.5</c:v>
                </c:pt>
                <c:pt idx="182">
                  <c:v>16.9</c:v>
                </c:pt>
                <c:pt idx="183">
                  <c:v>21.0</c:v>
                </c:pt>
                <c:pt idx="184">
                  <c:v>39.5</c:v>
                </c:pt>
                <c:pt idx="185">
                  <c:v>39.5</c:v>
                </c:pt>
                <c:pt idx="186">
                  <c:v>45.3</c:v>
                </c:pt>
                <c:pt idx="187">
                  <c:v>61.5</c:v>
                </c:pt>
                <c:pt idx="188">
                  <c:v>58.4</c:v>
                </c:pt>
                <c:pt idx="189">
                  <c:v>24.0</c:v>
                </c:pt>
                <c:pt idx="190">
                  <c:v>24.5</c:v>
                </c:pt>
                <c:pt idx="191">
                  <c:v>17.7</c:v>
                </c:pt>
                <c:pt idx="192">
                  <c:v>13.7</c:v>
                </c:pt>
                <c:pt idx="193">
                  <c:v>22.2</c:v>
                </c:pt>
                <c:pt idx="194">
                  <c:v>25.4</c:v>
                </c:pt>
                <c:pt idx="195">
                  <c:v>53.1</c:v>
                </c:pt>
                <c:pt idx="196">
                  <c:v>53.1</c:v>
                </c:pt>
                <c:pt idx="197">
                  <c:v>40.9</c:v>
                </c:pt>
                <c:pt idx="198">
                  <c:v>31.4</c:v>
                </c:pt>
                <c:pt idx="199">
                  <c:v>28.2</c:v>
                </c:pt>
                <c:pt idx="200">
                  <c:v>0.0</c:v>
                </c:pt>
                <c:pt idx="201">
                  <c:v>0.3</c:v>
                </c:pt>
                <c:pt idx="202">
                  <c:v>3.3</c:v>
                </c:pt>
                <c:pt idx="203">
                  <c:v>6.8</c:v>
                </c:pt>
                <c:pt idx="204">
                  <c:v>6.8</c:v>
                </c:pt>
                <c:pt idx="205">
                  <c:v>6.8</c:v>
                </c:pt>
                <c:pt idx="206">
                  <c:v>6.5</c:v>
                </c:pt>
                <c:pt idx="207">
                  <c:v>3.5</c:v>
                </c:pt>
                <c:pt idx="208">
                  <c:v>0.0</c:v>
                </c:pt>
                <c:pt idx="209">
                  <c:v>15.2</c:v>
                </c:pt>
                <c:pt idx="210">
                  <c:v>22.6</c:v>
                </c:pt>
                <c:pt idx="211">
                  <c:v>36.3</c:v>
                </c:pt>
                <c:pt idx="212">
                  <c:v>42.7</c:v>
                </c:pt>
                <c:pt idx="213">
                  <c:v>44.1</c:v>
                </c:pt>
                <c:pt idx="214">
                  <c:v>28.9</c:v>
                </c:pt>
                <c:pt idx="215">
                  <c:v>23.7</c:v>
                </c:pt>
                <c:pt idx="216">
                  <c:v>10.0</c:v>
                </c:pt>
                <c:pt idx="217">
                  <c:v>3.6</c:v>
                </c:pt>
                <c:pt idx="218">
                  <c:v>7.4</c:v>
                </c:pt>
                <c:pt idx="219">
                  <c:v>7.4</c:v>
                </c:pt>
                <c:pt idx="220">
                  <c:v>5.2</c:v>
                </c:pt>
                <c:pt idx="221">
                  <c:v>5.2</c:v>
                </c:pt>
                <c:pt idx="222">
                  <c:v>5.2</c:v>
                </c:pt>
                <c:pt idx="223">
                  <c:v>0.8</c:v>
                </c:pt>
                <c:pt idx="224">
                  <c:v>0.9</c:v>
                </c:pt>
                <c:pt idx="225">
                  <c:v>1.5</c:v>
                </c:pt>
                <c:pt idx="226">
                  <c:v>10.5</c:v>
                </c:pt>
                <c:pt idx="227">
                  <c:v>10.5</c:v>
                </c:pt>
                <c:pt idx="228">
                  <c:v>16.3</c:v>
                </c:pt>
                <c:pt idx="229">
                  <c:v>20.8</c:v>
                </c:pt>
                <c:pt idx="230">
                  <c:v>31.2</c:v>
                </c:pt>
                <c:pt idx="231">
                  <c:v>22.2</c:v>
                </c:pt>
                <c:pt idx="232">
                  <c:v>39.5</c:v>
                </c:pt>
                <c:pt idx="233">
                  <c:v>32.9</c:v>
                </c:pt>
                <c:pt idx="234">
                  <c:v>29.3</c:v>
                </c:pt>
                <c:pt idx="235">
                  <c:v>19.1</c:v>
                </c:pt>
                <c:pt idx="236">
                  <c:v>20.5</c:v>
                </c:pt>
                <c:pt idx="237">
                  <c:v>3.8</c:v>
                </c:pt>
                <c:pt idx="238">
                  <c:v>3.8</c:v>
                </c:pt>
                <c:pt idx="239">
                  <c:v>2.8</c:v>
                </c:pt>
                <c:pt idx="240">
                  <c:v>2.8</c:v>
                </c:pt>
                <c:pt idx="241">
                  <c:v>1.4</c:v>
                </c:pt>
                <c:pt idx="242">
                  <c:v>12.8</c:v>
                </c:pt>
                <c:pt idx="243">
                  <c:v>12.8</c:v>
                </c:pt>
                <c:pt idx="244">
                  <c:v>23.6</c:v>
                </c:pt>
                <c:pt idx="245">
                  <c:v>23.7</c:v>
                </c:pt>
                <c:pt idx="246">
                  <c:v>31.2</c:v>
                </c:pt>
                <c:pt idx="247">
                  <c:v>19.2</c:v>
                </c:pt>
                <c:pt idx="248">
                  <c:v>19.2</c:v>
                </c:pt>
                <c:pt idx="249">
                  <c:v>32.2</c:v>
                </c:pt>
                <c:pt idx="250">
                  <c:v>31.3</c:v>
                </c:pt>
                <c:pt idx="251">
                  <c:v>23.8</c:v>
                </c:pt>
                <c:pt idx="252">
                  <c:v>23.8</c:v>
                </c:pt>
                <c:pt idx="253">
                  <c:v>23.8</c:v>
                </c:pt>
                <c:pt idx="254">
                  <c:v>2.8</c:v>
                </c:pt>
                <c:pt idx="255">
                  <c:v>2.8</c:v>
                </c:pt>
                <c:pt idx="256">
                  <c:v>2.8</c:v>
                </c:pt>
                <c:pt idx="257">
                  <c:v>2.8</c:v>
                </c:pt>
                <c:pt idx="258">
                  <c:v>30.3</c:v>
                </c:pt>
                <c:pt idx="259">
                  <c:v>27.5</c:v>
                </c:pt>
                <c:pt idx="260">
                  <c:v>27.5</c:v>
                </c:pt>
                <c:pt idx="261">
                  <c:v>39.2</c:v>
                </c:pt>
                <c:pt idx="262">
                  <c:v>40.0</c:v>
                </c:pt>
                <c:pt idx="263">
                  <c:v>12.5</c:v>
                </c:pt>
                <c:pt idx="264">
                  <c:v>15.9</c:v>
                </c:pt>
                <c:pt idx="265">
                  <c:v>16.7</c:v>
                </c:pt>
                <c:pt idx="266">
                  <c:v>5.0</c:v>
                </c:pt>
                <c:pt idx="267">
                  <c:v>4.2</c:v>
                </c:pt>
                <c:pt idx="268">
                  <c:v>4.2</c:v>
                </c:pt>
                <c:pt idx="269">
                  <c:v>0.8</c:v>
                </c:pt>
                <c:pt idx="270">
                  <c:v>24.4</c:v>
                </c:pt>
                <c:pt idx="271">
                  <c:v>24.4</c:v>
                </c:pt>
                <c:pt idx="272">
                  <c:v>24.4</c:v>
                </c:pt>
                <c:pt idx="273">
                  <c:v>24.4</c:v>
                </c:pt>
                <c:pt idx="274">
                  <c:v>25.2</c:v>
                </c:pt>
                <c:pt idx="275">
                  <c:v>1.1</c:v>
                </c:pt>
                <c:pt idx="276">
                  <c:v>1.3</c:v>
                </c:pt>
                <c:pt idx="277">
                  <c:v>1.3</c:v>
                </c:pt>
                <c:pt idx="278">
                  <c:v>23.1</c:v>
                </c:pt>
                <c:pt idx="279">
                  <c:v>23.3</c:v>
                </c:pt>
                <c:pt idx="280">
                  <c:v>23.2</c:v>
                </c:pt>
                <c:pt idx="281">
                  <c:v>23.0</c:v>
                </c:pt>
                <c:pt idx="282">
                  <c:v>23.0</c:v>
                </c:pt>
                <c:pt idx="283">
                  <c:v>1.2</c:v>
                </c:pt>
                <c:pt idx="284">
                  <c:v>0.2</c:v>
                </c:pt>
                <c:pt idx="285">
                  <c:v>0.0</c:v>
                </c:pt>
                <c:pt idx="286">
                  <c:v>73.7</c:v>
                </c:pt>
                <c:pt idx="287">
                  <c:v>84.5</c:v>
                </c:pt>
                <c:pt idx="288">
                  <c:v>86.5</c:v>
                </c:pt>
                <c:pt idx="289">
                  <c:v>92.6</c:v>
                </c:pt>
                <c:pt idx="290">
                  <c:v>92.6</c:v>
                </c:pt>
                <c:pt idx="291">
                  <c:v>18.9</c:v>
                </c:pt>
                <c:pt idx="292">
                  <c:v>11.3</c:v>
                </c:pt>
                <c:pt idx="293">
                  <c:v>9.3</c:v>
                </c:pt>
                <c:pt idx="294">
                  <c:v>4.5</c:v>
                </c:pt>
                <c:pt idx="295">
                  <c:v>4.5</c:v>
                </c:pt>
                <c:pt idx="296">
                  <c:v>7.3</c:v>
                </c:pt>
                <c:pt idx="297">
                  <c:v>5.899999999999999</c:v>
                </c:pt>
                <c:pt idx="298">
                  <c:v>6.1</c:v>
                </c:pt>
                <c:pt idx="299">
                  <c:v>30.1</c:v>
                </c:pt>
                <c:pt idx="300">
                  <c:v>37.4</c:v>
                </c:pt>
                <c:pt idx="301">
                  <c:v>34.6</c:v>
                </c:pt>
                <c:pt idx="302">
                  <c:v>58.8</c:v>
                </c:pt>
                <c:pt idx="303">
                  <c:v>58.6</c:v>
                </c:pt>
                <c:pt idx="304">
                  <c:v>34.8</c:v>
                </c:pt>
                <c:pt idx="305">
                  <c:v>27.7</c:v>
                </c:pt>
                <c:pt idx="306">
                  <c:v>27.7</c:v>
                </c:pt>
                <c:pt idx="307">
                  <c:v>1.7</c:v>
                </c:pt>
                <c:pt idx="308">
                  <c:v>1.7</c:v>
                </c:pt>
                <c:pt idx="309">
                  <c:v>0.2</c:v>
                </c:pt>
                <c:pt idx="310">
                  <c:v>0.0</c:v>
                </c:pt>
                <c:pt idx="311">
                  <c:v>18.6</c:v>
                </c:pt>
                <c:pt idx="312">
                  <c:v>18.6</c:v>
                </c:pt>
                <c:pt idx="313">
                  <c:v>49.6</c:v>
                </c:pt>
                <c:pt idx="314">
                  <c:v>53.5</c:v>
                </c:pt>
                <c:pt idx="315">
                  <c:v>53.5</c:v>
                </c:pt>
                <c:pt idx="316">
                  <c:v>34.9</c:v>
                </c:pt>
                <c:pt idx="317">
                  <c:v>65.9</c:v>
                </c:pt>
                <c:pt idx="318">
                  <c:v>35.0</c:v>
                </c:pt>
                <c:pt idx="319">
                  <c:v>83.9</c:v>
                </c:pt>
                <c:pt idx="320">
                  <c:v>84.5</c:v>
                </c:pt>
                <c:pt idx="321">
                  <c:v>84.5</c:v>
                </c:pt>
                <c:pt idx="322">
                  <c:v>55.0</c:v>
                </c:pt>
                <c:pt idx="323">
                  <c:v>54.9</c:v>
                </c:pt>
                <c:pt idx="324">
                  <c:v>20.9</c:v>
                </c:pt>
                <c:pt idx="325">
                  <c:v>21.9</c:v>
                </c:pt>
                <c:pt idx="326">
                  <c:v>34.5</c:v>
                </c:pt>
                <c:pt idx="327">
                  <c:v>53.4</c:v>
                </c:pt>
                <c:pt idx="328">
                  <c:v>53.4</c:v>
                </c:pt>
                <c:pt idx="329">
                  <c:v>34.6</c:v>
                </c:pt>
                <c:pt idx="330">
                  <c:v>36.8</c:v>
                </c:pt>
                <c:pt idx="331">
                  <c:v>24.2</c:v>
                </c:pt>
                <c:pt idx="332">
                  <c:v>4.2</c:v>
                </c:pt>
                <c:pt idx="333">
                  <c:v>6.6</c:v>
                </c:pt>
                <c:pt idx="334">
                  <c:v>7.199999999999999</c:v>
                </c:pt>
                <c:pt idx="335">
                  <c:v>3.4</c:v>
                </c:pt>
                <c:pt idx="336">
                  <c:v>4.6</c:v>
                </c:pt>
                <c:pt idx="337">
                  <c:v>4.2</c:v>
                </c:pt>
                <c:pt idx="338">
                  <c:v>9.8</c:v>
                </c:pt>
                <c:pt idx="339">
                  <c:v>9.2</c:v>
                </c:pt>
                <c:pt idx="340">
                  <c:v>15.4</c:v>
                </c:pt>
                <c:pt idx="341">
                  <c:v>14.2</c:v>
                </c:pt>
                <c:pt idx="342">
                  <c:v>14.2</c:v>
                </c:pt>
                <c:pt idx="343">
                  <c:v>6.2</c:v>
                </c:pt>
                <c:pt idx="344">
                  <c:v>6.9</c:v>
                </c:pt>
                <c:pt idx="345">
                  <c:v>9.299999999999998</c:v>
                </c:pt>
                <c:pt idx="346">
                  <c:v>9.399999999999998</c:v>
                </c:pt>
                <c:pt idx="347">
                  <c:v>19.8</c:v>
                </c:pt>
                <c:pt idx="348">
                  <c:v>19.8</c:v>
                </c:pt>
                <c:pt idx="349">
                  <c:v>22.7</c:v>
                </c:pt>
                <c:pt idx="350">
                  <c:v>14.1</c:v>
                </c:pt>
                <c:pt idx="351">
                  <c:v>16.9</c:v>
                </c:pt>
                <c:pt idx="352">
                  <c:v>6.5</c:v>
                </c:pt>
                <c:pt idx="353">
                  <c:v>6.5</c:v>
                </c:pt>
                <c:pt idx="354">
                  <c:v>2.9</c:v>
                </c:pt>
                <c:pt idx="355">
                  <c:v>2.9</c:v>
                </c:pt>
                <c:pt idx="356">
                  <c:v>2.5</c:v>
                </c:pt>
                <c:pt idx="357">
                  <c:v>2.5</c:v>
                </c:pt>
                <c:pt idx="358">
                  <c:v>2.5</c:v>
                </c:pt>
                <c:pt idx="359">
                  <c:v>2.5</c:v>
                </c:pt>
                <c:pt idx="360">
                  <c:v>2.5</c:v>
                </c:pt>
                <c:pt idx="361">
                  <c:v>0.0</c:v>
                </c:pt>
                <c:pt idx="362">
                  <c:v>0.0</c:v>
                </c:pt>
                <c:pt idx="363">
                  <c:v>0.0</c:v>
                </c:pt>
                <c:pt idx="364">
                  <c:v>0.0</c:v>
                </c:pt>
                <c:pt idx="365">
                  <c:v>0.2</c:v>
                </c:pt>
              </c:numCache>
            </c:numRef>
          </c:yVal>
          <c:smooth val="1"/>
        </c:ser>
        <c:ser>
          <c:idx val="13"/>
          <c:order val="13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Cumulative'!$O$2:$O$367</c:f>
              <c:numCache>
                <c:formatCode>General</c:formatCode>
                <c:ptCount val="366"/>
                <c:pt idx="0">
                  <c:v>2.4</c:v>
                </c:pt>
                <c:pt idx="1">
                  <c:v>2.4</c:v>
                </c:pt>
                <c:pt idx="2">
                  <c:v>2.4</c:v>
                </c:pt>
                <c:pt idx="3">
                  <c:v>2.4</c:v>
                </c:pt>
                <c:pt idx="4">
                  <c:v>2.2</c:v>
                </c:pt>
                <c:pt idx="5">
                  <c:v>19.4</c:v>
                </c:pt>
                <c:pt idx="6">
                  <c:v>24.6</c:v>
                </c:pt>
                <c:pt idx="7">
                  <c:v>24.6</c:v>
                </c:pt>
                <c:pt idx="8">
                  <c:v>52.9</c:v>
                </c:pt>
                <c:pt idx="9">
                  <c:v>69.7</c:v>
                </c:pt>
                <c:pt idx="10">
                  <c:v>101.3</c:v>
                </c:pt>
                <c:pt idx="11">
                  <c:v>107.9</c:v>
                </c:pt>
                <c:pt idx="12">
                  <c:v>139.5</c:v>
                </c:pt>
                <c:pt idx="13">
                  <c:v>119.4</c:v>
                </c:pt>
                <c:pt idx="14">
                  <c:v>102.6</c:v>
                </c:pt>
                <c:pt idx="15">
                  <c:v>51.60000000000001</c:v>
                </c:pt>
                <c:pt idx="16">
                  <c:v>39.8</c:v>
                </c:pt>
                <c:pt idx="17">
                  <c:v>8.2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11.9</c:v>
                </c:pt>
                <c:pt idx="23">
                  <c:v>22.6</c:v>
                </c:pt>
                <c:pt idx="24">
                  <c:v>27.1</c:v>
                </c:pt>
                <c:pt idx="25">
                  <c:v>120.5</c:v>
                </c:pt>
                <c:pt idx="26">
                  <c:v>128.7</c:v>
                </c:pt>
                <c:pt idx="27">
                  <c:v>116.8</c:v>
                </c:pt>
                <c:pt idx="28">
                  <c:v>106.1</c:v>
                </c:pt>
                <c:pt idx="29">
                  <c:v>101.9</c:v>
                </c:pt>
                <c:pt idx="30">
                  <c:v>8.5</c:v>
                </c:pt>
                <c:pt idx="31">
                  <c:v>3.7</c:v>
                </c:pt>
                <c:pt idx="32">
                  <c:v>3.7</c:v>
                </c:pt>
                <c:pt idx="33">
                  <c:v>7.199999999999999</c:v>
                </c:pt>
                <c:pt idx="34">
                  <c:v>6.9</c:v>
                </c:pt>
                <c:pt idx="35">
                  <c:v>20.0</c:v>
                </c:pt>
                <c:pt idx="36">
                  <c:v>17.4</c:v>
                </c:pt>
                <c:pt idx="37">
                  <c:v>37.7</c:v>
                </c:pt>
                <c:pt idx="38">
                  <c:v>34.2</c:v>
                </c:pt>
                <c:pt idx="39">
                  <c:v>34.90000000000001</c:v>
                </c:pt>
                <c:pt idx="40">
                  <c:v>41.90000000000001</c:v>
                </c:pt>
                <c:pt idx="41">
                  <c:v>41.3</c:v>
                </c:pt>
                <c:pt idx="42">
                  <c:v>21.0</c:v>
                </c:pt>
                <c:pt idx="43">
                  <c:v>38.8</c:v>
                </c:pt>
                <c:pt idx="44">
                  <c:v>79.0</c:v>
                </c:pt>
                <c:pt idx="45">
                  <c:v>61.3</c:v>
                </c:pt>
                <c:pt idx="46">
                  <c:v>90.9</c:v>
                </c:pt>
                <c:pt idx="47">
                  <c:v>93.5</c:v>
                </c:pt>
                <c:pt idx="48">
                  <c:v>75.69999999999998</c:v>
                </c:pt>
                <c:pt idx="49">
                  <c:v>34.8</c:v>
                </c:pt>
                <c:pt idx="50">
                  <c:v>32.4</c:v>
                </c:pt>
                <c:pt idx="51">
                  <c:v>2.6</c:v>
                </c:pt>
                <c:pt idx="52">
                  <c:v>0.0</c:v>
                </c:pt>
                <c:pt idx="53">
                  <c:v>0.1</c:v>
                </c:pt>
                <c:pt idx="54">
                  <c:v>1.0</c:v>
                </c:pt>
                <c:pt idx="55">
                  <c:v>1.0</c:v>
                </c:pt>
                <c:pt idx="56">
                  <c:v>1.0</c:v>
                </c:pt>
                <c:pt idx="57">
                  <c:v>1.0</c:v>
                </c:pt>
                <c:pt idx="58">
                  <c:v>0.9</c:v>
                </c:pt>
                <c:pt idx="59">
                  <c:v>0.0</c:v>
                </c:pt>
                <c:pt idx="60">
                  <c:v>15.3</c:v>
                </c:pt>
                <c:pt idx="61">
                  <c:v>80.2</c:v>
                </c:pt>
                <c:pt idx="62">
                  <c:v>80.2</c:v>
                </c:pt>
                <c:pt idx="63">
                  <c:v>80.2</c:v>
                </c:pt>
                <c:pt idx="64">
                  <c:v>83.3</c:v>
                </c:pt>
                <c:pt idx="65">
                  <c:v>68.0</c:v>
                </c:pt>
                <c:pt idx="66">
                  <c:v>3.1</c:v>
                </c:pt>
                <c:pt idx="67">
                  <c:v>3.1</c:v>
                </c:pt>
                <c:pt idx="68">
                  <c:v>3.1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7.0</c:v>
                </c:pt>
                <c:pt idx="74">
                  <c:v>7.0</c:v>
                </c:pt>
                <c:pt idx="75">
                  <c:v>7.0</c:v>
                </c:pt>
                <c:pt idx="76">
                  <c:v>7.0</c:v>
                </c:pt>
                <c:pt idx="77">
                  <c:v>7.0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28.6</c:v>
                </c:pt>
                <c:pt idx="83">
                  <c:v>28.6</c:v>
                </c:pt>
                <c:pt idx="84">
                  <c:v>28.8</c:v>
                </c:pt>
                <c:pt idx="85">
                  <c:v>28.8</c:v>
                </c:pt>
                <c:pt idx="86">
                  <c:v>28.8</c:v>
                </c:pt>
                <c:pt idx="87">
                  <c:v>0.2</c:v>
                </c:pt>
                <c:pt idx="88">
                  <c:v>3.9</c:v>
                </c:pt>
                <c:pt idx="89">
                  <c:v>3.7</c:v>
                </c:pt>
                <c:pt idx="90">
                  <c:v>3.7</c:v>
                </c:pt>
                <c:pt idx="91">
                  <c:v>3.7</c:v>
                </c:pt>
                <c:pt idx="92">
                  <c:v>3.8</c:v>
                </c:pt>
                <c:pt idx="93">
                  <c:v>12.8</c:v>
                </c:pt>
                <c:pt idx="94">
                  <c:v>14.5</c:v>
                </c:pt>
                <c:pt idx="95">
                  <c:v>14.5</c:v>
                </c:pt>
                <c:pt idx="96">
                  <c:v>14.5</c:v>
                </c:pt>
                <c:pt idx="97">
                  <c:v>14.4</c:v>
                </c:pt>
                <c:pt idx="98">
                  <c:v>1.7</c:v>
                </c:pt>
                <c:pt idx="99">
                  <c:v>0.0</c:v>
                </c:pt>
                <c:pt idx="100">
                  <c:v>3.3</c:v>
                </c:pt>
                <c:pt idx="101">
                  <c:v>19.5</c:v>
                </c:pt>
                <c:pt idx="102">
                  <c:v>68.7</c:v>
                </c:pt>
                <c:pt idx="103">
                  <c:v>68.7</c:v>
                </c:pt>
                <c:pt idx="104">
                  <c:v>68.7</c:v>
                </c:pt>
                <c:pt idx="105">
                  <c:v>65.4</c:v>
                </c:pt>
                <c:pt idx="106">
                  <c:v>49.2</c:v>
                </c:pt>
                <c:pt idx="107">
                  <c:v>10.6</c:v>
                </c:pt>
                <c:pt idx="108">
                  <c:v>12.8</c:v>
                </c:pt>
                <c:pt idx="109">
                  <c:v>19.9</c:v>
                </c:pt>
                <c:pt idx="110">
                  <c:v>46.9</c:v>
                </c:pt>
                <c:pt idx="111">
                  <c:v>46.9</c:v>
                </c:pt>
                <c:pt idx="112">
                  <c:v>36.3</c:v>
                </c:pt>
                <c:pt idx="113">
                  <c:v>34.1</c:v>
                </c:pt>
                <c:pt idx="114">
                  <c:v>27.0</c:v>
                </c:pt>
                <c:pt idx="115">
                  <c:v>0.0</c:v>
                </c:pt>
                <c:pt idx="116">
                  <c:v>0.0</c:v>
                </c:pt>
                <c:pt idx="117">
                  <c:v>16.4</c:v>
                </c:pt>
                <c:pt idx="118">
                  <c:v>89.5</c:v>
                </c:pt>
                <c:pt idx="119">
                  <c:v>89.5</c:v>
                </c:pt>
                <c:pt idx="120">
                  <c:v>89.5</c:v>
                </c:pt>
                <c:pt idx="121">
                  <c:v>105.5</c:v>
                </c:pt>
                <c:pt idx="122">
                  <c:v>89.1</c:v>
                </c:pt>
                <c:pt idx="123">
                  <c:v>16.0</c:v>
                </c:pt>
                <c:pt idx="124">
                  <c:v>16.0</c:v>
                </c:pt>
                <c:pt idx="125">
                  <c:v>16.3</c:v>
                </c:pt>
                <c:pt idx="126">
                  <c:v>0.6</c:v>
                </c:pt>
                <c:pt idx="127">
                  <c:v>3.6</c:v>
                </c:pt>
                <c:pt idx="128">
                  <c:v>5.800000000000001</c:v>
                </c:pt>
                <c:pt idx="129">
                  <c:v>5.800000000000001</c:v>
                </c:pt>
                <c:pt idx="130">
                  <c:v>8.5</c:v>
                </c:pt>
                <c:pt idx="131">
                  <c:v>11.2</c:v>
                </c:pt>
                <c:pt idx="132">
                  <c:v>11.5</c:v>
                </c:pt>
                <c:pt idx="133">
                  <c:v>12.0</c:v>
                </c:pt>
                <c:pt idx="134">
                  <c:v>52.4</c:v>
                </c:pt>
                <c:pt idx="135">
                  <c:v>49.4</c:v>
                </c:pt>
                <c:pt idx="136">
                  <c:v>46.4</c:v>
                </c:pt>
                <c:pt idx="137">
                  <c:v>48.1</c:v>
                </c:pt>
                <c:pt idx="138">
                  <c:v>47.4</c:v>
                </c:pt>
                <c:pt idx="139">
                  <c:v>7.0</c:v>
                </c:pt>
                <c:pt idx="140">
                  <c:v>7.0</c:v>
                </c:pt>
                <c:pt idx="141">
                  <c:v>7.0</c:v>
                </c:pt>
                <c:pt idx="142">
                  <c:v>2.0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0.7</c:v>
                </c:pt>
                <c:pt idx="155">
                  <c:v>1.1</c:v>
                </c:pt>
                <c:pt idx="156">
                  <c:v>1.1</c:v>
                </c:pt>
                <c:pt idx="157">
                  <c:v>1.1</c:v>
                </c:pt>
                <c:pt idx="158">
                  <c:v>6.699999999999999</c:v>
                </c:pt>
                <c:pt idx="159">
                  <c:v>6.7</c:v>
                </c:pt>
                <c:pt idx="160">
                  <c:v>10.1</c:v>
                </c:pt>
                <c:pt idx="161">
                  <c:v>10.1</c:v>
                </c:pt>
                <c:pt idx="162">
                  <c:v>10.1</c:v>
                </c:pt>
                <c:pt idx="163">
                  <c:v>4.5</c:v>
                </c:pt>
                <c:pt idx="164">
                  <c:v>3.8</c:v>
                </c:pt>
                <c:pt idx="165">
                  <c:v>0.0</c:v>
                </c:pt>
                <c:pt idx="166">
                  <c:v>0.0</c:v>
                </c:pt>
                <c:pt idx="167">
                  <c:v>25.4</c:v>
                </c:pt>
                <c:pt idx="168">
                  <c:v>25.8</c:v>
                </c:pt>
                <c:pt idx="169">
                  <c:v>27.4</c:v>
                </c:pt>
                <c:pt idx="170">
                  <c:v>30.4</c:v>
                </c:pt>
                <c:pt idx="171">
                  <c:v>43.6</c:v>
                </c:pt>
                <c:pt idx="172">
                  <c:v>18.2</c:v>
                </c:pt>
                <c:pt idx="173">
                  <c:v>17.8</c:v>
                </c:pt>
                <c:pt idx="174">
                  <c:v>16.2</c:v>
                </c:pt>
                <c:pt idx="175">
                  <c:v>13.2</c:v>
                </c:pt>
                <c:pt idx="176">
                  <c:v>5.0</c:v>
                </c:pt>
                <c:pt idx="177">
                  <c:v>5.2</c:v>
                </c:pt>
                <c:pt idx="178">
                  <c:v>5.2</c:v>
                </c:pt>
                <c:pt idx="179">
                  <c:v>5.2</c:v>
                </c:pt>
                <c:pt idx="180">
                  <c:v>5.2</c:v>
                </c:pt>
                <c:pt idx="181">
                  <c:v>3.9</c:v>
                </c:pt>
                <c:pt idx="182">
                  <c:v>6.300000000000001</c:v>
                </c:pt>
                <c:pt idx="183">
                  <c:v>10.1</c:v>
                </c:pt>
                <c:pt idx="184">
                  <c:v>10.7</c:v>
                </c:pt>
                <c:pt idx="185">
                  <c:v>18.0</c:v>
                </c:pt>
                <c:pt idx="186">
                  <c:v>17.0</c:v>
                </c:pt>
                <c:pt idx="187">
                  <c:v>14.4</c:v>
                </c:pt>
                <c:pt idx="188">
                  <c:v>19.7</c:v>
                </c:pt>
                <c:pt idx="189">
                  <c:v>19.5</c:v>
                </c:pt>
                <c:pt idx="190">
                  <c:v>12.2</c:v>
                </c:pt>
                <c:pt idx="191">
                  <c:v>9.5</c:v>
                </c:pt>
                <c:pt idx="192">
                  <c:v>18.6</c:v>
                </c:pt>
                <c:pt idx="193">
                  <c:v>10.3</c:v>
                </c:pt>
                <c:pt idx="194">
                  <c:v>11.4</c:v>
                </c:pt>
                <c:pt idx="195">
                  <c:v>22.6</c:v>
                </c:pt>
                <c:pt idx="196">
                  <c:v>22.6</c:v>
                </c:pt>
                <c:pt idx="197">
                  <c:v>13.5</c:v>
                </c:pt>
                <c:pt idx="198">
                  <c:v>12.7</c:v>
                </c:pt>
                <c:pt idx="199">
                  <c:v>11.2</c:v>
                </c:pt>
                <c:pt idx="200">
                  <c:v>1.5</c:v>
                </c:pt>
                <c:pt idx="201">
                  <c:v>1.7</c:v>
                </c:pt>
                <c:pt idx="202">
                  <c:v>3.7</c:v>
                </c:pt>
                <c:pt idx="203">
                  <c:v>30.7</c:v>
                </c:pt>
                <c:pt idx="204">
                  <c:v>31.3</c:v>
                </c:pt>
                <c:pt idx="205">
                  <c:v>46.3</c:v>
                </c:pt>
                <c:pt idx="206">
                  <c:v>46.1</c:v>
                </c:pt>
                <c:pt idx="207">
                  <c:v>44.1</c:v>
                </c:pt>
                <c:pt idx="208">
                  <c:v>17.1</c:v>
                </c:pt>
                <c:pt idx="209">
                  <c:v>16.5</c:v>
                </c:pt>
                <c:pt idx="210">
                  <c:v>0.0</c:v>
                </c:pt>
                <c:pt idx="211">
                  <c:v>0.0</c:v>
                </c:pt>
                <c:pt idx="212">
                  <c:v>9.8</c:v>
                </c:pt>
                <c:pt idx="213">
                  <c:v>9.8</c:v>
                </c:pt>
                <c:pt idx="214">
                  <c:v>9.8</c:v>
                </c:pt>
                <c:pt idx="215">
                  <c:v>9.8</c:v>
                </c:pt>
                <c:pt idx="216">
                  <c:v>9.8</c:v>
                </c:pt>
                <c:pt idx="217">
                  <c:v>0.0</c:v>
                </c:pt>
                <c:pt idx="218">
                  <c:v>0.0</c:v>
                </c:pt>
                <c:pt idx="219">
                  <c:v>0.0</c:v>
                </c:pt>
                <c:pt idx="220">
                  <c:v>0.0</c:v>
                </c:pt>
                <c:pt idx="221">
                  <c:v>0.0</c:v>
                </c:pt>
                <c:pt idx="222">
                  <c:v>0.1</c:v>
                </c:pt>
                <c:pt idx="223">
                  <c:v>0.1</c:v>
                </c:pt>
                <c:pt idx="224">
                  <c:v>1.6</c:v>
                </c:pt>
                <c:pt idx="225">
                  <c:v>1.6</c:v>
                </c:pt>
                <c:pt idx="226">
                  <c:v>1.6</c:v>
                </c:pt>
                <c:pt idx="227">
                  <c:v>3.1</c:v>
                </c:pt>
                <c:pt idx="228">
                  <c:v>3.1</c:v>
                </c:pt>
                <c:pt idx="229">
                  <c:v>1.6</c:v>
                </c:pt>
                <c:pt idx="230">
                  <c:v>1.6</c:v>
                </c:pt>
                <c:pt idx="231">
                  <c:v>3.0</c:v>
                </c:pt>
                <c:pt idx="232">
                  <c:v>1.4</c:v>
                </c:pt>
                <c:pt idx="233">
                  <c:v>1.4</c:v>
                </c:pt>
                <c:pt idx="234">
                  <c:v>1.4</c:v>
                </c:pt>
                <c:pt idx="235">
                  <c:v>1.4</c:v>
                </c:pt>
                <c:pt idx="236">
                  <c:v>0.0</c:v>
                </c:pt>
                <c:pt idx="237">
                  <c:v>0.0</c:v>
                </c:pt>
                <c:pt idx="238">
                  <c:v>0.4</c:v>
                </c:pt>
                <c:pt idx="239">
                  <c:v>31.0</c:v>
                </c:pt>
                <c:pt idx="240">
                  <c:v>31.0</c:v>
                </c:pt>
                <c:pt idx="241">
                  <c:v>31.0</c:v>
                </c:pt>
                <c:pt idx="242">
                  <c:v>31.0</c:v>
                </c:pt>
                <c:pt idx="243">
                  <c:v>40.40000000000001</c:v>
                </c:pt>
                <c:pt idx="244">
                  <c:v>9.8</c:v>
                </c:pt>
                <c:pt idx="245">
                  <c:v>9.8</c:v>
                </c:pt>
                <c:pt idx="246">
                  <c:v>9.8</c:v>
                </c:pt>
                <c:pt idx="247">
                  <c:v>9.8</c:v>
                </c:pt>
                <c:pt idx="248">
                  <c:v>0.0</c:v>
                </c:pt>
                <c:pt idx="249">
                  <c:v>0.0</c:v>
                </c:pt>
                <c:pt idx="250">
                  <c:v>0.0</c:v>
                </c:pt>
                <c:pt idx="251">
                  <c:v>0.0</c:v>
                </c:pt>
                <c:pt idx="252">
                  <c:v>0.0</c:v>
                </c:pt>
                <c:pt idx="253">
                  <c:v>0.1</c:v>
                </c:pt>
                <c:pt idx="254">
                  <c:v>0.1</c:v>
                </c:pt>
                <c:pt idx="255">
                  <c:v>1.6</c:v>
                </c:pt>
                <c:pt idx="256">
                  <c:v>1.6</c:v>
                </c:pt>
                <c:pt idx="257">
                  <c:v>1.6</c:v>
                </c:pt>
                <c:pt idx="258">
                  <c:v>3.1</c:v>
                </c:pt>
                <c:pt idx="259">
                  <c:v>3.1</c:v>
                </c:pt>
                <c:pt idx="260">
                  <c:v>1.6</c:v>
                </c:pt>
                <c:pt idx="261">
                  <c:v>1.6</c:v>
                </c:pt>
                <c:pt idx="262">
                  <c:v>3.0</c:v>
                </c:pt>
                <c:pt idx="263">
                  <c:v>1.4</c:v>
                </c:pt>
                <c:pt idx="264">
                  <c:v>1.4</c:v>
                </c:pt>
                <c:pt idx="265">
                  <c:v>1.4</c:v>
                </c:pt>
                <c:pt idx="266">
                  <c:v>1.4</c:v>
                </c:pt>
                <c:pt idx="267">
                  <c:v>0.0</c:v>
                </c:pt>
                <c:pt idx="268">
                  <c:v>0.0</c:v>
                </c:pt>
                <c:pt idx="269">
                  <c:v>0.4</c:v>
                </c:pt>
                <c:pt idx="270">
                  <c:v>31.0</c:v>
                </c:pt>
                <c:pt idx="271">
                  <c:v>31.0</c:v>
                </c:pt>
                <c:pt idx="272">
                  <c:v>56.2</c:v>
                </c:pt>
                <c:pt idx="273">
                  <c:v>56.2</c:v>
                </c:pt>
                <c:pt idx="274">
                  <c:v>55.8</c:v>
                </c:pt>
                <c:pt idx="275">
                  <c:v>36.8</c:v>
                </c:pt>
                <c:pt idx="276">
                  <c:v>51.8</c:v>
                </c:pt>
                <c:pt idx="277">
                  <c:v>26.8</c:v>
                </c:pt>
                <c:pt idx="278">
                  <c:v>34.1</c:v>
                </c:pt>
                <c:pt idx="279">
                  <c:v>34.1</c:v>
                </c:pt>
                <c:pt idx="280">
                  <c:v>22.5</c:v>
                </c:pt>
                <c:pt idx="281">
                  <c:v>7.5</c:v>
                </c:pt>
                <c:pt idx="282">
                  <c:v>7.3</c:v>
                </c:pt>
                <c:pt idx="283">
                  <c:v>0.0</c:v>
                </c:pt>
                <c:pt idx="284">
                  <c:v>24.3</c:v>
                </c:pt>
                <c:pt idx="285">
                  <c:v>24.3</c:v>
                </c:pt>
                <c:pt idx="286">
                  <c:v>24.3</c:v>
                </c:pt>
                <c:pt idx="287">
                  <c:v>26.1</c:v>
                </c:pt>
                <c:pt idx="288">
                  <c:v>54.1</c:v>
                </c:pt>
                <c:pt idx="289">
                  <c:v>33.0</c:v>
                </c:pt>
                <c:pt idx="290">
                  <c:v>37.3</c:v>
                </c:pt>
                <c:pt idx="291">
                  <c:v>37.4</c:v>
                </c:pt>
                <c:pt idx="292">
                  <c:v>48.5</c:v>
                </c:pt>
                <c:pt idx="293">
                  <c:v>21.6</c:v>
                </c:pt>
                <c:pt idx="294">
                  <c:v>20.0</c:v>
                </c:pt>
                <c:pt idx="295">
                  <c:v>47.8</c:v>
                </c:pt>
                <c:pt idx="296">
                  <c:v>47.7</c:v>
                </c:pt>
                <c:pt idx="297">
                  <c:v>36.40000000000001</c:v>
                </c:pt>
                <c:pt idx="298">
                  <c:v>35.3</c:v>
                </c:pt>
                <c:pt idx="299">
                  <c:v>33.7</c:v>
                </c:pt>
                <c:pt idx="300">
                  <c:v>1.6</c:v>
                </c:pt>
                <c:pt idx="301">
                  <c:v>1.6</c:v>
                </c:pt>
                <c:pt idx="302">
                  <c:v>3.1</c:v>
                </c:pt>
                <c:pt idx="303">
                  <c:v>16.4</c:v>
                </c:pt>
                <c:pt idx="304">
                  <c:v>16.4</c:v>
                </c:pt>
                <c:pt idx="305">
                  <c:v>16.4</c:v>
                </c:pt>
                <c:pt idx="306">
                  <c:v>16.4</c:v>
                </c:pt>
                <c:pt idx="307">
                  <c:v>13.3</c:v>
                </c:pt>
                <c:pt idx="308">
                  <c:v>0.0</c:v>
                </c:pt>
                <c:pt idx="309">
                  <c:v>0.0</c:v>
                </c:pt>
                <c:pt idx="310">
                  <c:v>0.0</c:v>
                </c:pt>
                <c:pt idx="311">
                  <c:v>0.0</c:v>
                </c:pt>
                <c:pt idx="312">
                  <c:v>3.6</c:v>
                </c:pt>
                <c:pt idx="313">
                  <c:v>3.6</c:v>
                </c:pt>
                <c:pt idx="314">
                  <c:v>3.6</c:v>
                </c:pt>
                <c:pt idx="315">
                  <c:v>3.6</c:v>
                </c:pt>
                <c:pt idx="316">
                  <c:v>3.6</c:v>
                </c:pt>
                <c:pt idx="317">
                  <c:v>2.4</c:v>
                </c:pt>
                <c:pt idx="318">
                  <c:v>2.4</c:v>
                </c:pt>
                <c:pt idx="319">
                  <c:v>2.5</c:v>
                </c:pt>
                <c:pt idx="320">
                  <c:v>2.5</c:v>
                </c:pt>
                <c:pt idx="321">
                  <c:v>2.5</c:v>
                </c:pt>
                <c:pt idx="322">
                  <c:v>0.1</c:v>
                </c:pt>
                <c:pt idx="323">
                  <c:v>0.1</c:v>
                </c:pt>
                <c:pt idx="324">
                  <c:v>0.0</c:v>
                </c:pt>
                <c:pt idx="325">
                  <c:v>0.0</c:v>
                </c:pt>
                <c:pt idx="326">
                  <c:v>0.0</c:v>
                </c:pt>
                <c:pt idx="327">
                  <c:v>6.6</c:v>
                </c:pt>
                <c:pt idx="328">
                  <c:v>6.6</c:v>
                </c:pt>
                <c:pt idx="329">
                  <c:v>9.3</c:v>
                </c:pt>
                <c:pt idx="330">
                  <c:v>9.3</c:v>
                </c:pt>
                <c:pt idx="331">
                  <c:v>9.3</c:v>
                </c:pt>
                <c:pt idx="332">
                  <c:v>2.7</c:v>
                </c:pt>
                <c:pt idx="333">
                  <c:v>2.7</c:v>
                </c:pt>
                <c:pt idx="334">
                  <c:v>0.0</c:v>
                </c:pt>
                <c:pt idx="335">
                  <c:v>0.0</c:v>
                </c:pt>
                <c:pt idx="336">
                  <c:v>0.0</c:v>
                </c:pt>
                <c:pt idx="337">
                  <c:v>0.0</c:v>
                </c:pt>
                <c:pt idx="338">
                  <c:v>0.0</c:v>
                </c:pt>
                <c:pt idx="339">
                  <c:v>7.4</c:v>
                </c:pt>
                <c:pt idx="340">
                  <c:v>9.1</c:v>
                </c:pt>
                <c:pt idx="341">
                  <c:v>9.1</c:v>
                </c:pt>
                <c:pt idx="342">
                  <c:v>9.1</c:v>
                </c:pt>
                <c:pt idx="343">
                  <c:v>34.5</c:v>
                </c:pt>
                <c:pt idx="344">
                  <c:v>27.1</c:v>
                </c:pt>
                <c:pt idx="345">
                  <c:v>25.8</c:v>
                </c:pt>
                <c:pt idx="346">
                  <c:v>40.4</c:v>
                </c:pt>
                <c:pt idx="347">
                  <c:v>42.8</c:v>
                </c:pt>
                <c:pt idx="348">
                  <c:v>17.4</c:v>
                </c:pt>
                <c:pt idx="349">
                  <c:v>17.4</c:v>
                </c:pt>
                <c:pt idx="350">
                  <c:v>17.0</c:v>
                </c:pt>
                <c:pt idx="351">
                  <c:v>2.4</c:v>
                </c:pt>
                <c:pt idx="352">
                  <c:v>0.0</c:v>
                </c:pt>
                <c:pt idx="353">
                  <c:v>0.0</c:v>
                </c:pt>
                <c:pt idx="354">
                  <c:v>0.0</c:v>
                </c:pt>
                <c:pt idx="355">
                  <c:v>0.0</c:v>
                </c:pt>
                <c:pt idx="356">
                  <c:v>0.0</c:v>
                </c:pt>
                <c:pt idx="357">
                  <c:v>10.0</c:v>
                </c:pt>
                <c:pt idx="358">
                  <c:v>10.0</c:v>
                </c:pt>
                <c:pt idx="359">
                  <c:v>10.0</c:v>
                </c:pt>
                <c:pt idx="360">
                  <c:v>14.3</c:v>
                </c:pt>
                <c:pt idx="361">
                  <c:v>19.9</c:v>
                </c:pt>
                <c:pt idx="362">
                  <c:v>10.1</c:v>
                </c:pt>
                <c:pt idx="363">
                  <c:v>10.5</c:v>
                </c:pt>
                <c:pt idx="364">
                  <c:v>10.5</c:v>
                </c:pt>
                <c:pt idx="365">
                  <c:v>6.2</c:v>
                </c:pt>
              </c:numCache>
            </c:numRef>
          </c:yVal>
          <c:smooth val="1"/>
        </c:ser>
        <c:ser>
          <c:idx val="14"/>
          <c:order val="14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Cumulative'!$P$2:$P$367</c:f>
              <c:numCache>
                <c:formatCode>General</c:formatCode>
                <c:ptCount val="366"/>
                <c:pt idx="0">
                  <c:v>1.8</c:v>
                </c:pt>
                <c:pt idx="1">
                  <c:v>1.6</c:v>
                </c:pt>
                <c:pt idx="2">
                  <c:v>34.8</c:v>
                </c:pt>
                <c:pt idx="3">
                  <c:v>34.8</c:v>
                </c:pt>
                <c:pt idx="4">
                  <c:v>34.8</c:v>
                </c:pt>
                <c:pt idx="5">
                  <c:v>33.6</c:v>
                </c:pt>
                <c:pt idx="6">
                  <c:v>33.6</c:v>
                </c:pt>
                <c:pt idx="7">
                  <c:v>3.6</c:v>
                </c:pt>
                <c:pt idx="8">
                  <c:v>3.6</c:v>
                </c:pt>
                <c:pt idx="9">
                  <c:v>3.6</c:v>
                </c:pt>
                <c:pt idx="10">
                  <c:v>3.6</c:v>
                </c:pt>
                <c:pt idx="11">
                  <c:v>3.6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0.4</c:v>
                </c:pt>
                <c:pt idx="21">
                  <c:v>4.4</c:v>
                </c:pt>
                <c:pt idx="22">
                  <c:v>4.4</c:v>
                </c:pt>
                <c:pt idx="23">
                  <c:v>4.4</c:v>
                </c:pt>
                <c:pt idx="24">
                  <c:v>4.4</c:v>
                </c:pt>
                <c:pt idx="25">
                  <c:v>4.0</c:v>
                </c:pt>
                <c:pt idx="26">
                  <c:v>0.0</c:v>
                </c:pt>
                <c:pt idx="27">
                  <c:v>0.0</c:v>
                </c:pt>
                <c:pt idx="28">
                  <c:v>7.0</c:v>
                </c:pt>
                <c:pt idx="29">
                  <c:v>7.0</c:v>
                </c:pt>
                <c:pt idx="30">
                  <c:v>7.0</c:v>
                </c:pt>
                <c:pt idx="31">
                  <c:v>7.0</c:v>
                </c:pt>
                <c:pt idx="32">
                  <c:v>7.0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7.3</c:v>
                </c:pt>
                <c:pt idx="38">
                  <c:v>7.3</c:v>
                </c:pt>
                <c:pt idx="39">
                  <c:v>8.1</c:v>
                </c:pt>
                <c:pt idx="40">
                  <c:v>9.0</c:v>
                </c:pt>
                <c:pt idx="41">
                  <c:v>9.5</c:v>
                </c:pt>
                <c:pt idx="42">
                  <c:v>3.0</c:v>
                </c:pt>
                <c:pt idx="43">
                  <c:v>3.0</c:v>
                </c:pt>
                <c:pt idx="44">
                  <c:v>2.2</c:v>
                </c:pt>
                <c:pt idx="45">
                  <c:v>1.3</c:v>
                </c:pt>
                <c:pt idx="46">
                  <c:v>0.8</c:v>
                </c:pt>
                <c:pt idx="47">
                  <c:v>2.9</c:v>
                </c:pt>
                <c:pt idx="48">
                  <c:v>3.1</c:v>
                </c:pt>
                <c:pt idx="49">
                  <c:v>7.4</c:v>
                </c:pt>
                <c:pt idx="50">
                  <c:v>7.4</c:v>
                </c:pt>
                <c:pt idx="51">
                  <c:v>7.4</c:v>
                </c:pt>
                <c:pt idx="52">
                  <c:v>4.5</c:v>
                </c:pt>
                <c:pt idx="53">
                  <c:v>4.3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0.1</c:v>
                </c:pt>
                <c:pt idx="59">
                  <c:v>0.1</c:v>
                </c:pt>
                <c:pt idx="60">
                  <c:v>7.1</c:v>
                </c:pt>
                <c:pt idx="61">
                  <c:v>7.1</c:v>
                </c:pt>
                <c:pt idx="62">
                  <c:v>7.1</c:v>
                </c:pt>
                <c:pt idx="63">
                  <c:v>7.0</c:v>
                </c:pt>
                <c:pt idx="64">
                  <c:v>7.0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8.6</c:v>
                </c:pt>
                <c:pt idx="91">
                  <c:v>8.6</c:v>
                </c:pt>
                <c:pt idx="92">
                  <c:v>8.6</c:v>
                </c:pt>
                <c:pt idx="93">
                  <c:v>8.6</c:v>
                </c:pt>
                <c:pt idx="94">
                  <c:v>8.6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1.0</c:v>
                </c:pt>
                <c:pt idx="105">
                  <c:v>1.7</c:v>
                </c:pt>
                <c:pt idx="106">
                  <c:v>1.7</c:v>
                </c:pt>
                <c:pt idx="107">
                  <c:v>1.7</c:v>
                </c:pt>
                <c:pt idx="108">
                  <c:v>1.7</c:v>
                </c:pt>
                <c:pt idx="109">
                  <c:v>0.7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18.0</c:v>
                </c:pt>
                <c:pt idx="116">
                  <c:v>20.3</c:v>
                </c:pt>
                <c:pt idx="117">
                  <c:v>20.7</c:v>
                </c:pt>
                <c:pt idx="118">
                  <c:v>85.8</c:v>
                </c:pt>
                <c:pt idx="119">
                  <c:v>85.8</c:v>
                </c:pt>
                <c:pt idx="120">
                  <c:v>67.8</c:v>
                </c:pt>
                <c:pt idx="121">
                  <c:v>65.5</c:v>
                </c:pt>
                <c:pt idx="122">
                  <c:v>65.1</c:v>
                </c:pt>
                <c:pt idx="123">
                  <c:v>1.1</c:v>
                </c:pt>
                <c:pt idx="124">
                  <c:v>3.7</c:v>
                </c:pt>
                <c:pt idx="125">
                  <c:v>3.7</c:v>
                </c:pt>
                <c:pt idx="126">
                  <c:v>3.7</c:v>
                </c:pt>
                <c:pt idx="127">
                  <c:v>8.9</c:v>
                </c:pt>
                <c:pt idx="128">
                  <c:v>31.0</c:v>
                </c:pt>
                <c:pt idx="129">
                  <c:v>28.4</c:v>
                </c:pt>
                <c:pt idx="130">
                  <c:v>28.6</c:v>
                </c:pt>
                <c:pt idx="131">
                  <c:v>28.6</c:v>
                </c:pt>
                <c:pt idx="132">
                  <c:v>23.4</c:v>
                </c:pt>
                <c:pt idx="133">
                  <c:v>0.4</c:v>
                </c:pt>
                <c:pt idx="134">
                  <c:v>0.4</c:v>
                </c:pt>
                <c:pt idx="135">
                  <c:v>4.2</c:v>
                </c:pt>
                <c:pt idx="136">
                  <c:v>21.9</c:v>
                </c:pt>
                <c:pt idx="137">
                  <c:v>63.5</c:v>
                </c:pt>
                <c:pt idx="138">
                  <c:v>70.6</c:v>
                </c:pt>
                <c:pt idx="139">
                  <c:v>70.6</c:v>
                </c:pt>
                <c:pt idx="140">
                  <c:v>66.6</c:v>
                </c:pt>
                <c:pt idx="141">
                  <c:v>76.9</c:v>
                </c:pt>
                <c:pt idx="142">
                  <c:v>57.3</c:v>
                </c:pt>
                <c:pt idx="143">
                  <c:v>51.8</c:v>
                </c:pt>
                <c:pt idx="144">
                  <c:v>51.8</c:v>
                </c:pt>
                <c:pt idx="145">
                  <c:v>51.8</c:v>
                </c:pt>
                <c:pt idx="146">
                  <c:v>23.8</c:v>
                </c:pt>
                <c:pt idx="147">
                  <c:v>1.8</c:v>
                </c:pt>
                <c:pt idx="148">
                  <c:v>0.4</c:v>
                </c:pt>
                <c:pt idx="149">
                  <c:v>0.4</c:v>
                </c:pt>
                <c:pt idx="150">
                  <c:v>0.4</c:v>
                </c:pt>
                <c:pt idx="151">
                  <c:v>2.6</c:v>
                </c:pt>
                <c:pt idx="152">
                  <c:v>2.6</c:v>
                </c:pt>
                <c:pt idx="153">
                  <c:v>5.4</c:v>
                </c:pt>
                <c:pt idx="154">
                  <c:v>53.4</c:v>
                </c:pt>
                <c:pt idx="155">
                  <c:v>62.6</c:v>
                </c:pt>
                <c:pt idx="156">
                  <c:v>62.7</c:v>
                </c:pt>
                <c:pt idx="157">
                  <c:v>64.10000000000001</c:v>
                </c:pt>
                <c:pt idx="158">
                  <c:v>69.5</c:v>
                </c:pt>
                <c:pt idx="159">
                  <c:v>21.5</c:v>
                </c:pt>
                <c:pt idx="160">
                  <c:v>16.3</c:v>
                </c:pt>
                <c:pt idx="161">
                  <c:v>14.0</c:v>
                </c:pt>
                <c:pt idx="162">
                  <c:v>12.6</c:v>
                </c:pt>
                <c:pt idx="163">
                  <c:v>4.0</c:v>
                </c:pt>
                <c:pt idx="164">
                  <c:v>4.0</c:v>
                </c:pt>
                <c:pt idx="165">
                  <c:v>18.4</c:v>
                </c:pt>
                <c:pt idx="166">
                  <c:v>18.4</c:v>
                </c:pt>
                <c:pt idx="167">
                  <c:v>18.7</c:v>
                </c:pt>
                <c:pt idx="168">
                  <c:v>35.5</c:v>
                </c:pt>
                <c:pt idx="169">
                  <c:v>35.5</c:v>
                </c:pt>
                <c:pt idx="170">
                  <c:v>19.7</c:v>
                </c:pt>
                <c:pt idx="171">
                  <c:v>22.5</c:v>
                </c:pt>
                <c:pt idx="172">
                  <c:v>33.90000000000001</c:v>
                </c:pt>
                <c:pt idx="173">
                  <c:v>26.9</c:v>
                </c:pt>
                <c:pt idx="174">
                  <c:v>34.2</c:v>
                </c:pt>
                <c:pt idx="175">
                  <c:v>31.9</c:v>
                </c:pt>
                <c:pt idx="176">
                  <c:v>29.1</c:v>
                </c:pt>
                <c:pt idx="177">
                  <c:v>17.4</c:v>
                </c:pt>
                <c:pt idx="178">
                  <c:v>7.8</c:v>
                </c:pt>
                <c:pt idx="179">
                  <c:v>0.5</c:v>
                </c:pt>
                <c:pt idx="180">
                  <c:v>5.8</c:v>
                </c:pt>
                <c:pt idx="181">
                  <c:v>10.3</c:v>
                </c:pt>
                <c:pt idx="182">
                  <c:v>10.3</c:v>
                </c:pt>
                <c:pt idx="183">
                  <c:v>10.1</c:v>
                </c:pt>
                <c:pt idx="184">
                  <c:v>10.1</c:v>
                </c:pt>
                <c:pt idx="185">
                  <c:v>4.5</c:v>
                </c:pt>
                <c:pt idx="186">
                  <c:v>0.4</c:v>
                </c:pt>
                <c:pt idx="187">
                  <c:v>0.9</c:v>
                </c:pt>
                <c:pt idx="188">
                  <c:v>0.9</c:v>
                </c:pt>
                <c:pt idx="189">
                  <c:v>9.1</c:v>
                </c:pt>
                <c:pt idx="190">
                  <c:v>10.6</c:v>
                </c:pt>
                <c:pt idx="191">
                  <c:v>20.8</c:v>
                </c:pt>
                <c:pt idx="192">
                  <c:v>20.3</c:v>
                </c:pt>
                <c:pt idx="193">
                  <c:v>21.8</c:v>
                </c:pt>
                <c:pt idx="194">
                  <c:v>13.6</c:v>
                </c:pt>
                <c:pt idx="195">
                  <c:v>12.1</c:v>
                </c:pt>
                <c:pt idx="196">
                  <c:v>5.7</c:v>
                </c:pt>
                <c:pt idx="197">
                  <c:v>7.9</c:v>
                </c:pt>
                <c:pt idx="198">
                  <c:v>6.4</c:v>
                </c:pt>
                <c:pt idx="199">
                  <c:v>20.3</c:v>
                </c:pt>
                <c:pt idx="200">
                  <c:v>20.3</c:v>
                </c:pt>
                <c:pt idx="201">
                  <c:v>16.1</c:v>
                </c:pt>
                <c:pt idx="202">
                  <c:v>48.3</c:v>
                </c:pt>
                <c:pt idx="203">
                  <c:v>50.5</c:v>
                </c:pt>
                <c:pt idx="204">
                  <c:v>36.6</c:v>
                </c:pt>
                <c:pt idx="205">
                  <c:v>76.6</c:v>
                </c:pt>
                <c:pt idx="206">
                  <c:v>76.6</c:v>
                </c:pt>
                <c:pt idx="207">
                  <c:v>42.2</c:v>
                </c:pt>
                <c:pt idx="208">
                  <c:v>54.6</c:v>
                </c:pt>
                <c:pt idx="209">
                  <c:v>54.6</c:v>
                </c:pt>
                <c:pt idx="210">
                  <c:v>16.8</c:v>
                </c:pt>
                <c:pt idx="211">
                  <c:v>17.2</c:v>
                </c:pt>
                <c:pt idx="212">
                  <c:v>17.2</c:v>
                </c:pt>
                <c:pt idx="213">
                  <c:v>2.6</c:v>
                </c:pt>
                <c:pt idx="214">
                  <c:v>4.4</c:v>
                </c:pt>
                <c:pt idx="215">
                  <c:v>2.2</c:v>
                </c:pt>
                <c:pt idx="216">
                  <c:v>1.8</c:v>
                </c:pt>
                <c:pt idx="217">
                  <c:v>2.6</c:v>
                </c:pt>
                <c:pt idx="218">
                  <c:v>2.6</c:v>
                </c:pt>
                <c:pt idx="219">
                  <c:v>1.9</c:v>
                </c:pt>
                <c:pt idx="220">
                  <c:v>1.9</c:v>
                </c:pt>
                <c:pt idx="221">
                  <c:v>1.9</c:v>
                </c:pt>
                <c:pt idx="222">
                  <c:v>7.0</c:v>
                </c:pt>
                <c:pt idx="223">
                  <c:v>17.2</c:v>
                </c:pt>
                <c:pt idx="224">
                  <c:v>25.0</c:v>
                </c:pt>
                <c:pt idx="225">
                  <c:v>25.0</c:v>
                </c:pt>
                <c:pt idx="226">
                  <c:v>26.7</c:v>
                </c:pt>
                <c:pt idx="227">
                  <c:v>20.8</c:v>
                </c:pt>
                <c:pt idx="228">
                  <c:v>10.6</c:v>
                </c:pt>
                <c:pt idx="229">
                  <c:v>1.7</c:v>
                </c:pt>
                <c:pt idx="230">
                  <c:v>1.7</c:v>
                </c:pt>
                <c:pt idx="231">
                  <c:v>0.0</c:v>
                </c:pt>
                <c:pt idx="232">
                  <c:v>0.2</c:v>
                </c:pt>
                <c:pt idx="233">
                  <c:v>0.2</c:v>
                </c:pt>
                <c:pt idx="234">
                  <c:v>0.2</c:v>
                </c:pt>
                <c:pt idx="235">
                  <c:v>0.2</c:v>
                </c:pt>
                <c:pt idx="236">
                  <c:v>45.40000000000001</c:v>
                </c:pt>
                <c:pt idx="237">
                  <c:v>57.8</c:v>
                </c:pt>
                <c:pt idx="238">
                  <c:v>60.40000000000001</c:v>
                </c:pt>
                <c:pt idx="239">
                  <c:v>60.90000000000001</c:v>
                </c:pt>
                <c:pt idx="240">
                  <c:v>60.90000000000001</c:v>
                </c:pt>
                <c:pt idx="241">
                  <c:v>24.5</c:v>
                </c:pt>
                <c:pt idx="242">
                  <c:v>61.1</c:v>
                </c:pt>
                <c:pt idx="243">
                  <c:v>58.8</c:v>
                </c:pt>
                <c:pt idx="244">
                  <c:v>58.3</c:v>
                </c:pt>
                <c:pt idx="245">
                  <c:v>58.3</c:v>
                </c:pt>
                <c:pt idx="246">
                  <c:v>49.5</c:v>
                </c:pt>
                <c:pt idx="247">
                  <c:v>14.3</c:v>
                </c:pt>
                <c:pt idx="248">
                  <c:v>37.8</c:v>
                </c:pt>
                <c:pt idx="249">
                  <c:v>68.8</c:v>
                </c:pt>
                <c:pt idx="250">
                  <c:v>75.8</c:v>
                </c:pt>
                <c:pt idx="251">
                  <c:v>135.2</c:v>
                </c:pt>
                <c:pt idx="252">
                  <c:v>122.5</c:v>
                </c:pt>
                <c:pt idx="253">
                  <c:v>99.5</c:v>
                </c:pt>
                <c:pt idx="254">
                  <c:v>68.5</c:v>
                </c:pt>
                <c:pt idx="255">
                  <c:v>61.5</c:v>
                </c:pt>
                <c:pt idx="256">
                  <c:v>3.1</c:v>
                </c:pt>
                <c:pt idx="257">
                  <c:v>8.6</c:v>
                </c:pt>
                <c:pt idx="258">
                  <c:v>9.4</c:v>
                </c:pt>
                <c:pt idx="259">
                  <c:v>9.4</c:v>
                </c:pt>
                <c:pt idx="260">
                  <c:v>9.4</c:v>
                </c:pt>
                <c:pt idx="261">
                  <c:v>8.4</c:v>
                </c:pt>
                <c:pt idx="262">
                  <c:v>1.9</c:v>
                </c:pt>
                <c:pt idx="263">
                  <c:v>6.899999999999999</c:v>
                </c:pt>
                <c:pt idx="264">
                  <c:v>6.899999999999999</c:v>
                </c:pt>
                <c:pt idx="265">
                  <c:v>12.7</c:v>
                </c:pt>
                <c:pt idx="266">
                  <c:v>20.5</c:v>
                </c:pt>
                <c:pt idx="267">
                  <c:v>23.6</c:v>
                </c:pt>
                <c:pt idx="268">
                  <c:v>17.9</c:v>
                </c:pt>
                <c:pt idx="269">
                  <c:v>17.9</c:v>
                </c:pt>
                <c:pt idx="270">
                  <c:v>96.1</c:v>
                </c:pt>
                <c:pt idx="271">
                  <c:v>99.5</c:v>
                </c:pt>
                <c:pt idx="272">
                  <c:v>96.30000000000001</c:v>
                </c:pt>
                <c:pt idx="273">
                  <c:v>101.4</c:v>
                </c:pt>
                <c:pt idx="274">
                  <c:v>104.8</c:v>
                </c:pt>
                <c:pt idx="275">
                  <c:v>24</c:v>
                </c:pt>
                <c:pt idx="276">
                  <c:v>26.6</c:v>
                </c:pt>
                <c:pt idx="277">
                  <c:v>28.4</c:v>
                </c:pt>
                <c:pt idx="278">
                  <c:v>27.0</c:v>
                </c:pt>
                <c:pt idx="279">
                  <c:v>23.6</c:v>
                </c:pt>
                <c:pt idx="280">
                  <c:v>20.4</c:v>
                </c:pt>
                <c:pt idx="281">
                  <c:v>6.899999999999999</c:v>
                </c:pt>
                <c:pt idx="282">
                  <c:v>4.899999999999999</c:v>
                </c:pt>
                <c:pt idx="283">
                  <c:v>6.0</c:v>
                </c:pt>
                <c:pt idx="284">
                  <c:v>6.0</c:v>
                </c:pt>
                <c:pt idx="285">
                  <c:v>6.0</c:v>
                </c:pt>
                <c:pt idx="286">
                  <c:v>19.9</c:v>
                </c:pt>
                <c:pt idx="287">
                  <c:v>41.3</c:v>
                </c:pt>
                <c:pt idx="288">
                  <c:v>35.6</c:v>
                </c:pt>
                <c:pt idx="289">
                  <c:v>39.2</c:v>
                </c:pt>
                <c:pt idx="290">
                  <c:v>39.2</c:v>
                </c:pt>
                <c:pt idx="291">
                  <c:v>42.0</c:v>
                </c:pt>
                <c:pt idx="292">
                  <c:v>24.8</c:v>
                </c:pt>
                <c:pt idx="293">
                  <c:v>24.8</c:v>
                </c:pt>
                <c:pt idx="294">
                  <c:v>21.2</c:v>
                </c:pt>
                <c:pt idx="295">
                  <c:v>27.0</c:v>
                </c:pt>
                <c:pt idx="296">
                  <c:v>10.4</c:v>
                </c:pt>
                <c:pt idx="297">
                  <c:v>6.2</c:v>
                </c:pt>
                <c:pt idx="298">
                  <c:v>11.4</c:v>
                </c:pt>
                <c:pt idx="299">
                  <c:v>11.4</c:v>
                </c:pt>
                <c:pt idx="300">
                  <c:v>5.6</c:v>
                </c:pt>
                <c:pt idx="301">
                  <c:v>6.0</c:v>
                </c:pt>
                <c:pt idx="302">
                  <c:v>6.0</c:v>
                </c:pt>
                <c:pt idx="303">
                  <c:v>0.8</c:v>
                </c:pt>
                <c:pt idx="304">
                  <c:v>0.8</c:v>
                </c:pt>
                <c:pt idx="305">
                  <c:v>3.5</c:v>
                </c:pt>
                <c:pt idx="306">
                  <c:v>16.6</c:v>
                </c:pt>
                <c:pt idx="307">
                  <c:v>17.4</c:v>
                </c:pt>
                <c:pt idx="308">
                  <c:v>21.4</c:v>
                </c:pt>
                <c:pt idx="309">
                  <c:v>22.6</c:v>
                </c:pt>
                <c:pt idx="310">
                  <c:v>43.5</c:v>
                </c:pt>
                <c:pt idx="311">
                  <c:v>29.6</c:v>
                </c:pt>
                <c:pt idx="312">
                  <c:v>28.8</c:v>
                </c:pt>
                <c:pt idx="313">
                  <c:v>24.9</c:v>
                </c:pt>
                <c:pt idx="314">
                  <c:v>54.5</c:v>
                </c:pt>
                <c:pt idx="315">
                  <c:v>56.8</c:v>
                </c:pt>
                <c:pt idx="316">
                  <c:v>59.2</c:v>
                </c:pt>
                <c:pt idx="317">
                  <c:v>6</c:v>
                </c:pt>
                <c:pt idx="318">
                  <c:v>59.9</c:v>
                </c:pt>
                <c:pt idx="319">
                  <c:v>61.7</c:v>
                </c:pt>
                <c:pt idx="320">
                  <c:v>35.8</c:v>
                </c:pt>
                <c:pt idx="321">
                  <c:v>34.2</c:v>
                </c:pt>
                <c:pt idx="322">
                  <c:v>37.6</c:v>
                </c:pt>
                <c:pt idx="323">
                  <c:v>45.0</c:v>
                </c:pt>
                <c:pt idx="324">
                  <c:v>12.4</c:v>
                </c:pt>
                <c:pt idx="325">
                  <c:v>14.2</c:v>
                </c:pt>
                <c:pt idx="326">
                  <c:v>24.2</c:v>
                </c:pt>
                <c:pt idx="327">
                  <c:v>21.4</c:v>
                </c:pt>
                <c:pt idx="328">
                  <c:v>14.0</c:v>
                </c:pt>
                <c:pt idx="329">
                  <c:v>14.3</c:v>
                </c:pt>
                <c:pt idx="330">
                  <c:v>15.5</c:v>
                </c:pt>
                <c:pt idx="331">
                  <c:v>4.7</c:v>
                </c:pt>
                <c:pt idx="332">
                  <c:v>3.3</c:v>
                </c:pt>
                <c:pt idx="333">
                  <c:v>3.3</c:v>
                </c:pt>
                <c:pt idx="334">
                  <c:v>3.0</c:v>
                </c:pt>
                <c:pt idx="335">
                  <c:v>1.9</c:v>
                </c:pt>
                <c:pt idx="336">
                  <c:v>5.6</c:v>
                </c:pt>
                <c:pt idx="337">
                  <c:v>5.6</c:v>
                </c:pt>
                <c:pt idx="338">
                  <c:v>37.7</c:v>
                </c:pt>
                <c:pt idx="339">
                  <c:v>37.7</c:v>
                </c:pt>
                <c:pt idx="340">
                  <c:v>35.8</c:v>
                </c:pt>
                <c:pt idx="341">
                  <c:v>32.1</c:v>
                </c:pt>
                <c:pt idx="342">
                  <c:v>34.7</c:v>
                </c:pt>
                <c:pt idx="343">
                  <c:v>3.0</c:v>
                </c:pt>
                <c:pt idx="344">
                  <c:v>3.0</c:v>
                </c:pt>
                <c:pt idx="345">
                  <c:v>16.6</c:v>
                </c:pt>
                <c:pt idx="346">
                  <c:v>19.1</c:v>
                </c:pt>
                <c:pt idx="347">
                  <c:v>16.8</c:v>
                </c:pt>
                <c:pt idx="348">
                  <c:v>18.5</c:v>
                </c:pt>
                <c:pt idx="349">
                  <c:v>24.1</c:v>
                </c:pt>
                <c:pt idx="350">
                  <c:v>11.2</c:v>
                </c:pt>
                <c:pt idx="351">
                  <c:v>8.7</c:v>
                </c:pt>
                <c:pt idx="352">
                  <c:v>9.2</c:v>
                </c:pt>
                <c:pt idx="353">
                  <c:v>7.1</c:v>
                </c:pt>
                <c:pt idx="354">
                  <c:v>1.5</c:v>
                </c:pt>
                <c:pt idx="355">
                  <c:v>0.8</c:v>
                </c:pt>
                <c:pt idx="356">
                  <c:v>0.8</c:v>
                </c:pt>
                <c:pt idx="357">
                  <c:v>0.0</c:v>
                </c:pt>
                <c:pt idx="358">
                  <c:v>11.5</c:v>
                </c:pt>
                <c:pt idx="359">
                  <c:v>12.0</c:v>
                </c:pt>
                <c:pt idx="360">
                  <c:v>12.9</c:v>
                </c:pt>
                <c:pt idx="361">
                  <c:v>20.5</c:v>
                </c:pt>
                <c:pt idx="362">
                  <c:v>21.7</c:v>
                </c:pt>
                <c:pt idx="363">
                  <c:v>31.3</c:v>
                </c:pt>
                <c:pt idx="364">
                  <c:v>30.8</c:v>
                </c:pt>
                <c:pt idx="365">
                  <c:v>29.9</c:v>
                </c:pt>
              </c:numCache>
            </c:numRef>
          </c:yVal>
          <c:smooth val="1"/>
        </c:ser>
        <c:ser>
          <c:idx val="15"/>
          <c:order val="15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Cumulative'!$Q$2:$Q$367</c:f>
              <c:numCache>
                <c:formatCode>General</c:formatCode>
                <c:ptCount val="366"/>
                <c:pt idx="0">
                  <c:v>22.3</c:v>
                </c:pt>
                <c:pt idx="1">
                  <c:v>21.6</c:v>
                </c:pt>
                <c:pt idx="2">
                  <c:v>0.5</c:v>
                </c:pt>
                <c:pt idx="3">
                  <c:v>37.6</c:v>
                </c:pt>
                <c:pt idx="4">
                  <c:v>37.6</c:v>
                </c:pt>
                <c:pt idx="5">
                  <c:v>37.6</c:v>
                </c:pt>
                <c:pt idx="6">
                  <c:v>37.1</c:v>
                </c:pt>
                <c:pt idx="7">
                  <c:v>37.1</c:v>
                </c:pt>
                <c:pt idx="8">
                  <c:v>0.0</c:v>
                </c:pt>
                <c:pt idx="9">
                  <c:v>35.9</c:v>
                </c:pt>
                <c:pt idx="10">
                  <c:v>35.9</c:v>
                </c:pt>
                <c:pt idx="11">
                  <c:v>35.9</c:v>
                </c:pt>
                <c:pt idx="12">
                  <c:v>35.9</c:v>
                </c:pt>
                <c:pt idx="13">
                  <c:v>36.5</c:v>
                </c:pt>
                <c:pt idx="14">
                  <c:v>19.2</c:v>
                </c:pt>
                <c:pt idx="15">
                  <c:v>28.8</c:v>
                </c:pt>
                <c:pt idx="16">
                  <c:v>28.8</c:v>
                </c:pt>
                <c:pt idx="17">
                  <c:v>28.8</c:v>
                </c:pt>
                <c:pt idx="18">
                  <c:v>33.5</c:v>
                </c:pt>
                <c:pt idx="19">
                  <c:v>53.5</c:v>
                </c:pt>
                <c:pt idx="20">
                  <c:v>51.3</c:v>
                </c:pt>
                <c:pt idx="21">
                  <c:v>105.5</c:v>
                </c:pt>
                <c:pt idx="22">
                  <c:v>132.4</c:v>
                </c:pt>
                <c:pt idx="23">
                  <c:v>137.6</c:v>
                </c:pt>
                <c:pt idx="24">
                  <c:v>119.6</c:v>
                </c:pt>
                <c:pt idx="25">
                  <c:v>118</c:v>
                </c:pt>
                <c:pt idx="26">
                  <c:v>77.0</c:v>
                </c:pt>
                <c:pt idx="27">
                  <c:v>50.5</c:v>
                </c:pt>
                <c:pt idx="28">
                  <c:v>108.3</c:v>
                </c:pt>
                <c:pt idx="29">
                  <c:v>87.69999999999998</c:v>
                </c:pt>
                <c:pt idx="30">
                  <c:v>82.3</c:v>
                </c:pt>
                <c:pt idx="31">
                  <c:v>87.9</c:v>
                </c:pt>
                <c:pt idx="32">
                  <c:v>87.5</c:v>
                </c:pt>
                <c:pt idx="33">
                  <c:v>19.2</c:v>
                </c:pt>
                <c:pt idx="34">
                  <c:v>19.2</c:v>
                </c:pt>
                <c:pt idx="35">
                  <c:v>22.6</c:v>
                </c:pt>
                <c:pt idx="36">
                  <c:v>3.8</c:v>
                </c:pt>
                <c:pt idx="37">
                  <c:v>28.0</c:v>
                </c:pt>
                <c:pt idx="38">
                  <c:v>32.4</c:v>
                </c:pt>
                <c:pt idx="39">
                  <c:v>32.4</c:v>
                </c:pt>
                <c:pt idx="40">
                  <c:v>28.6</c:v>
                </c:pt>
                <c:pt idx="41">
                  <c:v>28.6</c:v>
                </c:pt>
                <c:pt idx="42">
                  <c:v>4.4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2.3</c:v>
                </c:pt>
                <c:pt idx="50">
                  <c:v>2.3</c:v>
                </c:pt>
                <c:pt idx="51">
                  <c:v>2.3</c:v>
                </c:pt>
                <c:pt idx="52">
                  <c:v>2.3</c:v>
                </c:pt>
                <c:pt idx="53">
                  <c:v>2.3</c:v>
                </c:pt>
                <c:pt idx="54">
                  <c:v>12.8</c:v>
                </c:pt>
                <c:pt idx="55">
                  <c:v>12.8</c:v>
                </c:pt>
                <c:pt idx="56">
                  <c:v>12.8</c:v>
                </c:pt>
                <c:pt idx="57">
                  <c:v>115.6</c:v>
                </c:pt>
                <c:pt idx="58">
                  <c:v>134.2</c:v>
                </c:pt>
                <c:pt idx="59">
                  <c:v>122.3</c:v>
                </c:pt>
                <c:pt idx="60">
                  <c:v>122.9</c:v>
                </c:pt>
                <c:pt idx="61">
                  <c:v>122.9</c:v>
                </c:pt>
                <c:pt idx="62">
                  <c:v>39.1</c:v>
                </c:pt>
                <c:pt idx="63">
                  <c:v>20.9</c:v>
                </c:pt>
                <c:pt idx="64">
                  <c:v>20.0</c:v>
                </c:pt>
                <c:pt idx="65">
                  <c:v>19.4</c:v>
                </c:pt>
                <c:pt idx="66">
                  <c:v>19.9</c:v>
                </c:pt>
                <c:pt idx="67">
                  <c:v>11.7</c:v>
                </c:pt>
                <c:pt idx="68">
                  <c:v>11.3</c:v>
                </c:pt>
                <c:pt idx="69">
                  <c:v>28.3</c:v>
                </c:pt>
                <c:pt idx="70">
                  <c:v>29.5</c:v>
                </c:pt>
                <c:pt idx="71">
                  <c:v>29.0</c:v>
                </c:pt>
                <c:pt idx="72">
                  <c:v>35.0</c:v>
                </c:pt>
                <c:pt idx="73">
                  <c:v>45.4</c:v>
                </c:pt>
                <c:pt idx="74">
                  <c:v>28.5</c:v>
                </c:pt>
                <c:pt idx="75">
                  <c:v>30.7</c:v>
                </c:pt>
                <c:pt idx="76">
                  <c:v>30.7</c:v>
                </c:pt>
                <c:pt idx="77">
                  <c:v>29.5</c:v>
                </c:pt>
                <c:pt idx="78">
                  <c:v>24.1</c:v>
                </c:pt>
                <c:pt idx="79">
                  <c:v>40.5</c:v>
                </c:pt>
                <c:pt idx="80">
                  <c:v>43.7</c:v>
                </c:pt>
                <c:pt idx="81">
                  <c:v>49.40000000000001</c:v>
                </c:pt>
                <c:pt idx="82">
                  <c:v>36.2</c:v>
                </c:pt>
                <c:pt idx="83">
                  <c:v>31.2</c:v>
                </c:pt>
                <c:pt idx="84">
                  <c:v>14.7</c:v>
                </c:pt>
                <c:pt idx="85">
                  <c:v>11.7</c:v>
                </c:pt>
                <c:pt idx="86">
                  <c:v>38.6</c:v>
                </c:pt>
                <c:pt idx="87">
                  <c:v>36.8</c:v>
                </c:pt>
                <c:pt idx="88">
                  <c:v>36.8</c:v>
                </c:pt>
                <c:pt idx="89">
                  <c:v>36.8</c:v>
                </c:pt>
                <c:pt idx="90">
                  <c:v>33.2</c:v>
                </c:pt>
                <c:pt idx="91">
                  <c:v>0.6</c:v>
                </c:pt>
                <c:pt idx="92">
                  <c:v>39.6</c:v>
                </c:pt>
                <c:pt idx="93">
                  <c:v>40.2</c:v>
                </c:pt>
                <c:pt idx="94">
                  <c:v>43.8</c:v>
                </c:pt>
                <c:pt idx="95">
                  <c:v>53.0</c:v>
                </c:pt>
                <c:pt idx="96">
                  <c:v>53.0</c:v>
                </c:pt>
                <c:pt idx="97">
                  <c:v>22.5</c:v>
                </c:pt>
                <c:pt idx="98">
                  <c:v>22.8</c:v>
                </c:pt>
                <c:pt idx="99">
                  <c:v>19.2</c:v>
                </c:pt>
                <c:pt idx="100">
                  <c:v>10.0</c:v>
                </c:pt>
                <c:pt idx="101">
                  <c:v>13.6</c:v>
                </c:pt>
                <c:pt idx="102">
                  <c:v>6.1</c:v>
                </c:pt>
                <c:pt idx="103">
                  <c:v>8.8</c:v>
                </c:pt>
                <c:pt idx="104">
                  <c:v>64.3</c:v>
                </c:pt>
                <c:pt idx="105">
                  <c:v>71.7</c:v>
                </c:pt>
                <c:pt idx="106">
                  <c:v>86.30000000000001</c:v>
                </c:pt>
                <c:pt idx="107">
                  <c:v>86.9</c:v>
                </c:pt>
                <c:pt idx="108">
                  <c:v>83.3</c:v>
                </c:pt>
                <c:pt idx="109">
                  <c:v>27.8</c:v>
                </c:pt>
                <c:pt idx="110">
                  <c:v>20.4</c:v>
                </c:pt>
                <c:pt idx="111">
                  <c:v>12.0</c:v>
                </c:pt>
                <c:pt idx="112">
                  <c:v>10.2</c:v>
                </c:pt>
                <c:pt idx="113">
                  <c:v>13.8</c:v>
                </c:pt>
                <c:pt idx="114">
                  <c:v>13.8</c:v>
                </c:pt>
                <c:pt idx="115">
                  <c:v>14.3</c:v>
                </c:pt>
                <c:pt idx="116">
                  <c:v>8.1</c:v>
                </c:pt>
                <c:pt idx="117">
                  <c:v>13.8</c:v>
                </c:pt>
                <c:pt idx="118">
                  <c:v>11.6</c:v>
                </c:pt>
                <c:pt idx="119">
                  <c:v>11.7</c:v>
                </c:pt>
                <c:pt idx="120">
                  <c:v>11.2</c:v>
                </c:pt>
                <c:pt idx="121">
                  <c:v>16.8</c:v>
                </c:pt>
                <c:pt idx="122">
                  <c:v>28.1</c:v>
                </c:pt>
                <c:pt idx="123">
                  <c:v>27.7</c:v>
                </c:pt>
                <c:pt idx="124">
                  <c:v>50.8</c:v>
                </c:pt>
                <c:pt idx="125">
                  <c:v>54.6</c:v>
                </c:pt>
                <c:pt idx="126">
                  <c:v>60.4</c:v>
                </c:pt>
                <c:pt idx="127">
                  <c:v>51.6</c:v>
                </c:pt>
                <c:pt idx="128">
                  <c:v>51.0</c:v>
                </c:pt>
                <c:pt idx="129">
                  <c:v>41.6</c:v>
                </c:pt>
                <c:pt idx="130">
                  <c:v>44.0</c:v>
                </c:pt>
                <c:pt idx="131">
                  <c:v>32.1</c:v>
                </c:pt>
                <c:pt idx="132">
                  <c:v>25.5</c:v>
                </c:pt>
                <c:pt idx="133">
                  <c:v>27.1</c:v>
                </c:pt>
                <c:pt idx="134">
                  <c:v>13.7</c:v>
                </c:pt>
                <c:pt idx="135">
                  <c:v>30.1</c:v>
                </c:pt>
                <c:pt idx="136">
                  <c:v>29.4</c:v>
                </c:pt>
                <c:pt idx="137">
                  <c:v>27.4</c:v>
                </c:pt>
                <c:pt idx="138">
                  <c:v>25.4</c:v>
                </c:pt>
                <c:pt idx="139">
                  <c:v>73.2</c:v>
                </c:pt>
                <c:pt idx="140">
                  <c:v>50.6</c:v>
                </c:pt>
                <c:pt idx="141">
                  <c:v>50.2</c:v>
                </c:pt>
                <c:pt idx="142">
                  <c:v>50.6</c:v>
                </c:pt>
                <c:pt idx="143">
                  <c:v>51.2</c:v>
                </c:pt>
                <c:pt idx="144">
                  <c:v>33.0</c:v>
                </c:pt>
                <c:pt idx="145">
                  <c:v>33.3</c:v>
                </c:pt>
                <c:pt idx="146">
                  <c:v>31.3</c:v>
                </c:pt>
                <c:pt idx="147">
                  <c:v>30.9</c:v>
                </c:pt>
                <c:pt idx="148">
                  <c:v>30.3</c:v>
                </c:pt>
                <c:pt idx="149">
                  <c:v>0.3</c:v>
                </c:pt>
                <c:pt idx="150">
                  <c:v>0.0</c:v>
                </c:pt>
                <c:pt idx="151">
                  <c:v>0.0</c:v>
                </c:pt>
                <c:pt idx="152">
                  <c:v>0.9</c:v>
                </c:pt>
                <c:pt idx="153">
                  <c:v>1.7</c:v>
                </c:pt>
                <c:pt idx="154">
                  <c:v>3.5</c:v>
                </c:pt>
                <c:pt idx="155">
                  <c:v>4.2</c:v>
                </c:pt>
                <c:pt idx="156">
                  <c:v>5.100000000000001</c:v>
                </c:pt>
                <c:pt idx="157">
                  <c:v>4.2</c:v>
                </c:pt>
                <c:pt idx="158">
                  <c:v>3.4</c:v>
                </c:pt>
                <c:pt idx="159">
                  <c:v>1.6</c:v>
                </c:pt>
                <c:pt idx="160">
                  <c:v>1.0</c:v>
                </c:pt>
                <c:pt idx="161">
                  <c:v>21.5</c:v>
                </c:pt>
                <c:pt idx="162">
                  <c:v>72.2</c:v>
                </c:pt>
                <c:pt idx="163">
                  <c:v>75.4</c:v>
                </c:pt>
                <c:pt idx="164">
                  <c:v>89.9</c:v>
                </c:pt>
                <c:pt idx="165">
                  <c:v>90.3</c:v>
                </c:pt>
                <c:pt idx="166">
                  <c:v>68.9</c:v>
                </c:pt>
                <c:pt idx="167">
                  <c:v>21.4</c:v>
                </c:pt>
                <c:pt idx="168">
                  <c:v>18.2</c:v>
                </c:pt>
                <c:pt idx="169">
                  <c:v>3.7</c:v>
                </c:pt>
                <c:pt idx="170">
                  <c:v>8.4</c:v>
                </c:pt>
                <c:pt idx="171">
                  <c:v>8.8</c:v>
                </c:pt>
                <c:pt idx="172">
                  <c:v>5.800000000000001</c:v>
                </c:pt>
                <c:pt idx="173">
                  <c:v>20.0</c:v>
                </c:pt>
                <c:pt idx="174">
                  <c:v>49.4</c:v>
                </c:pt>
                <c:pt idx="175">
                  <c:v>53.4</c:v>
                </c:pt>
                <c:pt idx="176">
                  <c:v>72.6</c:v>
                </c:pt>
                <c:pt idx="177">
                  <c:v>73.0</c:v>
                </c:pt>
                <c:pt idx="178">
                  <c:v>80.0</c:v>
                </c:pt>
                <c:pt idx="179">
                  <c:v>66.6</c:v>
                </c:pt>
                <c:pt idx="180">
                  <c:v>57.8</c:v>
                </c:pt>
                <c:pt idx="181">
                  <c:v>38.2</c:v>
                </c:pt>
                <c:pt idx="182">
                  <c:v>37.6</c:v>
                </c:pt>
                <c:pt idx="183">
                  <c:v>24.6</c:v>
                </c:pt>
                <c:pt idx="184">
                  <c:v>16.4</c:v>
                </c:pt>
                <c:pt idx="185">
                  <c:v>16.6</c:v>
                </c:pt>
                <c:pt idx="186">
                  <c:v>19.0</c:v>
                </c:pt>
                <c:pt idx="187">
                  <c:v>19.0</c:v>
                </c:pt>
                <c:pt idx="188">
                  <c:v>10.8</c:v>
                </c:pt>
                <c:pt idx="189">
                  <c:v>3.0</c:v>
                </c:pt>
                <c:pt idx="190">
                  <c:v>36.4</c:v>
                </c:pt>
                <c:pt idx="191">
                  <c:v>34.0</c:v>
                </c:pt>
                <c:pt idx="192">
                  <c:v>37.4</c:v>
                </c:pt>
                <c:pt idx="193">
                  <c:v>38.1</c:v>
                </c:pt>
                <c:pt idx="194">
                  <c:v>38.1</c:v>
                </c:pt>
                <c:pt idx="195">
                  <c:v>6.3</c:v>
                </c:pt>
                <c:pt idx="196">
                  <c:v>6.3</c:v>
                </c:pt>
                <c:pt idx="197">
                  <c:v>7.300000000000001</c:v>
                </c:pt>
                <c:pt idx="198">
                  <c:v>6.6</c:v>
                </c:pt>
                <c:pt idx="199">
                  <c:v>6.6</c:v>
                </c:pt>
                <c:pt idx="200">
                  <c:v>4.4</c:v>
                </c:pt>
                <c:pt idx="201">
                  <c:v>4.4</c:v>
                </c:pt>
                <c:pt idx="202">
                  <c:v>0.0</c:v>
                </c:pt>
                <c:pt idx="203">
                  <c:v>0.0</c:v>
                </c:pt>
                <c:pt idx="204">
                  <c:v>6.5</c:v>
                </c:pt>
                <c:pt idx="205">
                  <c:v>6.7</c:v>
                </c:pt>
                <c:pt idx="206">
                  <c:v>6.7</c:v>
                </c:pt>
                <c:pt idx="207">
                  <c:v>6.7</c:v>
                </c:pt>
                <c:pt idx="208">
                  <c:v>13.8</c:v>
                </c:pt>
                <c:pt idx="209">
                  <c:v>7.3</c:v>
                </c:pt>
                <c:pt idx="210">
                  <c:v>7.1</c:v>
                </c:pt>
                <c:pt idx="211">
                  <c:v>7.1</c:v>
                </c:pt>
                <c:pt idx="212">
                  <c:v>7.1</c:v>
                </c:pt>
                <c:pt idx="213">
                  <c:v>2.0</c:v>
                </c:pt>
                <c:pt idx="214">
                  <c:v>2.0</c:v>
                </c:pt>
                <c:pt idx="215">
                  <c:v>2.0</c:v>
                </c:pt>
                <c:pt idx="216">
                  <c:v>3.4</c:v>
                </c:pt>
                <c:pt idx="217">
                  <c:v>26.6</c:v>
                </c:pt>
                <c:pt idx="218">
                  <c:v>24.6</c:v>
                </c:pt>
                <c:pt idx="219">
                  <c:v>50.0</c:v>
                </c:pt>
                <c:pt idx="220">
                  <c:v>50.2</c:v>
                </c:pt>
                <c:pt idx="221">
                  <c:v>50.0</c:v>
                </c:pt>
                <c:pt idx="222">
                  <c:v>32.1</c:v>
                </c:pt>
                <c:pt idx="223">
                  <c:v>32.2</c:v>
                </c:pt>
                <c:pt idx="224">
                  <c:v>6.799999999999999</c:v>
                </c:pt>
                <c:pt idx="225">
                  <c:v>6.6</c:v>
                </c:pt>
                <c:pt idx="226">
                  <c:v>5.8</c:v>
                </c:pt>
                <c:pt idx="227">
                  <c:v>1.7</c:v>
                </c:pt>
                <c:pt idx="228">
                  <c:v>1.6</c:v>
                </c:pt>
                <c:pt idx="229">
                  <c:v>1.6</c:v>
                </c:pt>
                <c:pt idx="230">
                  <c:v>1.6</c:v>
                </c:pt>
                <c:pt idx="231">
                  <c:v>1.2</c:v>
                </c:pt>
                <c:pt idx="232">
                  <c:v>1.0</c:v>
                </c:pt>
                <c:pt idx="233">
                  <c:v>63.6</c:v>
                </c:pt>
                <c:pt idx="234">
                  <c:v>65.4</c:v>
                </c:pt>
                <c:pt idx="235">
                  <c:v>68.2</c:v>
                </c:pt>
                <c:pt idx="236">
                  <c:v>75.9</c:v>
                </c:pt>
                <c:pt idx="237">
                  <c:v>79.9</c:v>
                </c:pt>
                <c:pt idx="238">
                  <c:v>24.1</c:v>
                </c:pt>
                <c:pt idx="239">
                  <c:v>32.0</c:v>
                </c:pt>
                <c:pt idx="240">
                  <c:v>29.2</c:v>
                </c:pt>
                <c:pt idx="241">
                  <c:v>22.9</c:v>
                </c:pt>
                <c:pt idx="242">
                  <c:v>17.9</c:v>
                </c:pt>
                <c:pt idx="243">
                  <c:v>36.4</c:v>
                </c:pt>
                <c:pt idx="244">
                  <c:v>106.9</c:v>
                </c:pt>
                <c:pt idx="245">
                  <c:v>106.9</c:v>
                </c:pt>
                <c:pt idx="246">
                  <c:v>127.2</c:v>
                </c:pt>
                <c:pt idx="247">
                  <c:v>127.2</c:v>
                </c:pt>
                <c:pt idx="248">
                  <c:v>108.7</c:v>
                </c:pt>
                <c:pt idx="249">
                  <c:v>28.5</c:v>
                </c:pt>
                <c:pt idx="250">
                  <c:v>28.5</c:v>
                </c:pt>
                <c:pt idx="251">
                  <c:v>6.8</c:v>
                </c:pt>
                <c:pt idx="252">
                  <c:v>10.0</c:v>
                </c:pt>
                <c:pt idx="253">
                  <c:v>3.2</c:v>
                </c:pt>
                <c:pt idx="254">
                  <c:v>8.7</c:v>
                </c:pt>
                <c:pt idx="255">
                  <c:v>8.7</c:v>
                </c:pt>
                <c:pt idx="256">
                  <c:v>8.7</c:v>
                </c:pt>
                <c:pt idx="257">
                  <c:v>6.0</c:v>
                </c:pt>
                <c:pt idx="258">
                  <c:v>6.0</c:v>
                </c:pt>
                <c:pt idx="259">
                  <c:v>0.5</c:v>
                </c:pt>
                <c:pt idx="260">
                  <c:v>12.7</c:v>
                </c:pt>
                <c:pt idx="261">
                  <c:v>12.7</c:v>
                </c:pt>
                <c:pt idx="262">
                  <c:v>12.2</c:v>
                </c:pt>
                <c:pt idx="263">
                  <c:v>23.4</c:v>
                </c:pt>
                <c:pt idx="264">
                  <c:v>26.0</c:v>
                </c:pt>
                <c:pt idx="265">
                  <c:v>14.2</c:v>
                </c:pt>
                <c:pt idx="266">
                  <c:v>56.2</c:v>
                </c:pt>
                <c:pt idx="267">
                  <c:v>56.2</c:v>
                </c:pt>
                <c:pt idx="268">
                  <c:v>46.8</c:v>
                </c:pt>
                <c:pt idx="269">
                  <c:v>44.2</c:v>
                </c:pt>
                <c:pt idx="270">
                  <c:v>43.8</c:v>
                </c:pt>
                <c:pt idx="271">
                  <c:v>1.8</c:v>
                </c:pt>
                <c:pt idx="272">
                  <c:v>1.8</c:v>
                </c:pt>
                <c:pt idx="273">
                  <c:v>0.0</c:v>
                </c:pt>
                <c:pt idx="274">
                  <c:v>0.0</c:v>
                </c:pt>
                <c:pt idx="275">
                  <c:v>0.0</c:v>
                </c:pt>
                <c:pt idx="276">
                  <c:v>0.0</c:v>
                </c:pt>
                <c:pt idx="277">
                  <c:v>2.0</c:v>
                </c:pt>
                <c:pt idx="278">
                  <c:v>5.0</c:v>
                </c:pt>
                <c:pt idx="279">
                  <c:v>5.0</c:v>
                </c:pt>
                <c:pt idx="280">
                  <c:v>5.0</c:v>
                </c:pt>
                <c:pt idx="281">
                  <c:v>5.0</c:v>
                </c:pt>
                <c:pt idx="282">
                  <c:v>8.8</c:v>
                </c:pt>
                <c:pt idx="283">
                  <c:v>5.8</c:v>
                </c:pt>
                <c:pt idx="284">
                  <c:v>5.8</c:v>
                </c:pt>
                <c:pt idx="285">
                  <c:v>24.8</c:v>
                </c:pt>
                <c:pt idx="286">
                  <c:v>27.8</c:v>
                </c:pt>
                <c:pt idx="287">
                  <c:v>30.0</c:v>
                </c:pt>
                <c:pt idx="288">
                  <c:v>32.4</c:v>
                </c:pt>
                <c:pt idx="289">
                  <c:v>32.7</c:v>
                </c:pt>
                <c:pt idx="290">
                  <c:v>26.5</c:v>
                </c:pt>
                <c:pt idx="291">
                  <c:v>23.5</c:v>
                </c:pt>
                <c:pt idx="292">
                  <c:v>15.5</c:v>
                </c:pt>
                <c:pt idx="293">
                  <c:v>13.1</c:v>
                </c:pt>
                <c:pt idx="294">
                  <c:v>13.4</c:v>
                </c:pt>
                <c:pt idx="295">
                  <c:v>0.6</c:v>
                </c:pt>
                <c:pt idx="296">
                  <c:v>23.6</c:v>
                </c:pt>
                <c:pt idx="297">
                  <c:v>23.8</c:v>
                </c:pt>
                <c:pt idx="298">
                  <c:v>29.2</c:v>
                </c:pt>
                <c:pt idx="299">
                  <c:v>28.6</c:v>
                </c:pt>
                <c:pt idx="300">
                  <c:v>32.9</c:v>
                </c:pt>
                <c:pt idx="301">
                  <c:v>12.9</c:v>
                </c:pt>
                <c:pt idx="302">
                  <c:v>14.2</c:v>
                </c:pt>
                <c:pt idx="303">
                  <c:v>16.6</c:v>
                </c:pt>
                <c:pt idx="304">
                  <c:v>16.8</c:v>
                </c:pt>
                <c:pt idx="305">
                  <c:v>13.0</c:v>
                </c:pt>
                <c:pt idx="306">
                  <c:v>10.0</c:v>
                </c:pt>
                <c:pt idx="307">
                  <c:v>8.5</c:v>
                </c:pt>
                <c:pt idx="308">
                  <c:v>0.7</c:v>
                </c:pt>
                <c:pt idx="309">
                  <c:v>0.5</c:v>
                </c:pt>
                <c:pt idx="310">
                  <c:v>0.0</c:v>
                </c:pt>
                <c:pt idx="311">
                  <c:v>0.0</c:v>
                </c:pt>
                <c:pt idx="312">
                  <c:v>1.2</c:v>
                </c:pt>
                <c:pt idx="313">
                  <c:v>3.8</c:v>
                </c:pt>
                <c:pt idx="314">
                  <c:v>3.8</c:v>
                </c:pt>
                <c:pt idx="315">
                  <c:v>3.8</c:v>
                </c:pt>
                <c:pt idx="316">
                  <c:v>24.6</c:v>
                </c:pt>
                <c:pt idx="317">
                  <c:v>28.4</c:v>
                </c:pt>
                <c:pt idx="318">
                  <c:v>25.8</c:v>
                </c:pt>
                <c:pt idx="319">
                  <c:v>44.40000000000001</c:v>
                </c:pt>
                <c:pt idx="320">
                  <c:v>44.40000000000001</c:v>
                </c:pt>
                <c:pt idx="321">
                  <c:v>23.6</c:v>
                </c:pt>
                <c:pt idx="322">
                  <c:v>18.6</c:v>
                </c:pt>
                <c:pt idx="323">
                  <c:v>18.6</c:v>
                </c:pt>
                <c:pt idx="324">
                  <c:v>4.8</c:v>
                </c:pt>
                <c:pt idx="325">
                  <c:v>13.8</c:v>
                </c:pt>
                <c:pt idx="326">
                  <c:v>14.2</c:v>
                </c:pt>
                <c:pt idx="327">
                  <c:v>26.0</c:v>
                </c:pt>
                <c:pt idx="328">
                  <c:v>30.7</c:v>
                </c:pt>
                <c:pt idx="329">
                  <c:v>25.9</c:v>
                </c:pt>
                <c:pt idx="330">
                  <c:v>29.0</c:v>
                </c:pt>
                <c:pt idx="331">
                  <c:v>30.6</c:v>
                </c:pt>
                <c:pt idx="332">
                  <c:v>20.2</c:v>
                </c:pt>
                <c:pt idx="333">
                  <c:v>16.5</c:v>
                </c:pt>
                <c:pt idx="334">
                  <c:v>17.8</c:v>
                </c:pt>
                <c:pt idx="335">
                  <c:v>6.800000000000001</c:v>
                </c:pt>
                <c:pt idx="336">
                  <c:v>15.8</c:v>
                </c:pt>
                <c:pt idx="337">
                  <c:v>27.8</c:v>
                </c:pt>
                <c:pt idx="338">
                  <c:v>42.6</c:v>
                </c:pt>
                <c:pt idx="339">
                  <c:v>41.9</c:v>
                </c:pt>
                <c:pt idx="340">
                  <c:v>40.8</c:v>
                </c:pt>
                <c:pt idx="341">
                  <c:v>60.5</c:v>
                </c:pt>
                <c:pt idx="342">
                  <c:v>98.9</c:v>
                </c:pt>
                <c:pt idx="343">
                  <c:v>84.9</c:v>
                </c:pt>
                <c:pt idx="344">
                  <c:v>84.3</c:v>
                </c:pt>
                <c:pt idx="345">
                  <c:v>84.3</c:v>
                </c:pt>
                <c:pt idx="346">
                  <c:v>53.6</c:v>
                </c:pt>
                <c:pt idx="347">
                  <c:v>1.8</c:v>
                </c:pt>
                <c:pt idx="348">
                  <c:v>0.0</c:v>
                </c:pt>
                <c:pt idx="349">
                  <c:v>0.4</c:v>
                </c:pt>
                <c:pt idx="350">
                  <c:v>0.4</c:v>
                </c:pt>
                <c:pt idx="351">
                  <c:v>0.4</c:v>
                </c:pt>
                <c:pt idx="352">
                  <c:v>107.1</c:v>
                </c:pt>
                <c:pt idx="353">
                  <c:v>107.1</c:v>
                </c:pt>
                <c:pt idx="354">
                  <c:v>106.7</c:v>
                </c:pt>
                <c:pt idx="355">
                  <c:v>108.3</c:v>
                </c:pt>
                <c:pt idx="356">
                  <c:v>111.7</c:v>
                </c:pt>
                <c:pt idx="357">
                  <c:v>5.0</c:v>
                </c:pt>
                <c:pt idx="358">
                  <c:v>10.8</c:v>
                </c:pt>
                <c:pt idx="359">
                  <c:v>15.9</c:v>
                </c:pt>
                <c:pt idx="360">
                  <c:v>14.3</c:v>
                </c:pt>
                <c:pt idx="361">
                  <c:v>13.1</c:v>
                </c:pt>
                <c:pt idx="362">
                  <c:v>16.1</c:v>
                </c:pt>
                <c:pt idx="363">
                  <c:v>10.7</c:v>
                </c:pt>
                <c:pt idx="364">
                  <c:v>29.1</c:v>
                </c:pt>
                <c:pt idx="365">
                  <c:v>29.1</c:v>
                </c:pt>
              </c:numCache>
            </c:numRef>
          </c:yVal>
          <c:smooth val="1"/>
        </c:ser>
        <c:ser>
          <c:idx val="16"/>
          <c:order val="16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Cumulative'!$R$2:$R$367</c:f>
              <c:numCache>
                <c:formatCode>General</c:formatCode>
                <c:ptCount val="366"/>
                <c:pt idx="0">
                  <c:v>26.9</c:v>
                </c:pt>
                <c:pt idx="1">
                  <c:v>24.7</c:v>
                </c:pt>
                <c:pt idx="2">
                  <c:v>94.9</c:v>
                </c:pt>
                <c:pt idx="3">
                  <c:v>74.99999999999998</c:v>
                </c:pt>
                <c:pt idx="4">
                  <c:v>83.19999999999998</c:v>
                </c:pt>
                <c:pt idx="5">
                  <c:v>83.19999999999998</c:v>
                </c:pt>
                <c:pt idx="6">
                  <c:v>82.8</c:v>
                </c:pt>
                <c:pt idx="7">
                  <c:v>12.2</c:v>
                </c:pt>
                <c:pt idx="8">
                  <c:v>8.6</c:v>
                </c:pt>
                <c:pt idx="9">
                  <c:v>14.0</c:v>
                </c:pt>
                <c:pt idx="10">
                  <c:v>14.0</c:v>
                </c:pt>
                <c:pt idx="11">
                  <c:v>15.8</c:v>
                </c:pt>
                <c:pt idx="12">
                  <c:v>16.4</c:v>
                </c:pt>
                <c:pt idx="13">
                  <c:v>16.4</c:v>
                </c:pt>
                <c:pt idx="14">
                  <c:v>2.8</c:v>
                </c:pt>
                <c:pt idx="15">
                  <c:v>2.8</c:v>
                </c:pt>
                <c:pt idx="16">
                  <c:v>29.0</c:v>
                </c:pt>
                <c:pt idx="17">
                  <c:v>37.4</c:v>
                </c:pt>
                <c:pt idx="18">
                  <c:v>39.5</c:v>
                </c:pt>
                <c:pt idx="19">
                  <c:v>39.5</c:v>
                </c:pt>
                <c:pt idx="20">
                  <c:v>39.5</c:v>
                </c:pt>
                <c:pt idx="21">
                  <c:v>11.1</c:v>
                </c:pt>
                <c:pt idx="22">
                  <c:v>2.9</c:v>
                </c:pt>
                <c:pt idx="23">
                  <c:v>123.2</c:v>
                </c:pt>
                <c:pt idx="24">
                  <c:v>154.6</c:v>
                </c:pt>
                <c:pt idx="25">
                  <c:v>169.8</c:v>
                </c:pt>
                <c:pt idx="26">
                  <c:v>170.6</c:v>
                </c:pt>
                <c:pt idx="27">
                  <c:v>212.0</c:v>
                </c:pt>
                <c:pt idx="28">
                  <c:v>90.4</c:v>
                </c:pt>
                <c:pt idx="29">
                  <c:v>59.1</c:v>
                </c:pt>
                <c:pt idx="30">
                  <c:v>43.9</c:v>
                </c:pt>
                <c:pt idx="31">
                  <c:v>50.5</c:v>
                </c:pt>
                <c:pt idx="32">
                  <c:v>94.7</c:v>
                </c:pt>
                <c:pt idx="33">
                  <c:v>94.10000000000001</c:v>
                </c:pt>
                <c:pt idx="34">
                  <c:v>136.0</c:v>
                </c:pt>
                <c:pt idx="35">
                  <c:v>136.0</c:v>
                </c:pt>
                <c:pt idx="36">
                  <c:v>129.1</c:v>
                </c:pt>
                <c:pt idx="37">
                  <c:v>42.7</c:v>
                </c:pt>
                <c:pt idx="38">
                  <c:v>45.9</c:v>
                </c:pt>
                <c:pt idx="39">
                  <c:v>4.3</c:v>
                </c:pt>
                <c:pt idx="40">
                  <c:v>4.3</c:v>
                </c:pt>
                <c:pt idx="41">
                  <c:v>64.8</c:v>
                </c:pt>
                <c:pt idx="42">
                  <c:v>67.6</c:v>
                </c:pt>
                <c:pt idx="43">
                  <c:v>64.2</c:v>
                </c:pt>
                <c:pt idx="44">
                  <c:v>63.8</c:v>
                </c:pt>
                <c:pt idx="45">
                  <c:v>63.8</c:v>
                </c:pt>
                <c:pt idx="46">
                  <c:v>2.8</c:v>
                </c:pt>
                <c:pt idx="47">
                  <c:v>1.2</c:v>
                </c:pt>
                <c:pt idx="48">
                  <c:v>16.9</c:v>
                </c:pt>
                <c:pt idx="49">
                  <c:v>16.9</c:v>
                </c:pt>
                <c:pt idx="50">
                  <c:v>16.9</c:v>
                </c:pt>
                <c:pt idx="51">
                  <c:v>17.5</c:v>
                </c:pt>
                <c:pt idx="52">
                  <c:v>17.7</c:v>
                </c:pt>
                <c:pt idx="53">
                  <c:v>11.0</c:v>
                </c:pt>
                <c:pt idx="54">
                  <c:v>38.2</c:v>
                </c:pt>
                <c:pt idx="55">
                  <c:v>39.8</c:v>
                </c:pt>
                <c:pt idx="56">
                  <c:v>40.5</c:v>
                </c:pt>
                <c:pt idx="57">
                  <c:v>45.0</c:v>
                </c:pt>
                <c:pt idx="58">
                  <c:v>36.0</c:v>
                </c:pt>
                <c:pt idx="59">
                  <c:v>9.8</c:v>
                </c:pt>
                <c:pt idx="60">
                  <c:v>14.1</c:v>
                </c:pt>
                <c:pt idx="61">
                  <c:v>12.8</c:v>
                </c:pt>
                <c:pt idx="62">
                  <c:v>23.3</c:v>
                </c:pt>
                <c:pt idx="63">
                  <c:v>23.7</c:v>
                </c:pt>
                <c:pt idx="64">
                  <c:v>23.09999999999999</c:v>
                </c:pt>
                <c:pt idx="65">
                  <c:v>19</c:v>
                </c:pt>
                <c:pt idx="66">
                  <c:v>19.39999999999999</c:v>
                </c:pt>
                <c:pt idx="67">
                  <c:v>58.8</c:v>
                </c:pt>
                <c:pt idx="68">
                  <c:v>58.4</c:v>
                </c:pt>
                <c:pt idx="69">
                  <c:v>59.8</c:v>
                </c:pt>
                <c:pt idx="70">
                  <c:v>125.1</c:v>
                </c:pt>
                <c:pt idx="71">
                  <c:v>130.3</c:v>
                </c:pt>
                <c:pt idx="72">
                  <c:v>79.4</c:v>
                </c:pt>
                <c:pt idx="73">
                  <c:v>79.4</c:v>
                </c:pt>
                <c:pt idx="74">
                  <c:v>77.6</c:v>
                </c:pt>
                <c:pt idx="75">
                  <c:v>39.1</c:v>
                </c:pt>
                <c:pt idx="76">
                  <c:v>33.7</c:v>
                </c:pt>
                <c:pt idx="77">
                  <c:v>29.2</c:v>
                </c:pt>
                <c:pt idx="78">
                  <c:v>29.2</c:v>
                </c:pt>
                <c:pt idx="79">
                  <c:v>29.2</c:v>
                </c:pt>
                <c:pt idx="80">
                  <c:v>0.6</c:v>
                </c:pt>
                <c:pt idx="81">
                  <c:v>1.2</c:v>
                </c:pt>
                <c:pt idx="82">
                  <c:v>0.8</c:v>
                </c:pt>
                <c:pt idx="83">
                  <c:v>26.6</c:v>
                </c:pt>
                <c:pt idx="84">
                  <c:v>26.6</c:v>
                </c:pt>
                <c:pt idx="85">
                  <c:v>33.6</c:v>
                </c:pt>
                <c:pt idx="86">
                  <c:v>32.8</c:v>
                </c:pt>
                <c:pt idx="87">
                  <c:v>34.2</c:v>
                </c:pt>
                <c:pt idx="88">
                  <c:v>9.4</c:v>
                </c:pt>
                <c:pt idx="89">
                  <c:v>10.0</c:v>
                </c:pt>
                <c:pt idx="90">
                  <c:v>3.0</c:v>
                </c:pt>
                <c:pt idx="91">
                  <c:v>4.8</c:v>
                </c:pt>
                <c:pt idx="92">
                  <c:v>3.4</c:v>
                </c:pt>
                <c:pt idx="93">
                  <c:v>5.4</c:v>
                </c:pt>
                <c:pt idx="94">
                  <c:v>19.2</c:v>
                </c:pt>
                <c:pt idx="95">
                  <c:v>19.2</c:v>
                </c:pt>
                <c:pt idx="96">
                  <c:v>20.7</c:v>
                </c:pt>
                <c:pt idx="97">
                  <c:v>21.4</c:v>
                </c:pt>
                <c:pt idx="98">
                  <c:v>22.3</c:v>
                </c:pt>
                <c:pt idx="99">
                  <c:v>9.8</c:v>
                </c:pt>
                <c:pt idx="100">
                  <c:v>14.6</c:v>
                </c:pt>
                <c:pt idx="101">
                  <c:v>11.4</c:v>
                </c:pt>
                <c:pt idx="102">
                  <c:v>10.7</c:v>
                </c:pt>
                <c:pt idx="103">
                  <c:v>6.799999999999999</c:v>
                </c:pt>
                <c:pt idx="104">
                  <c:v>10.1</c:v>
                </c:pt>
                <c:pt idx="105">
                  <c:v>35.9</c:v>
                </c:pt>
                <c:pt idx="106">
                  <c:v>46.60000000000001</c:v>
                </c:pt>
                <c:pt idx="107">
                  <c:v>54.80000000000001</c:v>
                </c:pt>
                <c:pt idx="108">
                  <c:v>55.30000000000001</c:v>
                </c:pt>
                <c:pt idx="109">
                  <c:v>53.30000000000001</c:v>
                </c:pt>
                <c:pt idx="110">
                  <c:v>22.7</c:v>
                </c:pt>
                <c:pt idx="111">
                  <c:v>11.9</c:v>
                </c:pt>
                <c:pt idx="112">
                  <c:v>3.7</c:v>
                </c:pt>
                <c:pt idx="113">
                  <c:v>4.800000000000001</c:v>
                </c:pt>
                <c:pt idx="114">
                  <c:v>2.8</c:v>
                </c:pt>
                <c:pt idx="115">
                  <c:v>3.4</c:v>
                </c:pt>
                <c:pt idx="116">
                  <c:v>3.4</c:v>
                </c:pt>
                <c:pt idx="117">
                  <c:v>3.4</c:v>
                </c:pt>
                <c:pt idx="118">
                  <c:v>3.0</c:v>
                </c:pt>
                <c:pt idx="119">
                  <c:v>1.8</c:v>
                </c:pt>
                <c:pt idx="120">
                  <c:v>16.8</c:v>
                </c:pt>
                <c:pt idx="121">
                  <c:v>17.8</c:v>
                </c:pt>
                <c:pt idx="122">
                  <c:v>53.2</c:v>
                </c:pt>
                <c:pt idx="123">
                  <c:v>52.0</c:v>
                </c:pt>
                <c:pt idx="124">
                  <c:v>52.0</c:v>
                </c:pt>
                <c:pt idx="125">
                  <c:v>36.4</c:v>
                </c:pt>
                <c:pt idx="126">
                  <c:v>35.4</c:v>
                </c:pt>
                <c:pt idx="127">
                  <c:v>0.0</c:v>
                </c:pt>
                <c:pt idx="128">
                  <c:v>0.0</c:v>
                </c:pt>
                <c:pt idx="129">
                  <c:v>0.1</c:v>
                </c:pt>
                <c:pt idx="130">
                  <c:v>0.1</c:v>
                </c:pt>
                <c:pt idx="131">
                  <c:v>6.199999999999999</c:v>
                </c:pt>
                <c:pt idx="132">
                  <c:v>6.199999999999999</c:v>
                </c:pt>
                <c:pt idx="133">
                  <c:v>10.0</c:v>
                </c:pt>
                <c:pt idx="134">
                  <c:v>10.3</c:v>
                </c:pt>
                <c:pt idx="135">
                  <c:v>19.1</c:v>
                </c:pt>
                <c:pt idx="136">
                  <c:v>20.8</c:v>
                </c:pt>
                <c:pt idx="137">
                  <c:v>20.8</c:v>
                </c:pt>
                <c:pt idx="138">
                  <c:v>17.0</c:v>
                </c:pt>
                <c:pt idx="139">
                  <c:v>17.8</c:v>
                </c:pt>
                <c:pt idx="140">
                  <c:v>9.0</c:v>
                </c:pt>
                <c:pt idx="141">
                  <c:v>1.2</c:v>
                </c:pt>
                <c:pt idx="142">
                  <c:v>1.4</c:v>
                </c:pt>
                <c:pt idx="143">
                  <c:v>4.3</c:v>
                </c:pt>
                <c:pt idx="144">
                  <c:v>3.3</c:v>
                </c:pt>
                <c:pt idx="145">
                  <c:v>5.5</c:v>
                </c:pt>
                <c:pt idx="146">
                  <c:v>9.2</c:v>
                </c:pt>
                <c:pt idx="147">
                  <c:v>12.8</c:v>
                </c:pt>
                <c:pt idx="148">
                  <c:v>9.9</c:v>
                </c:pt>
                <c:pt idx="149">
                  <c:v>9.7</c:v>
                </c:pt>
                <c:pt idx="150">
                  <c:v>7.5</c:v>
                </c:pt>
                <c:pt idx="151">
                  <c:v>72.2</c:v>
                </c:pt>
                <c:pt idx="152">
                  <c:v>68.4</c:v>
                </c:pt>
                <c:pt idx="153">
                  <c:v>68.4</c:v>
                </c:pt>
                <c:pt idx="154">
                  <c:v>76.0</c:v>
                </c:pt>
                <c:pt idx="155">
                  <c:v>76.8</c:v>
                </c:pt>
                <c:pt idx="156">
                  <c:v>14.2</c:v>
                </c:pt>
                <c:pt idx="157">
                  <c:v>25.1</c:v>
                </c:pt>
                <c:pt idx="158">
                  <c:v>48.1</c:v>
                </c:pt>
                <c:pt idx="159">
                  <c:v>40.5</c:v>
                </c:pt>
                <c:pt idx="160">
                  <c:v>39.7</c:v>
                </c:pt>
                <c:pt idx="161">
                  <c:v>33.9</c:v>
                </c:pt>
                <c:pt idx="162">
                  <c:v>23.4</c:v>
                </c:pt>
                <c:pt idx="163">
                  <c:v>0.6</c:v>
                </c:pt>
                <c:pt idx="164">
                  <c:v>11.7</c:v>
                </c:pt>
                <c:pt idx="165">
                  <c:v>12.1</c:v>
                </c:pt>
                <c:pt idx="166">
                  <c:v>14.5</c:v>
                </c:pt>
                <c:pt idx="167">
                  <c:v>14.1</c:v>
                </c:pt>
                <c:pt idx="168">
                  <c:v>15.1</c:v>
                </c:pt>
                <c:pt idx="169">
                  <c:v>7.0</c:v>
                </c:pt>
                <c:pt idx="170">
                  <c:v>7.399999999999999</c:v>
                </c:pt>
                <c:pt idx="171">
                  <c:v>45.0</c:v>
                </c:pt>
                <c:pt idx="172">
                  <c:v>45.0</c:v>
                </c:pt>
                <c:pt idx="173">
                  <c:v>43.8</c:v>
                </c:pt>
                <c:pt idx="174">
                  <c:v>45.6</c:v>
                </c:pt>
                <c:pt idx="175">
                  <c:v>52.2</c:v>
                </c:pt>
                <c:pt idx="176">
                  <c:v>12.4</c:v>
                </c:pt>
                <c:pt idx="177">
                  <c:v>12.4</c:v>
                </c:pt>
                <c:pt idx="178">
                  <c:v>24.6</c:v>
                </c:pt>
                <c:pt idx="179">
                  <c:v>19.8</c:v>
                </c:pt>
                <c:pt idx="180">
                  <c:v>15</c:v>
                </c:pt>
                <c:pt idx="181">
                  <c:v>28.1</c:v>
                </c:pt>
                <c:pt idx="182">
                  <c:v>28.1</c:v>
                </c:pt>
                <c:pt idx="183">
                  <c:v>85.10000000000001</c:v>
                </c:pt>
                <c:pt idx="184">
                  <c:v>85.50000000000001</c:v>
                </c:pt>
                <c:pt idx="185">
                  <c:v>82.9</c:v>
                </c:pt>
                <c:pt idx="186">
                  <c:v>71.10000000000001</c:v>
                </c:pt>
                <c:pt idx="187">
                  <c:v>82.30000000000001</c:v>
                </c:pt>
                <c:pt idx="188">
                  <c:v>13.1</c:v>
                </c:pt>
                <c:pt idx="189">
                  <c:v>47.0</c:v>
                </c:pt>
                <c:pt idx="190">
                  <c:v>47.0</c:v>
                </c:pt>
                <c:pt idx="191">
                  <c:v>45.5</c:v>
                </c:pt>
                <c:pt idx="192">
                  <c:v>34.3</c:v>
                </c:pt>
                <c:pt idx="193">
                  <c:v>34.3</c:v>
                </c:pt>
                <c:pt idx="194">
                  <c:v>1.2</c:v>
                </c:pt>
                <c:pt idx="195">
                  <c:v>1.2</c:v>
                </c:pt>
                <c:pt idx="196">
                  <c:v>1.2</c:v>
                </c:pt>
                <c:pt idx="197">
                  <c:v>4.8</c:v>
                </c:pt>
                <c:pt idx="198">
                  <c:v>4.8</c:v>
                </c:pt>
                <c:pt idx="199">
                  <c:v>3.7</c:v>
                </c:pt>
                <c:pt idx="200">
                  <c:v>3.7</c:v>
                </c:pt>
                <c:pt idx="201">
                  <c:v>3.7</c:v>
                </c:pt>
                <c:pt idx="202">
                  <c:v>8.7</c:v>
                </c:pt>
                <c:pt idx="203">
                  <c:v>13.3</c:v>
                </c:pt>
                <c:pt idx="204">
                  <c:v>24.0</c:v>
                </c:pt>
                <c:pt idx="205">
                  <c:v>24.0</c:v>
                </c:pt>
                <c:pt idx="206">
                  <c:v>25.4</c:v>
                </c:pt>
                <c:pt idx="207">
                  <c:v>16.8</c:v>
                </c:pt>
                <c:pt idx="208">
                  <c:v>12.2</c:v>
                </c:pt>
                <c:pt idx="209">
                  <c:v>1.4</c:v>
                </c:pt>
                <c:pt idx="210">
                  <c:v>3.0</c:v>
                </c:pt>
                <c:pt idx="211">
                  <c:v>38.4</c:v>
                </c:pt>
                <c:pt idx="212">
                  <c:v>67.4</c:v>
                </c:pt>
                <c:pt idx="213">
                  <c:v>67.4</c:v>
                </c:pt>
                <c:pt idx="214">
                  <c:v>67.9</c:v>
                </c:pt>
                <c:pt idx="215">
                  <c:v>67.3</c:v>
                </c:pt>
                <c:pt idx="216">
                  <c:v>30.9</c:v>
                </c:pt>
                <c:pt idx="217">
                  <c:v>1.9</c:v>
                </c:pt>
                <c:pt idx="218">
                  <c:v>40.6</c:v>
                </c:pt>
                <c:pt idx="219">
                  <c:v>40.1</c:v>
                </c:pt>
                <c:pt idx="220">
                  <c:v>63.90000000000001</c:v>
                </c:pt>
                <c:pt idx="221">
                  <c:v>63.5</c:v>
                </c:pt>
                <c:pt idx="222">
                  <c:v>67.7</c:v>
                </c:pt>
                <c:pt idx="223">
                  <c:v>61.8</c:v>
                </c:pt>
                <c:pt idx="224">
                  <c:v>84.69999999999998</c:v>
                </c:pt>
                <c:pt idx="225">
                  <c:v>66.5</c:v>
                </c:pt>
                <c:pt idx="226">
                  <c:v>67.0</c:v>
                </c:pt>
                <c:pt idx="227">
                  <c:v>63.0</c:v>
                </c:pt>
                <c:pt idx="228">
                  <c:v>30.2</c:v>
                </c:pt>
                <c:pt idx="229">
                  <c:v>16.9</c:v>
                </c:pt>
                <c:pt idx="230">
                  <c:v>12.2</c:v>
                </c:pt>
                <c:pt idx="231">
                  <c:v>26.5</c:v>
                </c:pt>
                <c:pt idx="232">
                  <c:v>35.5</c:v>
                </c:pt>
                <c:pt idx="233">
                  <c:v>35.7</c:v>
                </c:pt>
                <c:pt idx="234">
                  <c:v>26.1</c:v>
                </c:pt>
                <c:pt idx="235">
                  <c:v>24.2</c:v>
                </c:pt>
                <c:pt idx="236">
                  <c:v>9.399999999999998</c:v>
                </c:pt>
                <c:pt idx="237">
                  <c:v>5.6</c:v>
                </c:pt>
                <c:pt idx="238">
                  <c:v>21.5</c:v>
                </c:pt>
                <c:pt idx="239">
                  <c:v>21.5</c:v>
                </c:pt>
                <c:pt idx="240">
                  <c:v>23.9</c:v>
                </c:pt>
                <c:pt idx="241">
                  <c:v>23.9</c:v>
                </c:pt>
                <c:pt idx="242">
                  <c:v>18.5</c:v>
                </c:pt>
                <c:pt idx="243">
                  <c:v>9.2</c:v>
                </c:pt>
                <c:pt idx="244">
                  <c:v>9.2</c:v>
                </c:pt>
                <c:pt idx="245">
                  <c:v>6.8</c:v>
                </c:pt>
                <c:pt idx="246">
                  <c:v>7.2</c:v>
                </c:pt>
                <c:pt idx="247">
                  <c:v>7.2</c:v>
                </c:pt>
                <c:pt idx="248">
                  <c:v>0.4</c:v>
                </c:pt>
                <c:pt idx="249">
                  <c:v>0.4</c:v>
                </c:pt>
                <c:pt idx="250">
                  <c:v>0.4</c:v>
                </c:pt>
                <c:pt idx="251">
                  <c:v>0.4</c:v>
                </c:pt>
                <c:pt idx="252">
                  <c:v>0.4</c:v>
                </c:pt>
                <c:pt idx="253">
                  <c:v>34.2</c:v>
                </c:pt>
                <c:pt idx="254">
                  <c:v>34.2</c:v>
                </c:pt>
                <c:pt idx="255">
                  <c:v>34.2</c:v>
                </c:pt>
                <c:pt idx="256">
                  <c:v>33.8</c:v>
                </c:pt>
                <c:pt idx="257">
                  <c:v>33.8</c:v>
                </c:pt>
                <c:pt idx="258">
                  <c:v>6.8</c:v>
                </c:pt>
                <c:pt idx="259">
                  <c:v>13.8</c:v>
                </c:pt>
                <c:pt idx="260">
                  <c:v>13.8</c:v>
                </c:pt>
                <c:pt idx="261">
                  <c:v>13.8</c:v>
                </c:pt>
                <c:pt idx="262">
                  <c:v>13.8</c:v>
                </c:pt>
                <c:pt idx="263">
                  <c:v>7.0</c:v>
                </c:pt>
                <c:pt idx="264">
                  <c:v>0.0</c:v>
                </c:pt>
                <c:pt idx="265">
                  <c:v>0.6</c:v>
                </c:pt>
                <c:pt idx="266">
                  <c:v>0.6</c:v>
                </c:pt>
                <c:pt idx="267">
                  <c:v>1.0</c:v>
                </c:pt>
                <c:pt idx="268">
                  <c:v>1.0</c:v>
                </c:pt>
                <c:pt idx="269">
                  <c:v>1.0</c:v>
                </c:pt>
                <c:pt idx="270">
                  <c:v>54.0</c:v>
                </c:pt>
                <c:pt idx="271">
                  <c:v>54.2</c:v>
                </c:pt>
                <c:pt idx="272">
                  <c:v>60.00000000000001</c:v>
                </c:pt>
                <c:pt idx="273">
                  <c:v>60.20000000000001</c:v>
                </c:pt>
                <c:pt idx="274">
                  <c:v>67.80000000000001</c:v>
                </c:pt>
                <c:pt idx="275">
                  <c:v>19.0</c:v>
                </c:pt>
                <c:pt idx="276">
                  <c:v>31.8</c:v>
                </c:pt>
                <c:pt idx="277">
                  <c:v>26.0</c:v>
                </c:pt>
                <c:pt idx="278">
                  <c:v>25.8</c:v>
                </c:pt>
                <c:pt idx="279">
                  <c:v>29.4</c:v>
                </c:pt>
                <c:pt idx="280">
                  <c:v>27.2</c:v>
                </c:pt>
                <c:pt idx="281">
                  <c:v>28.8</c:v>
                </c:pt>
                <c:pt idx="282">
                  <c:v>28.4</c:v>
                </c:pt>
                <c:pt idx="283">
                  <c:v>28.4</c:v>
                </c:pt>
                <c:pt idx="284">
                  <c:v>20.4</c:v>
                </c:pt>
                <c:pt idx="285">
                  <c:v>17.8</c:v>
                </c:pt>
                <c:pt idx="286">
                  <c:v>7.4</c:v>
                </c:pt>
                <c:pt idx="287">
                  <c:v>7.9</c:v>
                </c:pt>
                <c:pt idx="288">
                  <c:v>8.5</c:v>
                </c:pt>
                <c:pt idx="289">
                  <c:v>5.7</c:v>
                </c:pt>
                <c:pt idx="290">
                  <c:v>31.5</c:v>
                </c:pt>
                <c:pt idx="291">
                  <c:v>27.3</c:v>
                </c:pt>
                <c:pt idx="292">
                  <c:v>69.8</c:v>
                </c:pt>
                <c:pt idx="293">
                  <c:v>69.2</c:v>
                </c:pt>
                <c:pt idx="294">
                  <c:v>86.19999999999998</c:v>
                </c:pt>
                <c:pt idx="295">
                  <c:v>60.4</c:v>
                </c:pt>
                <c:pt idx="296">
                  <c:v>60.4</c:v>
                </c:pt>
                <c:pt idx="297">
                  <c:v>18.5</c:v>
                </c:pt>
                <c:pt idx="298">
                  <c:v>69.5</c:v>
                </c:pt>
                <c:pt idx="299">
                  <c:v>52.1</c:v>
                </c:pt>
                <c:pt idx="300">
                  <c:v>70.3</c:v>
                </c:pt>
                <c:pt idx="301">
                  <c:v>70.3</c:v>
                </c:pt>
                <c:pt idx="302">
                  <c:v>73.60000000000001</c:v>
                </c:pt>
                <c:pt idx="303">
                  <c:v>22.6</c:v>
                </c:pt>
                <c:pt idx="304">
                  <c:v>22.6</c:v>
                </c:pt>
                <c:pt idx="305">
                  <c:v>31.4</c:v>
                </c:pt>
                <c:pt idx="306">
                  <c:v>70.5</c:v>
                </c:pt>
                <c:pt idx="307">
                  <c:v>67.3</c:v>
                </c:pt>
                <c:pt idx="308">
                  <c:v>67.3</c:v>
                </c:pt>
                <c:pt idx="309">
                  <c:v>78.3</c:v>
                </c:pt>
                <c:pt idx="310">
                  <c:v>51.3</c:v>
                </c:pt>
                <c:pt idx="311">
                  <c:v>18.2</c:v>
                </c:pt>
                <c:pt idx="312">
                  <c:v>17.0</c:v>
                </c:pt>
                <c:pt idx="313">
                  <c:v>81.4</c:v>
                </c:pt>
                <c:pt idx="314">
                  <c:v>70.4</c:v>
                </c:pt>
                <c:pt idx="315">
                  <c:v>70.4</c:v>
                </c:pt>
                <c:pt idx="316">
                  <c:v>64.4</c:v>
                </c:pt>
                <c:pt idx="317">
                  <c:v>64.4</c:v>
                </c:pt>
                <c:pt idx="318">
                  <c:v>23.0</c:v>
                </c:pt>
                <c:pt idx="319">
                  <c:v>23.0</c:v>
                </c:pt>
                <c:pt idx="320">
                  <c:v>33.2</c:v>
                </c:pt>
                <c:pt idx="321">
                  <c:v>33.2</c:v>
                </c:pt>
                <c:pt idx="322">
                  <c:v>33.2</c:v>
                </c:pt>
                <c:pt idx="323">
                  <c:v>17.2</c:v>
                </c:pt>
                <c:pt idx="324">
                  <c:v>21.9</c:v>
                </c:pt>
                <c:pt idx="325">
                  <c:v>11.7</c:v>
                </c:pt>
                <c:pt idx="326">
                  <c:v>11.7</c:v>
                </c:pt>
                <c:pt idx="327">
                  <c:v>11.7</c:v>
                </c:pt>
                <c:pt idx="328">
                  <c:v>4.7</c:v>
                </c:pt>
                <c:pt idx="329">
                  <c:v>1.1</c:v>
                </c:pt>
                <c:pt idx="330">
                  <c:v>1.1</c:v>
                </c:pt>
                <c:pt idx="331">
                  <c:v>1.1</c:v>
                </c:pt>
                <c:pt idx="332">
                  <c:v>1.1</c:v>
                </c:pt>
                <c:pt idx="333">
                  <c:v>5.300000000000001</c:v>
                </c:pt>
                <c:pt idx="334">
                  <c:v>4.2</c:v>
                </c:pt>
                <c:pt idx="335">
                  <c:v>4.2</c:v>
                </c:pt>
                <c:pt idx="336">
                  <c:v>4.2</c:v>
                </c:pt>
                <c:pt idx="337">
                  <c:v>4.2</c:v>
                </c:pt>
                <c:pt idx="338">
                  <c:v>0.0</c:v>
                </c:pt>
                <c:pt idx="339">
                  <c:v>0.0</c:v>
                </c:pt>
                <c:pt idx="340">
                  <c:v>2.7</c:v>
                </c:pt>
                <c:pt idx="341">
                  <c:v>20.9</c:v>
                </c:pt>
                <c:pt idx="342">
                  <c:v>20.9</c:v>
                </c:pt>
                <c:pt idx="343">
                  <c:v>20.9</c:v>
                </c:pt>
                <c:pt idx="344">
                  <c:v>20.9</c:v>
                </c:pt>
                <c:pt idx="345">
                  <c:v>20.8</c:v>
                </c:pt>
                <c:pt idx="346">
                  <c:v>2.8</c:v>
                </c:pt>
                <c:pt idx="347">
                  <c:v>3.5</c:v>
                </c:pt>
                <c:pt idx="348">
                  <c:v>3.5</c:v>
                </c:pt>
                <c:pt idx="349">
                  <c:v>19.1</c:v>
                </c:pt>
                <c:pt idx="350">
                  <c:v>16.5</c:v>
                </c:pt>
                <c:pt idx="351">
                  <c:v>18.3</c:v>
                </c:pt>
                <c:pt idx="352">
                  <c:v>18.4</c:v>
                </c:pt>
                <c:pt idx="353">
                  <c:v>42.6</c:v>
                </c:pt>
                <c:pt idx="354">
                  <c:v>30.6</c:v>
                </c:pt>
                <c:pt idx="355">
                  <c:v>63.4</c:v>
                </c:pt>
                <c:pt idx="356">
                  <c:v>66.6</c:v>
                </c:pt>
                <c:pt idx="357">
                  <c:v>81.8</c:v>
                </c:pt>
                <c:pt idx="358">
                  <c:v>57.6</c:v>
                </c:pt>
                <c:pt idx="359">
                  <c:v>59.0</c:v>
                </c:pt>
                <c:pt idx="360">
                  <c:v>26.2</c:v>
                </c:pt>
                <c:pt idx="361">
                  <c:v>21.0</c:v>
                </c:pt>
                <c:pt idx="362">
                  <c:v>5.0</c:v>
                </c:pt>
                <c:pt idx="363">
                  <c:v>5.4</c:v>
                </c:pt>
                <c:pt idx="364">
                  <c:v>0.4</c:v>
                </c:pt>
                <c:pt idx="365">
                  <c:v>0.4</c:v>
                </c:pt>
              </c:numCache>
            </c:numRef>
          </c:yVal>
          <c:smooth val="1"/>
        </c:ser>
        <c:ser>
          <c:idx val="17"/>
          <c:order val="17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Cumulative'!$S$2:$S$367</c:f>
              <c:numCache>
                <c:formatCode>General</c:formatCode>
                <c:ptCount val="366"/>
                <c:pt idx="0">
                  <c:v>7.800000000000001</c:v>
                </c:pt>
                <c:pt idx="1">
                  <c:v>7.800000000000001</c:v>
                </c:pt>
                <c:pt idx="2">
                  <c:v>9.0</c:v>
                </c:pt>
                <c:pt idx="3">
                  <c:v>9.0</c:v>
                </c:pt>
                <c:pt idx="4">
                  <c:v>19.2</c:v>
                </c:pt>
                <c:pt idx="5">
                  <c:v>11.8</c:v>
                </c:pt>
                <c:pt idx="6">
                  <c:v>11.8</c:v>
                </c:pt>
                <c:pt idx="7">
                  <c:v>10.2</c:v>
                </c:pt>
                <c:pt idx="8">
                  <c:v>12.5</c:v>
                </c:pt>
                <c:pt idx="9">
                  <c:v>17.7</c:v>
                </c:pt>
                <c:pt idx="10">
                  <c:v>26.9</c:v>
                </c:pt>
                <c:pt idx="11">
                  <c:v>26.9</c:v>
                </c:pt>
                <c:pt idx="12">
                  <c:v>29.0</c:v>
                </c:pt>
                <c:pt idx="13">
                  <c:v>26.7</c:v>
                </c:pt>
                <c:pt idx="14">
                  <c:v>20.3</c:v>
                </c:pt>
                <c:pt idx="15">
                  <c:v>25.3</c:v>
                </c:pt>
                <c:pt idx="16">
                  <c:v>25.3</c:v>
                </c:pt>
                <c:pt idx="17">
                  <c:v>23.2</c:v>
                </c:pt>
                <c:pt idx="18">
                  <c:v>23.6</c:v>
                </c:pt>
                <c:pt idx="19">
                  <c:v>14.6</c:v>
                </c:pt>
                <c:pt idx="20">
                  <c:v>0.4</c:v>
                </c:pt>
                <c:pt idx="21">
                  <c:v>0.4</c:v>
                </c:pt>
                <c:pt idx="22">
                  <c:v>3.0</c:v>
                </c:pt>
                <c:pt idx="23">
                  <c:v>2.6</c:v>
                </c:pt>
                <c:pt idx="24">
                  <c:v>2.6</c:v>
                </c:pt>
                <c:pt idx="25">
                  <c:v>25.8</c:v>
                </c:pt>
                <c:pt idx="26">
                  <c:v>25.8</c:v>
                </c:pt>
                <c:pt idx="27">
                  <c:v>23.2</c:v>
                </c:pt>
                <c:pt idx="28">
                  <c:v>23.2</c:v>
                </c:pt>
                <c:pt idx="29">
                  <c:v>24.7</c:v>
                </c:pt>
                <c:pt idx="30">
                  <c:v>4.5</c:v>
                </c:pt>
                <c:pt idx="31">
                  <c:v>6.7</c:v>
                </c:pt>
                <c:pt idx="32">
                  <c:v>6.7</c:v>
                </c:pt>
                <c:pt idx="33">
                  <c:v>6.7</c:v>
                </c:pt>
                <c:pt idx="34">
                  <c:v>5.2</c:v>
                </c:pt>
                <c:pt idx="35">
                  <c:v>2.2</c:v>
                </c:pt>
                <c:pt idx="36">
                  <c:v>0.0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6.3</c:v>
                </c:pt>
                <c:pt idx="41">
                  <c:v>28.9</c:v>
                </c:pt>
                <c:pt idx="42">
                  <c:v>50.0</c:v>
                </c:pt>
                <c:pt idx="43">
                  <c:v>52.4</c:v>
                </c:pt>
                <c:pt idx="44">
                  <c:v>52.4</c:v>
                </c:pt>
                <c:pt idx="45">
                  <c:v>46.6</c:v>
                </c:pt>
                <c:pt idx="46">
                  <c:v>24.0</c:v>
                </c:pt>
                <c:pt idx="47">
                  <c:v>2.4</c:v>
                </c:pt>
                <c:pt idx="48">
                  <c:v>0.8</c:v>
                </c:pt>
                <c:pt idx="49">
                  <c:v>2.6</c:v>
                </c:pt>
                <c:pt idx="50">
                  <c:v>14.3</c:v>
                </c:pt>
                <c:pt idx="51">
                  <c:v>14.3</c:v>
                </c:pt>
                <c:pt idx="52">
                  <c:v>14.3</c:v>
                </c:pt>
                <c:pt idx="53">
                  <c:v>13.5</c:v>
                </c:pt>
                <c:pt idx="54">
                  <c:v>14.0</c:v>
                </c:pt>
                <c:pt idx="55">
                  <c:v>2.3</c:v>
                </c:pt>
                <c:pt idx="56">
                  <c:v>12.3</c:v>
                </c:pt>
                <c:pt idx="57">
                  <c:v>14.1</c:v>
                </c:pt>
                <c:pt idx="58">
                  <c:v>14.1</c:v>
                </c:pt>
                <c:pt idx="59">
                  <c:v>11.8</c:v>
                </c:pt>
                <c:pt idx="60">
                  <c:v>11.8</c:v>
                </c:pt>
                <c:pt idx="61">
                  <c:v>1.8</c:v>
                </c:pt>
                <c:pt idx="62">
                  <c:v>0.2</c:v>
                </c:pt>
                <c:pt idx="63">
                  <c:v>0.2</c:v>
                </c:pt>
                <c:pt idx="64">
                  <c:v>0.6</c:v>
                </c:pt>
                <c:pt idx="65">
                  <c:v>0.6</c:v>
                </c:pt>
                <c:pt idx="66">
                  <c:v>66.19999999999998</c:v>
                </c:pt>
                <c:pt idx="67">
                  <c:v>71.4</c:v>
                </c:pt>
                <c:pt idx="68">
                  <c:v>72.80000000000001</c:v>
                </c:pt>
                <c:pt idx="69">
                  <c:v>78.60000000000001</c:v>
                </c:pt>
                <c:pt idx="70">
                  <c:v>79.4</c:v>
                </c:pt>
                <c:pt idx="71">
                  <c:v>15.8</c:v>
                </c:pt>
                <c:pt idx="72">
                  <c:v>11.1</c:v>
                </c:pt>
                <c:pt idx="73">
                  <c:v>21.7</c:v>
                </c:pt>
                <c:pt idx="74">
                  <c:v>17.1</c:v>
                </c:pt>
                <c:pt idx="75">
                  <c:v>16.7</c:v>
                </c:pt>
                <c:pt idx="76">
                  <c:v>14.7</c:v>
                </c:pt>
                <c:pt idx="77">
                  <c:v>17.7</c:v>
                </c:pt>
                <c:pt idx="78">
                  <c:v>6.5</c:v>
                </c:pt>
                <c:pt idx="79">
                  <c:v>4.9</c:v>
                </c:pt>
                <c:pt idx="80">
                  <c:v>4.5</c:v>
                </c:pt>
                <c:pt idx="81">
                  <c:v>4.8</c:v>
                </c:pt>
                <c:pt idx="82">
                  <c:v>1.1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0.4</c:v>
                </c:pt>
                <c:pt idx="87">
                  <c:v>2.0</c:v>
                </c:pt>
                <c:pt idx="88">
                  <c:v>1.6</c:v>
                </c:pt>
                <c:pt idx="89">
                  <c:v>1.6</c:v>
                </c:pt>
                <c:pt idx="90">
                  <c:v>1.6</c:v>
                </c:pt>
                <c:pt idx="91">
                  <c:v>1.6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32.0</c:v>
                </c:pt>
                <c:pt idx="98">
                  <c:v>32.0</c:v>
                </c:pt>
                <c:pt idx="99">
                  <c:v>32.0</c:v>
                </c:pt>
                <c:pt idx="100">
                  <c:v>34.7</c:v>
                </c:pt>
                <c:pt idx="101">
                  <c:v>34.7</c:v>
                </c:pt>
                <c:pt idx="102">
                  <c:v>2.7</c:v>
                </c:pt>
                <c:pt idx="103">
                  <c:v>4.300000000000001</c:v>
                </c:pt>
                <c:pt idx="104">
                  <c:v>6.300000000000001</c:v>
                </c:pt>
                <c:pt idx="105">
                  <c:v>3.6</c:v>
                </c:pt>
                <c:pt idx="106">
                  <c:v>8.2</c:v>
                </c:pt>
                <c:pt idx="107">
                  <c:v>9.799999999999998</c:v>
                </c:pt>
                <c:pt idx="108">
                  <c:v>8.2</c:v>
                </c:pt>
                <c:pt idx="109">
                  <c:v>8.6</c:v>
                </c:pt>
                <c:pt idx="110">
                  <c:v>8.6</c:v>
                </c:pt>
                <c:pt idx="111">
                  <c:v>9.2</c:v>
                </c:pt>
                <c:pt idx="112">
                  <c:v>12.6</c:v>
                </c:pt>
                <c:pt idx="113">
                  <c:v>14.8</c:v>
                </c:pt>
                <c:pt idx="114">
                  <c:v>12.4</c:v>
                </c:pt>
                <c:pt idx="115">
                  <c:v>12.6</c:v>
                </c:pt>
                <c:pt idx="116">
                  <c:v>7.4</c:v>
                </c:pt>
                <c:pt idx="117">
                  <c:v>2.4</c:v>
                </c:pt>
                <c:pt idx="118">
                  <c:v>0.2</c:v>
                </c:pt>
                <c:pt idx="119">
                  <c:v>1.1</c:v>
                </c:pt>
                <c:pt idx="120">
                  <c:v>1.7</c:v>
                </c:pt>
                <c:pt idx="121">
                  <c:v>14.3</c:v>
                </c:pt>
                <c:pt idx="122">
                  <c:v>14.3</c:v>
                </c:pt>
                <c:pt idx="123">
                  <c:v>14.3</c:v>
                </c:pt>
                <c:pt idx="124">
                  <c:v>19.0</c:v>
                </c:pt>
                <c:pt idx="125">
                  <c:v>18.2</c:v>
                </c:pt>
                <c:pt idx="126">
                  <c:v>5.6</c:v>
                </c:pt>
                <c:pt idx="127">
                  <c:v>5.8</c:v>
                </c:pt>
                <c:pt idx="128">
                  <c:v>5.8</c:v>
                </c:pt>
                <c:pt idx="129">
                  <c:v>0.2</c:v>
                </c:pt>
                <c:pt idx="130">
                  <c:v>0.2</c:v>
                </c:pt>
                <c:pt idx="131">
                  <c:v>0.2</c:v>
                </c:pt>
                <c:pt idx="132">
                  <c:v>13.6</c:v>
                </c:pt>
                <c:pt idx="133">
                  <c:v>18.0</c:v>
                </c:pt>
                <c:pt idx="134">
                  <c:v>18.0</c:v>
                </c:pt>
                <c:pt idx="135">
                  <c:v>18.0</c:v>
                </c:pt>
                <c:pt idx="136">
                  <c:v>18.0</c:v>
                </c:pt>
                <c:pt idx="137">
                  <c:v>4.800000000000001</c:v>
                </c:pt>
                <c:pt idx="138">
                  <c:v>0.4</c:v>
                </c:pt>
                <c:pt idx="139">
                  <c:v>0.4</c:v>
                </c:pt>
                <c:pt idx="140">
                  <c:v>4.2</c:v>
                </c:pt>
                <c:pt idx="141">
                  <c:v>10.0</c:v>
                </c:pt>
                <c:pt idx="142">
                  <c:v>9.6</c:v>
                </c:pt>
                <c:pt idx="143">
                  <c:v>18.4</c:v>
                </c:pt>
                <c:pt idx="144">
                  <c:v>18.4</c:v>
                </c:pt>
                <c:pt idx="145">
                  <c:v>14.8</c:v>
                </c:pt>
                <c:pt idx="146">
                  <c:v>9.0</c:v>
                </c:pt>
                <c:pt idx="147">
                  <c:v>19.8</c:v>
                </c:pt>
                <c:pt idx="148">
                  <c:v>15.8</c:v>
                </c:pt>
                <c:pt idx="149">
                  <c:v>15.8</c:v>
                </c:pt>
                <c:pt idx="150">
                  <c:v>15.6</c:v>
                </c:pt>
                <c:pt idx="151">
                  <c:v>15.6</c:v>
                </c:pt>
                <c:pt idx="152">
                  <c:v>9.0</c:v>
                </c:pt>
                <c:pt idx="153">
                  <c:v>4.2</c:v>
                </c:pt>
                <c:pt idx="154">
                  <c:v>4.2</c:v>
                </c:pt>
                <c:pt idx="155">
                  <c:v>4.8</c:v>
                </c:pt>
                <c:pt idx="156">
                  <c:v>9.5</c:v>
                </c:pt>
                <c:pt idx="157">
                  <c:v>7.1</c:v>
                </c:pt>
                <c:pt idx="158">
                  <c:v>7.1</c:v>
                </c:pt>
                <c:pt idx="159">
                  <c:v>7.1</c:v>
                </c:pt>
                <c:pt idx="160">
                  <c:v>6.5</c:v>
                </c:pt>
                <c:pt idx="161">
                  <c:v>1.8</c:v>
                </c:pt>
                <c:pt idx="162">
                  <c:v>6.0</c:v>
                </c:pt>
                <c:pt idx="163">
                  <c:v>6.0</c:v>
                </c:pt>
                <c:pt idx="164">
                  <c:v>6.0</c:v>
                </c:pt>
                <c:pt idx="165">
                  <c:v>8.6</c:v>
                </c:pt>
                <c:pt idx="166">
                  <c:v>8.6</c:v>
                </c:pt>
                <c:pt idx="167">
                  <c:v>11.6</c:v>
                </c:pt>
                <c:pt idx="168">
                  <c:v>11.9</c:v>
                </c:pt>
                <c:pt idx="169">
                  <c:v>52.1</c:v>
                </c:pt>
                <c:pt idx="170">
                  <c:v>49.7</c:v>
                </c:pt>
                <c:pt idx="171">
                  <c:v>49.7</c:v>
                </c:pt>
                <c:pt idx="172">
                  <c:v>43.1</c:v>
                </c:pt>
                <c:pt idx="173">
                  <c:v>56.0</c:v>
                </c:pt>
                <c:pt idx="174">
                  <c:v>33.4</c:v>
                </c:pt>
                <c:pt idx="175">
                  <c:v>33.2</c:v>
                </c:pt>
                <c:pt idx="176">
                  <c:v>33.2</c:v>
                </c:pt>
                <c:pt idx="177">
                  <c:v>36.1</c:v>
                </c:pt>
                <c:pt idx="178">
                  <c:v>24.7</c:v>
                </c:pt>
                <c:pt idx="179">
                  <c:v>8.299999999999998</c:v>
                </c:pt>
                <c:pt idx="180">
                  <c:v>8.299999999999998</c:v>
                </c:pt>
                <c:pt idx="181">
                  <c:v>12.9</c:v>
                </c:pt>
                <c:pt idx="182">
                  <c:v>7.6</c:v>
                </c:pt>
                <c:pt idx="183">
                  <c:v>42.0</c:v>
                </c:pt>
                <c:pt idx="184">
                  <c:v>41.00000000000001</c:v>
                </c:pt>
                <c:pt idx="185">
                  <c:v>41.00000000000001</c:v>
                </c:pt>
                <c:pt idx="186">
                  <c:v>36.40000000000001</c:v>
                </c:pt>
                <c:pt idx="187">
                  <c:v>36.40000000000001</c:v>
                </c:pt>
                <c:pt idx="188">
                  <c:v>0.2</c:v>
                </c:pt>
                <c:pt idx="189">
                  <c:v>0.0</c:v>
                </c:pt>
                <c:pt idx="190">
                  <c:v>0.0</c:v>
                </c:pt>
                <c:pt idx="191">
                  <c:v>22.4</c:v>
                </c:pt>
                <c:pt idx="192">
                  <c:v>22.4</c:v>
                </c:pt>
                <c:pt idx="193">
                  <c:v>22.4</c:v>
                </c:pt>
                <c:pt idx="194">
                  <c:v>27.2</c:v>
                </c:pt>
                <c:pt idx="195">
                  <c:v>35.4</c:v>
                </c:pt>
                <c:pt idx="196">
                  <c:v>33.2</c:v>
                </c:pt>
                <c:pt idx="197">
                  <c:v>33.2</c:v>
                </c:pt>
                <c:pt idx="198">
                  <c:v>73.7</c:v>
                </c:pt>
                <c:pt idx="199">
                  <c:v>69.80000000000001</c:v>
                </c:pt>
                <c:pt idx="200">
                  <c:v>61.6</c:v>
                </c:pt>
                <c:pt idx="201">
                  <c:v>47.6</c:v>
                </c:pt>
                <c:pt idx="202">
                  <c:v>60.2</c:v>
                </c:pt>
                <c:pt idx="203">
                  <c:v>24.8</c:v>
                </c:pt>
                <c:pt idx="204">
                  <c:v>23.9</c:v>
                </c:pt>
                <c:pt idx="205">
                  <c:v>28.3</c:v>
                </c:pt>
                <c:pt idx="206">
                  <c:v>22.1</c:v>
                </c:pt>
                <c:pt idx="207">
                  <c:v>66.7</c:v>
                </c:pt>
                <c:pt idx="208">
                  <c:v>61.6</c:v>
                </c:pt>
                <c:pt idx="209">
                  <c:v>61.6</c:v>
                </c:pt>
                <c:pt idx="210">
                  <c:v>70.0</c:v>
                </c:pt>
                <c:pt idx="211">
                  <c:v>73.0</c:v>
                </c:pt>
                <c:pt idx="212">
                  <c:v>16.6</c:v>
                </c:pt>
                <c:pt idx="213">
                  <c:v>29.9</c:v>
                </c:pt>
                <c:pt idx="214">
                  <c:v>29.9</c:v>
                </c:pt>
                <c:pt idx="215">
                  <c:v>31.9</c:v>
                </c:pt>
                <c:pt idx="216">
                  <c:v>29.3</c:v>
                </c:pt>
                <c:pt idx="217">
                  <c:v>29.1</c:v>
                </c:pt>
                <c:pt idx="218">
                  <c:v>26.8</c:v>
                </c:pt>
                <c:pt idx="219">
                  <c:v>89.6</c:v>
                </c:pt>
                <c:pt idx="220">
                  <c:v>75.0</c:v>
                </c:pt>
                <c:pt idx="221">
                  <c:v>74.6</c:v>
                </c:pt>
                <c:pt idx="222">
                  <c:v>74.0</c:v>
                </c:pt>
                <c:pt idx="223">
                  <c:v>63.4</c:v>
                </c:pt>
                <c:pt idx="224">
                  <c:v>0.6</c:v>
                </c:pt>
                <c:pt idx="225">
                  <c:v>0.4</c:v>
                </c:pt>
                <c:pt idx="226">
                  <c:v>0.4</c:v>
                </c:pt>
                <c:pt idx="227">
                  <c:v>2.4</c:v>
                </c:pt>
                <c:pt idx="228">
                  <c:v>2.0</c:v>
                </c:pt>
                <c:pt idx="229">
                  <c:v>2.0</c:v>
                </c:pt>
                <c:pt idx="230">
                  <c:v>2.0</c:v>
                </c:pt>
                <c:pt idx="231">
                  <c:v>2.0</c:v>
                </c:pt>
                <c:pt idx="232">
                  <c:v>0.0</c:v>
                </c:pt>
                <c:pt idx="233">
                  <c:v>0.0</c:v>
                </c:pt>
                <c:pt idx="234">
                  <c:v>0.8</c:v>
                </c:pt>
                <c:pt idx="235">
                  <c:v>0.8</c:v>
                </c:pt>
                <c:pt idx="236">
                  <c:v>0.8</c:v>
                </c:pt>
                <c:pt idx="237">
                  <c:v>29.1</c:v>
                </c:pt>
                <c:pt idx="238">
                  <c:v>29.1</c:v>
                </c:pt>
                <c:pt idx="239">
                  <c:v>29.5</c:v>
                </c:pt>
                <c:pt idx="240">
                  <c:v>29.5</c:v>
                </c:pt>
                <c:pt idx="241">
                  <c:v>30.1</c:v>
                </c:pt>
                <c:pt idx="242">
                  <c:v>1.8</c:v>
                </c:pt>
                <c:pt idx="243">
                  <c:v>1.8</c:v>
                </c:pt>
                <c:pt idx="244">
                  <c:v>0.6</c:v>
                </c:pt>
                <c:pt idx="245">
                  <c:v>11.0</c:v>
                </c:pt>
                <c:pt idx="246">
                  <c:v>11.4</c:v>
                </c:pt>
                <c:pt idx="247">
                  <c:v>20.2</c:v>
                </c:pt>
                <c:pt idx="248">
                  <c:v>25.6</c:v>
                </c:pt>
                <c:pt idx="249">
                  <c:v>46.40000000000001</c:v>
                </c:pt>
                <c:pt idx="250">
                  <c:v>36.0</c:v>
                </c:pt>
                <c:pt idx="251">
                  <c:v>35.0</c:v>
                </c:pt>
                <c:pt idx="252">
                  <c:v>58.2</c:v>
                </c:pt>
                <c:pt idx="253">
                  <c:v>52.8</c:v>
                </c:pt>
                <c:pt idx="254">
                  <c:v>32.0</c:v>
                </c:pt>
                <c:pt idx="255">
                  <c:v>32.0</c:v>
                </c:pt>
                <c:pt idx="256">
                  <c:v>34.0</c:v>
                </c:pt>
                <c:pt idx="257">
                  <c:v>6.6</c:v>
                </c:pt>
                <c:pt idx="258">
                  <c:v>39.4</c:v>
                </c:pt>
                <c:pt idx="259">
                  <c:v>39.4</c:v>
                </c:pt>
                <c:pt idx="260">
                  <c:v>39.4</c:v>
                </c:pt>
                <c:pt idx="261">
                  <c:v>45.8</c:v>
                </c:pt>
                <c:pt idx="262">
                  <c:v>48.8</c:v>
                </c:pt>
                <c:pt idx="263">
                  <c:v>16.0</c:v>
                </c:pt>
                <c:pt idx="264">
                  <c:v>16.0</c:v>
                </c:pt>
                <c:pt idx="265">
                  <c:v>37.0</c:v>
                </c:pt>
                <c:pt idx="266">
                  <c:v>28.6</c:v>
                </c:pt>
                <c:pt idx="267">
                  <c:v>21.0</c:v>
                </c:pt>
                <c:pt idx="268">
                  <c:v>21.0</c:v>
                </c:pt>
                <c:pt idx="269">
                  <c:v>26.8</c:v>
                </c:pt>
                <c:pt idx="270">
                  <c:v>10.8</c:v>
                </c:pt>
                <c:pt idx="271">
                  <c:v>10.8</c:v>
                </c:pt>
                <c:pt idx="272">
                  <c:v>21.2</c:v>
                </c:pt>
                <c:pt idx="273">
                  <c:v>28.6</c:v>
                </c:pt>
                <c:pt idx="274">
                  <c:v>26.2</c:v>
                </c:pt>
                <c:pt idx="275">
                  <c:v>23.8</c:v>
                </c:pt>
                <c:pt idx="276">
                  <c:v>23.8</c:v>
                </c:pt>
                <c:pt idx="277">
                  <c:v>15.4</c:v>
                </c:pt>
                <c:pt idx="278">
                  <c:v>16.2</c:v>
                </c:pt>
                <c:pt idx="279">
                  <c:v>12.8</c:v>
                </c:pt>
                <c:pt idx="280">
                  <c:v>10.2</c:v>
                </c:pt>
                <c:pt idx="281">
                  <c:v>10.2</c:v>
                </c:pt>
                <c:pt idx="282">
                  <c:v>8.2</c:v>
                </c:pt>
                <c:pt idx="283">
                  <c:v>0.0</c:v>
                </c:pt>
                <c:pt idx="284">
                  <c:v>0.0</c:v>
                </c:pt>
                <c:pt idx="285">
                  <c:v>0.0</c:v>
                </c:pt>
                <c:pt idx="286">
                  <c:v>0.0</c:v>
                </c:pt>
                <c:pt idx="287">
                  <c:v>15.4</c:v>
                </c:pt>
                <c:pt idx="288">
                  <c:v>16.0</c:v>
                </c:pt>
                <c:pt idx="289">
                  <c:v>16.0</c:v>
                </c:pt>
                <c:pt idx="290">
                  <c:v>18.3</c:v>
                </c:pt>
                <c:pt idx="291">
                  <c:v>19.3</c:v>
                </c:pt>
                <c:pt idx="292">
                  <c:v>3.9</c:v>
                </c:pt>
                <c:pt idx="293">
                  <c:v>17.7</c:v>
                </c:pt>
                <c:pt idx="294">
                  <c:v>40.3</c:v>
                </c:pt>
                <c:pt idx="295">
                  <c:v>38.0</c:v>
                </c:pt>
                <c:pt idx="296">
                  <c:v>40.8</c:v>
                </c:pt>
                <c:pt idx="297">
                  <c:v>40.8</c:v>
                </c:pt>
                <c:pt idx="298">
                  <c:v>26.4</c:v>
                </c:pt>
                <c:pt idx="299">
                  <c:v>3.8</c:v>
                </c:pt>
                <c:pt idx="300">
                  <c:v>3.8</c:v>
                </c:pt>
                <c:pt idx="301">
                  <c:v>0.0</c:v>
                </c:pt>
                <c:pt idx="302">
                  <c:v>1.4</c:v>
                </c:pt>
                <c:pt idx="303">
                  <c:v>41.8</c:v>
                </c:pt>
                <c:pt idx="304">
                  <c:v>41.8</c:v>
                </c:pt>
                <c:pt idx="305">
                  <c:v>46.2</c:v>
                </c:pt>
                <c:pt idx="306">
                  <c:v>46.2</c:v>
                </c:pt>
                <c:pt idx="307">
                  <c:v>44.8</c:v>
                </c:pt>
                <c:pt idx="308">
                  <c:v>4.4</c:v>
                </c:pt>
                <c:pt idx="309">
                  <c:v>4.4</c:v>
                </c:pt>
                <c:pt idx="310">
                  <c:v>20.5</c:v>
                </c:pt>
                <c:pt idx="311">
                  <c:v>22.7</c:v>
                </c:pt>
                <c:pt idx="312">
                  <c:v>26.7</c:v>
                </c:pt>
                <c:pt idx="313">
                  <c:v>39.5</c:v>
                </c:pt>
                <c:pt idx="314">
                  <c:v>39.5</c:v>
                </c:pt>
                <c:pt idx="315">
                  <c:v>19.0</c:v>
                </c:pt>
                <c:pt idx="316">
                  <c:v>17.4</c:v>
                </c:pt>
                <c:pt idx="317">
                  <c:v>35.4</c:v>
                </c:pt>
                <c:pt idx="318">
                  <c:v>70.0</c:v>
                </c:pt>
                <c:pt idx="319">
                  <c:v>77.4</c:v>
                </c:pt>
                <c:pt idx="320">
                  <c:v>87.0</c:v>
                </c:pt>
                <c:pt idx="321">
                  <c:v>87.2</c:v>
                </c:pt>
                <c:pt idx="322">
                  <c:v>65.19999999999998</c:v>
                </c:pt>
                <c:pt idx="323">
                  <c:v>17.8</c:v>
                </c:pt>
                <c:pt idx="324">
                  <c:v>15.8</c:v>
                </c:pt>
                <c:pt idx="325">
                  <c:v>18.0</c:v>
                </c:pt>
                <c:pt idx="326">
                  <c:v>19.4</c:v>
                </c:pt>
                <c:pt idx="327">
                  <c:v>19.4</c:v>
                </c:pt>
                <c:pt idx="328">
                  <c:v>19.4</c:v>
                </c:pt>
                <c:pt idx="329">
                  <c:v>14.2</c:v>
                </c:pt>
                <c:pt idx="330">
                  <c:v>2.4</c:v>
                </c:pt>
                <c:pt idx="331">
                  <c:v>0.4</c:v>
                </c:pt>
                <c:pt idx="332">
                  <c:v>0.4</c:v>
                </c:pt>
                <c:pt idx="333">
                  <c:v>4.800000000000001</c:v>
                </c:pt>
                <c:pt idx="334">
                  <c:v>4.6</c:v>
                </c:pt>
                <c:pt idx="335">
                  <c:v>5.4</c:v>
                </c:pt>
                <c:pt idx="336">
                  <c:v>5.2</c:v>
                </c:pt>
                <c:pt idx="337">
                  <c:v>11.1</c:v>
                </c:pt>
                <c:pt idx="338">
                  <c:v>7.3</c:v>
                </c:pt>
                <c:pt idx="339">
                  <c:v>8.8</c:v>
                </c:pt>
                <c:pt idx="340">
                  <c:v>8.0</c:v>
                </c:pt>
                <c:pt idx="341">
                  <c:v>8.0</c:v>
                </c:pt>
                <c:pt idx="342">
                  <c:v>2.3</c:v>
                </c:pt>
                <c:pt idx="343">
                  <c:v>1.7</c:v>
                </c:pt>
                <c:pt idx="344">
                  <c:v>0.2</c:v>
                </c:pt>
                <c:pt idx="345">
                  <c:v>2.4</c:v>
                </c:pt>
                <c:pt idx="346">
                  <c:v>2.4</c:v>
                </c:pt>
                <c:pt idx="347">
                  <c:v>2.2</c:v>
                </c:pt>
                <c:pt idx="348">
                  <c:v>3.6</c:v>
                </c:pt>
                <c:pt idx="349">
                  <c:v>3.6</c:v>
                </c:pt>
                <c:pt idx="350">
                  <c:v>1.4</c:v>
                </c:pt>
                <c:pt idx="351">
                  <c:v>1.4</c:v>
                </c:pt>
                <c:pt idx="352">
                  <c:v>1.4</c:v>
                </c:pt>
                <c:pt idx="353">
                  <c:v>0.0</c:v>
                </c:pt>
                <c:pt idx="354">
                  <c:v>3.0</c:v>
                </c:pt>
                <c:pt idx="355">
                  <c:v>5.8</c:v>
                </c:pt>
                <c:pt idx="356">
                  <c:v>5.8</c:v>
                </c:pt>
                <c:pt idx="357">
                  <c:v>5.8</c:v>
                </c:pt>
                <c:pt idx="358">
                  <c:v>5.8</c:v>
                </c:pt>
                <c:pt idx="359">
                  <c:v>2.8</c:v>
                </c:pt>
                <c:pt idx="360">
                  <c:v>48.0</c:v>
                </c:pt>
                <c:pt idx="361">
                  <c:v>62.8</c:v>
                </c:pt>
                <c:pt idx="362">
                  <c:v>75.7</c:v>
                </c:pt>
                <c:pt idx="363">
                  <c:v>80.7</c:v>
                </c:pt>
                <c:pt idx="364">
                  <c:v>169.9</c:v>
                </c:pt>
                <c:pt idx="365">
                  <c:v>121.9</c:v>
                </c:pt>
              </c:numCache>
            </c:numRef>
          </c:yVal>
          <c:smooth val="1"/>
        </c:ser>
        <c:ser>
          <c:idx val="18"/>
          <c:order val="18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Cumulative'!$T$2:$T$367</c:f>
              <c:numCache>
                <c:formatCode>General</c:formatCode>
                <c:ptCount val="366"/>
                <c:pt idx="0">
                  <c:v>111.0</c:v>
                </c:pt>
                <c:pt idx="1">
                  <c:v>103.7</c:v>
                </c:pt>
                <c:pt idx="2">
                  <c:v>98.7</c:v>
                </c:pt>
                <c:pt idx="3">
                  <c:v>11.5</c:v>
                </c:pt>
                <c:pt idx="4">
                  <c:v>12.0</c:v>
                </c:pt>
                <c:pt idx="5">
                  <c:v>8.1</c:v>
                </c:pt>
                <c:pt idx="6">
                  <c:v>2.5</c:v>
                </c:pt>
                <c:pt idx="7">
                  <c:v>2.5</c:v>
                </c:pt>
                <c:pt idx="8">
                  <c:v>0.5</c:v>
                </c:pt>
                <c:pt idx="9">
                  <c:v>0.0</c:v>
                </c:pt>
                <c:pt idx="10">
                  <c:v>0.0</c:v>
                </c:pt>
                <c:pt idx="11">
                  <c:v>2.0</c:v>
                </c:pt>
                <c:pt idx="12">
                  <c:v>2.6</c:v>
                </c:pt>
                <c:pt idx="13">
                  <c:v>4.800000000000001</c:v>
                </c:pt>
                <c:pt idx="14">
                  <c:v>5.700000000000001</c:v>
                </c:pt>
                <c:pt idx="15">
                  <c:v>6.100000000000001</c:v>
                </c:pt>
                <c:pt idx="16">
                  <c:v>6.6</c:v>
                </c:pt>
                <c:pt idx="17">
                  <c:v>6.0</c:v>
                </c:pt>
                <c:pt idx="18">
                  <c:v>3.8</c:v>
                </c:pt>
                <c:pt idx="19">
                  <c:v>2.9</c:v>
                </c:pt>
                <c:pt idx="20">
                  <c:v>2.5</c:v>
                </c:pt>
                <c:pt idx="21">
                  <c:v>0.0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25.6</c:v>
                </c:pt>
                <c:pt idx="32">
                  <c:v>91.19999999999998</c:v>
                </c:pt>
                <c:pt idx="33">
                  <c:v>91.19999999999998</c:v>
                </c:pt>
                <c:pt idx="34">
                  <c:v>91.19999999999998</c:v>
                </c:pt>
                <c:pt idx="35">
                  <c:v>92.4</c:v>
                </c:pt>
                <c:pt idx="36">
                  <c:v>69.0</c:v>
                </c:pt>
                <c:pt idx="37">
                  <c:v>3.4</c:v>
                </c:pt>
                <c:pt idx="38">
                  <c:v>3.4</c:v>
                </c:pt>
                <c:pt idx="39">
                  <c:v>3.4</c:v>
                </c:pt>
                <c:pt idx="40">
                  <c:v>2.2</c:v>
                </c:pt>
                <c:pt idx="41">
                  <c:v>2.4</c:v>
                </c:pt>
                <c:pt idx="42">
                  <c:v>2.9</c:v>
                </c:pt>
                <c:pt idx="43">
                  <c:v>8.2</c:v>
                </c:pt>
                <c:pt idx="44">
                  <c:v>10.0</c:v>
                </c:pt>
                <c:pt idx="45">
                  <c:v>44.2</c:v>
                </c:pt>
                <c:pt idx="46">
                  <c:v>42.8</c:v>
                </c:pt>
                <c:pt idx="47">
                  <c:v>45.50000000000001</c:v>
                </c:pt>
                <c:pt idx="48">
                  <c:v>40.2</c:v>
                </c:pt>
                <c:pt idx="49">
                  <c:v>56.00000000000001</c:v>
                </c:pt>
                <c:pt idx="50">
                  <c:v>21.8</c:v>
                </c:pt>
                <c:pt idx="51">
                  <c:v>20.8</c:v>
                </c:pt>
                <c:pt idx="52">
                  <c:v>17.6</c:v>
                </c:pt>
                <c:pt idx="53">
                  <c:v>17.6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1.4</c:v>
                </c:pt>
                <c:pt idx="61">
                  <c:v>5.6</c:v>
                </c:pt>
                <c:pt idx="62">
                  <c:v>5.6</c:v>
                </c:pt>
                <c:pt idx="63">
                  <c:v>5.6</c:v>
                </c:pt>
                <c:pt idx="64">
                  <c:v>5.6</c:v>
                </c:pt>
                <c:pt idx="65">
                  <c:v>4.2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4.2</c:v>
                </c:pt>
                <c:pt idx="70">
                  <c:v>4.2</c:v>
                </c:pt>
                <c:pt idx="71">
                  <c:v>3.6</c:v>
                </c:pt>
                <c:pt idx="72">
                  <c:v>16.3</c:v>
                </c:pt>
                <c:pt idx="73">
                  <c:v>16.3</c:v>
                </c:pt>
                <c:pt idx="74">
                  <c:v>12.7</c:v>
                </c:pt>
                <c:pt idx="75">
                  <c:v>20.8</c:v>
                </c:pt>
                <c:pt idx="76">
                  <c:v>26.6</c:v>
                </c:pt>
                <c:pt idx="77">
                  <c:v>13.9</c:v>
                </c:pt>
                <c:pt idx="78">
                  <c:v>13.9</c:v>
                </c:pt>
                <c:pt idx="79">
                  <c:v>13.9</c:v>
                </c:pt>
                <c:pt idx="80">
                  <c:v>8.2</c:v>
                </c:pt>
                <c:pt idx="81">
                  <c:v>2.4</c:v>
                </c:pt>
                <c:pt idx="82">
                  <c:v>2.4</c:v>
                </c:pt>
                <c:pt idx="83">
                  <c:v>2.4</c:v>
                </c:pt>
                <c:pt idx="84">
                  <c:v>2.4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1.8</c:v>
                </c:pt>
                <c:pt idx="95">
                  <c:v>8.6</c:v>
                </c:pt>
                <c:pt idx="96">
                  <c:v>19.8</c:v>
                </c:pt>
                <c:pt idx="97">
                  <c:v>19.8</c:v>
                </c:pt>
                <c:pt idx="98">
                  <c:v>37.4</c:v>
                </c:pt>
                <c:pt idx="99">
                  <c:v>38.0</c:v>
                </c:pt>
                <c:pt idx="100">
                  <c:v>31.2</c:v>
                </c:pt>
                <c:pt idx="101">
                  <c:v>20.0</c:v>
                </c:pt>
                <c:pt idx="102">
                  <c:v>20.0</c:v>
                </c:pt>
                <c:pt idx="103">
                  <c:v>2.4</c:v>
                </c:pt>
                <c:pt idx="104">
                  <c:v>0.0</c:v>
                </c:pt>
                <c:pt idx="105">
                  <c:v>0.0</c:v>
                </c:pt>
                <c:pt idx="106">
                  <c:v>1.0</c:v>
                </c:pt>
                <c:pt idx="107">
                  <c:v>1.0</c:v>
                </c:pt>
                <c:pt idx="108">
                  <c:v>1.0</c:v>
                </c:pt>
                <c:pt idx="109">
                  <c:v>1.0</c:v>
                </c:pt>
                <c:pt idx="110">
                  <c:v>1.0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3.8</c:v>
                </c:pt>
                <c:pt idx="118">
                  <c:v>3.8</c:v>
                </c:pt>
                <c:pt idx="119">
                  <c:v>3.8</c:v>
                </c:pt>
                <c:pt idx="120">
                  <c:v>3.8</c:v>
                </c:pt>
                <c:pt idx="121">
                  <c:v>14.2</c:v>
                </c:pt>
                <c:pt idx="122">
                  <c:v>10.6</c:v>
                </c:pt>
                <c:pt idx="123">
                  <c:v>10.6</c:v>
                </c:pt>
                <c:pt idx="124">
                  <c:v>10.6</c:v>
                </c:pt>
                <c:pt idx="125">
                  <c:v>10.8</c:v>
                </c:pt>
                <c:pt idx="126">
                  <c:v>0.4</c:v>
                </c:pt>
                <c:pt idx="127">
                  <c:v>1.8</c:v>
                </c:pt>
                <c:pt idx="128">
                  <c:v>47.2</c:v>
                </c:pt>
                <c:pt idx="129">
                  <c:v>47.2</c:v>
                </c:pt>
                <c:pt idx="130">
                  <c:v>47.0</c:v>
                </c:pt>
                <c:pt idx="131">
                  <c:v>47.6</c:v>
                </c:pt>
                <c:pt idx="132">
                  <c:v>52.6</c:v>
                </c:pt>
                <c:pt idx="133">
                  <c:v>7.199999999999999</c:v>
                </c:pt>
                <c:pt idx="134">
                  <c:v>7.6</c:v>
                </c:pt>
                <c:pt idx="135">
                  <c:v>7.8</c:v>
                </c:pt>
                <c:pt idx="136">
                  <c:v>13.4</c:v>
                </c:pt>
                <c:pt idx="137">
                  <c:v>7.200000000000001</c:v>
                </c:pt>
                <c:pt idx="138">
                  <c:v>14.2</c:v>
                </c:pt>
                <c:pt idx="139">
                  <c:v>13.8</c:v>
                </c:pt>
                <c:pt idx="140">
                  <c:v>15.0</c:v>
                </c:pt>
                <c:pt idx="141">
                  <c:v>15.8</c:v>
                </c:pt>
                <c:pt idx="142">
                  <c:v>15.4</c:v>
                </c:pt>
                <c:pt idx="143">
                  <c:v>19.6</c:v>
                </c:pt>
                <c:pt idx="144">
                  <c:v>24.0</c:v>
                </c:pt>
                <c:pt idx="145">
                  <c:v>23.1</c:v>
                </c:pt>
                <c:pt idx="146">
                  <c:v>16.1</c:v>
                </c:pt>
                <c:pt idx="147">
                  <c:v>16.1</c:v>
                </c:pt>
                <c:pt idx="148">
                  <c:v>4.9</c:v>
                </c:pt>
                <c:pt idx="149">
                  <c:v>3.5</c:v>
                </c:pt>
                <c:pt idx="150">
                  <c:v>3.0</c:v>
                </c:pt>
                <c:pt idx="151">
                  <c:v>100.4</c:v>
                </c:pt>
                <c:pt idx="152">
                  <c:v>100.4</c:v>
                </c:pt>
                <c:pt idx="153">
                  <c:v>100.4</c:v>
                </c:pt>
                <c:pt idx="154">
                  <c:v>133.6</c:v>
                </c:pt>
                <c:pt idx="155">
                  <c:v>146.8</c:v>
                </c:pt>
                <c:pt idx="156">
                  <c:v>49.60000000000001</c:v>
                </c:pt>
                <c:pt idx="157">
                  <c:v>49.60000000000001</c:v>
                </c:pt>
                <c:pt idx="158">
                  <c:v>54.80000000000001</c:v>
                </c:pt>
                <c:pt idx="159">
                  <c:v>18.6</c:v>
                </c:pt>
                <c:pt idx="160">
                  <c:v>5.4</c:v>
                </c:pt>
                <c:pt idx="161">
                  <c:v>9.8</c:v>
                </c:pt>
                <c:pt idx="162">
                  <c:v>27.4</c:v>
                </c:pt>
                <c:pt idx="163">
                  <c:v>45.2</c:v>
                </c:pt>
                <c:pt idx="164">
                  <c:v>58.40000000000001</c:v>
                </c:pt>
                <c:pt idx="165">
                  <c:v>102.6</c:v>
                </c:pt>
                <c:pt idx="166">
                  <c:v>102.3</c:v>
                </c:pt>
                <c:pt idx="167">
                  <c:v>85.5</c:v>
                </c:pt>
                <c:pt idx="168">
                  <c:v>64.4</c:v>
                </c:pt>
                <c:pt idx="169">
                  <c:v>132.9</c:v>
                </c:pt>
                <c:pt idx="170">
                  <c:v>88.7</c:v>
                </c:pt>
                <c:pt idx="171">
                  <c:v>88.60000000000001</c:v>
                </c:pt>
                <c:pt idx="172">
                  <c:v>88.60000000000001</c:v>
                </c:pt>
                <c:pt idx="173">
                  <c:v>87.3</c:v>
                </c:pt>
                <c:pt idx="174">
                  <c:v>5.6</c:v>
                </c:pt>
                <c:pt idx="175">
                  <c:v>7.0</c:v>
                </c:pt>
                <c:pt idx="176">
                  <c:v>6.4</c:v>
                </c:pt>
                <c:pt idx="177">
                  <c:v>6.199999999999999</c:v>
                </c:pt>
                <c:pt idx="178">
                  <c:v>13.1</c:v>
                </c:pt>
                <c:pt idx="179">
                  <c:v>14.3</c:v>
                </c:pt>
                <c:pt idx="180">
                  <c:v>12.9</c:v>
                </c:pt>
                <c:pt idx="181">
                  <c:v>9.299999999999998</c:v>
                </c:pt>
                <c:pt idx="182">
                  <c:v>8.7</c:v>
                </c:pt>
                <c:pt idx="183">
                  <c:v>1.2</c:v>
                </c:pt>
                <c:pt idx="184">
                  <c:v>0.0</c:v>
                </c:pt>
                <c:pt idx="185">
                  <c:v>0.0</c:v>
                </c:pt>
                <c:pt idx="186">
                  <c:v>0.0</c:v>
                </c:pt>
                <c:pt idx="187">
                  <c:v>0.0</c:v>
                </c:pt>
                <c:pt idx="188">
                  <c:v>0.0</c:v>
                </c:pt>
                <c:pt idx="189">
                  <c:v>0.0</c:v>
                </c:pt>
                <c:pt idx="190">
                  <c:v>5.8</c:v>
                </c:pt>
                <c:pt idx="191">
                  <c:v>6.399999999999999</c:v>
                </c:pt>
                <c:pt idx="192">
                  <c:v>6.399999999999999</c:v>
                </c:pt>
                <c:pt idx="193">
                  <c:v>6.399999999999999</c:v>
                </c:pt>
                <c:pt idx="194">
                  <c:v>23.4</c:v>
                </c:pt>
                <c:pt idx="195">
                  <c:v>18.6</c:v>
                </c:pt>
                <c:pt idx="196">
                  <c:v>18.0</c:v>
                </c:pt>
                <c:pt idx="197">
                  <c:v>18.0</c:v>
                </c:pt>
                <c:pt idx="198">
                  <c:v>18.0</c:v>
                </c:pt>
                <c:pt idx="199">
                  <c:v>1.0</c:v>
                </c:pt>
                <c:pt idx="200">
                  <c:v>0.0</c:v>
                </c:pt>
                <c:pt idx="201">
                  <c:v>0.0</c:v>
                </c:pt>
                <c:pt idx="202">
                  <c:v>0.0</c:v>
                </c:pt>
                <c:pt idx="203">
                  <c:v>5.8</c:v>
                </c:pt>
                <c:pt idx="204">
                  <c:v>17.4</c:v>
                </c:pt>
                <c:pt idx="205">
                  <c:v>17.4</c:v>
                </c:pt>
                <c:pt idx="206">
                  <c:v>17.4</c:v>
                </c:pt>
                <c:pt idx="207">
                  <c:v>18.0</c:v>
                </c:pt>
                <c:pt idx="208">
                  <c:v>12.2</c:v>
                </c:pt>
                <c:pt idx="209">
                  <c:v>0.6</c:v>
                </c:pt>
                <c:pt idx="210">
                  <c:v>0.6</c:v>
                </c:pt>
                <c:pt idx="211">
                  <c:v>0.6</c:v>
                </c:pt>
                <c:pt idx="212">
                  <c:v>12.4</c:v>
                </c:pt>
                <c:pt idx="213">
                  <c:v>16.4</c:v>
                </c:pt>
                <c:pt idx="214">
                  <c:v>65.4</c:v>
                </c:pt>
                <c:pt idx="215">
                  <c:v>65.4</c:v>
                </c:pt>
                <c:pt idx="216">
                  <c:v>65.4</c:v>
                </c:pt>
                <c:pt idx="217">
                  <c:v>56.4</c:v>
                </c:pt>
                <c:pt idx="218">
                  <c:v>52.4</c:v>
                </c:pt>
                <c:pt idx="219">
                  <c:v>5.6</c:v>
                </c:pt>
                <c:pt idx="220">
                  <c:v>7.0</c:v>
                </c:pt>
                <c:pt idx="221">
                  <c:v>7.0</c:v>
                </c:pt>
                <c:pt idx="222">
                  <c:v>3.6</c:v>
                </c:pt>
                <c:pt idx="223">
                  <c:v>3.6</c:v>
                </c:pt>
                <c:pt idx="224">
                  <c:v>1.4</c:v>
                </c:pt>
                <c:pt idx="225">
                  <c:v>0.0</c:v>
                </c:pt>
                <c:pt idx="226">
                  <c:v>0.0</c:v>
                </c:pt>
                <c:pt idx="227">
                  <c:v>0.0</c:v>
                </c:pt>
                <c:pt idx="228">
                  <c:v>0.0</c:v>
                </c:pt>
                <c:pt idx="229">
                  <c:v>4.3</c:v>
                </c:pt>
                <c:pt idx="230">
                  <c:v>4.3</c:v>
                </c:pt>
                <c:pt idx="231">
                  <c:v>4.3</c:v>
                </c:pt>
                <c:pt idx="232">
                  <c:v>31.7</c:v>
                </c:pt>
                <c:pt idx="233">
                  <c:v>96.3</c:v>
                </c:pt>
                <c:pt idx="234">
                  <c:v>92.0</c:v>
                </c:pt>
                <c:pt idx="235">
                  <c:v>95.4</c:v>
                </c:pt>
                <c:pt idx="236">
                  <c:v>116.9</c:v>
                </c:pt>
                <c:pt idx="237">
                  <c:v>90.9</c:v>
                </c:pt>
                <c:pt idx="238">
                  <c:v>26.3</c:v>
                </c:pt>
                <c:pt idx="239">
                  <c:v>36.1</c:v>
                </c:pt>
                <c:pt idx="240">
                  <c:v>54.5</c:v>
                </c:pt>
                <c:pt idx="241">
                  <c:v>33.0</c:v>
                </c:pt>
                <c:pt idx="242">
                  <c:v>34.4</c:v>
                </c:pt>
                <c:pt idx="243">
                  <c:v>35.6</c:v>
                </c:pt>
                <c:pt idx="244">
                  <c:v>25.8</c:v>
                </c:pt>
                <c:pt idx="245">
                  <c:v>5.2</c:v>
                </c:pt>
                <c:pt idx="246">
                  <c:v>5.2</c:v>
                </c:pt>
                <c:pt idx="247">
                  <c:v>41.6</c:v>
                </c:pt>
                <c:pt idx="248">
                  <c:v>45.2</c:v>
                </c:pt>
                <c:pt idx="249">
                  <c:v>76.2</c:v>
                </c:pt>
                <c:pt idx="250">
                  <c:v>75.0</c:v>
                </c:pt>
                <c:pt idx="251">
                  <c:v>77.2</c:v>
                </c:pt>
                <c:pt idx="252">
                  <c:v>38.6</c:v>
                </c:pt>
                <c:pt idx="253">
                  <c:v>34.7</c:v>
                </c:pt>
                <c:pt idx="254">
                  <c:v>3.7</c:v>
                </c:pt>
                <c:pt idx="255">
                  <c:v>3.7</c:v>
                </c:pt>
                <c:pt idx="256">
                  <c:v>1.5</c:v>
                </c:pt>
                <c:pt idx="257">
                  <c:v>0.9</c:v>
                </c:pt>
                <c:pt idx="258">
                  <c:v>0.0</c:v>
                </c:pt>
                <c:pt idx="259">
                  <c:v>0.4</c:v>
                </c:pt>
                <c:pt idx="260">
                  <c:v>0.4</c:v>
                </c:pt>
                <c:pt idx="261">
                  <c:v>0.4</c:v>
                </c:pt>
                <c:pt idx="262">
                  <c:v>36.4</c:v>
                </c:pt>
                <c:pt idx="263">
                  <c:v>36.4</c:v>
                </c:pt>
                <c:pt idx="264">
                  <c:v>36.0</c:v>
                </c:pt>
                <c:pt idx="265">
                  <c:v>41.2</c:v>
                </c:pt>
                <c:pt idx="266">
                  <c:v>72.2</c:v>
                </c:pt>
                <c:pt idx="267">
                  <c:v>37.40000000000001</c:v>
                </c:pt>
                <c:pt idx="268">
                  <c:v>43.2</c:v>
                </c:pt>
                <c:pt idx="269">
                  <c:v>43.2</c:v>
                </c:pt>
                <c:pt idx="270">
                  <c:v>38.1</c:v>
                </c:pt>
                <c:pt idx="271">
                  <c:v>7.1</c:v>
                </c:pt>
                <c:pt idx="272">
                  <c:v>6.3</c:v>
                </c:pt>
                <c:pt idx="273">
                  <c:v>8.1</c:v>
                </c:pt>
                <c:pt idx="274">
                  <c:v>8.2</c:v>
                </c:pt>
                <c:pt idx="275">
                  <c:v>8.7</c:v>
                </c:pt>
                <c:pt idx="276">
                  <c:v>8.7</c:v>
                </c:pt>
                <c:pt idx="277">
                  <c:v>8.7</c:v>
                </c:pt>
                <c:pt idx="278">
                  <c:v>1.1</c:v>
                </c:pt>
                <c:pt idx="279">
                  <c:v>1.0</c:v>
                </c:pt>
                <c:pt idx="280">
                  <c:v>7.0</c:v>
                </c:pt>
                <c:pt idx="281">
                  <c:v>10.6</c:v>
                </c:pt>
                <c:pt idx="282">
                  <c:v>10.2</c:v>
                </c:pt>
                <c:pt idx="283">
                  <c:v>10.2</c:v>
                </c:pt>
                <c:pt idx="284">
                  <c:v>10.8</c:v>
                </c:pt>
                <c:pt idx="285">
                  <c:v>9.600000000000001</c:v>
                </c:pt>
                <c:pt idx="286">
                  <c:v>6.0</c:v>
                </c:pt>
                <c:pt idx="287">
                  <c:v>33.6</c:v>
                </c:pt>
                <c:pt idx="288">
                  <c:v>33.8</c:v>
                </c:pt>
                <c:pt idx="289">
                  <c:v>40.2</c:v>
                </c:pt>
                <c:pt idx="290">
                  <c:v>34.8</c:v>
                </c:pt>
                <c:pt idx="291">
                  <c:v>34.8</c:v>
                </c:pt>
                <c:pt idx="292">
                  <c:v>7.2</c:v>
                </c:pt>
                <c:pt idx="293">
                  <c:v>7.0</c:v>
                </c:pt>
                <c:pt idx="294">
                  <c:v>1.3</c:v>
                </c:pt>
                <c:pt idx="295">
                  <c:v>21.9</c:v>
                </c:pt>
                <c:pt idx="296">
                  <c:v>69.10000000000001</c:v>
                </c:pt>
                <c:pt idx="297">
                  <c:v>69.10000000000001</c:v>
                </c:pt>
                <c:pt idx="298">
                  <c:v>69.10000000000001</c:v>
                </c:pt>
                <c:pt idx="299">
                  <c:v>67.80000000000001</c:v>
                </c:pt>
                <c:pt idx="300">
                  <c:v>47.40000000000001</c:v>
                </c:pt>
                <c:pt idx="301">
                  <c:v>9.2</c:v>
                </c:pt>
                <c:pt idx="302">
                  <c:v>20.9</c:v>
                </c:pt>
                <c:pt idx="303">
                  <c:v>21.1</c:v>
                </c:pt>
                <c:pt idx="304">
                  <c:v>21.1</c:v>
                </c:pt>
                <c:pt idx="305">
                  <c:v>26.7</c:v>
                </c:pt>
                <c:pt idx="306">
                  <c:v>51.1</c:v>
                </c:pt>
                <c:pt idx="307">
                  <c:v>39.4</c:v>
                </c:pt>
                <c:pt idx="308">
                  <c:v>43.2</c:v>
                </c:pt>
                <c:pt idx="309">
                  <c:v>43.2</c:v>
                </c:pt>
                <c:pt idx="310">
                  <c:v>37.6</c:v>
                </c:pt>
                <c:pt idx="311">
                  <c:v>4.6</c:v>
                </c:pt>
                <c:pt idx="312">
                  <c:v>6.0</c:v>
                </c:pt>
                <c:pt idx="313">
                  <c:v>2.0</c:v>
                </c:pt>
                <c:pt idx="314">
                  <c:v>2.0</c:v>
                </c:pt>
                <c:pt idx="315">
                  <c:v>4.8</c:v>
                </c:pt>
                <c:pt idx="316">
                  <c:v>4.6</c:v>
                </c:pt>
                <c:pt idx="317">
                  <c:v>10.4</c:v>
                </c:pt>
                <c:pt idx="318">
                  <c:v>10.4</c:v>
                </c:pt>
                <c:pt idx="319">
                  <c:v>15.2</c:v>
                </c:pt>
                <c:pt idx="320">
                  <c:v>12.8</c:v>
                </c:pt>
                <c:pt idx="321">
                  <c:v>12.6</c:v>
                </c:pt>
                <c:pt idx="322">
                  <c:v>5.399999999999999</c:v>
                </c:pt>
                <c:pt idx="323">
                  <c:v>5.399999999999999</c:v>
                </c:pt>
                <c:pt idx="324">
                  <c:v>115.0</c:v>
                </c:pt>
                <c:pt idx="325">
                  <c:v>116.8</c:v>
                </c:pt>
                <c:pt idx="326">
                  <c:v>116.8</c:v>
                </c:pt>
                <c:pt idx="327">
                  <c:v>116.8</c:v>
                </c:pt>
                <c:pt idx="328">
                  <c:v>117.8</c:v>
                </c:pt>
                <c:pt idx="329">
                  <c:v>6.199999999999999</c:v>
                </c:pt>
                <c:pt idx="330">
                  <c:v>3.8</c:v>
                </c:pt>
                <c:pt idx="331">
                  <c:v>4.2</c:v>
                </c:pt>
                <c:pt idx="332">
                  <c:v>4.2</c:v>
                </c:pt>
                <c:pt idx="333">
                  <c:v>3.2</c:v>
                </c:pt>
                <c:pt idx="334">
                  <c:v>0.4</c:v>
                </c:pt>
                <c:pt idx="335">
                  <c:v>0.4</c:v>
                </c:pt>
                <c:pt idx="336">
                  <c:v>0.0</c:v>
                </c:pt>
                <c:pt idx="337">
                  <c:v>0.0</c:v>
                </c:pt>
                <c:pt idx="338">
                  <c:v>0.0</c:v>
                </c:pt>
                <c:pt idx="339">
                  <c:v>0.0</c:v>
                </c:pt>
                <c:pt idx="340">
                  <c:v>0.0</c:v>
                </c:pt>
                <c:pt idx="341">
                  <c:v>0.0</c:v>
                </c:pt>
                <c:pt idx="342">
                  <c:v>0.0</c:v>
                </c:pt>
                <c:pt idx="343">
                  <c:v>0.0</c:v>
                </c:pt>
                <c:pt idx="344">
                  <c:v>2.0</c:v>
                </c:pt>
                <c:pt idx="345">
                  <c:v>2.0</c:v>
                </c:pt>
                <c:pt idx="346">
                  <c:v>2.0</c:v>
                </c:pt>
                <c:pt idx="347">
                  <c:v>2.0</c:v>
                </c:pt>
                <c:pt idx="348">
                  <c:v>4.6</c:v>
                </c:pt>
                <c:pt idx="349">
                  <c:v>2.6</c:v>
                </c:pt>
                <c:pt idx="350">
                  <c:v>2.8</c:v>
                </c:pt>
                <c:pt idx="351">
                  <c:v>2.8</c:v>
                </c:pt>
                <c:pt idx="352">
                  <c:v>2.8</c:v>
                </c:pt>
                <c:pt idx="353">
                  <c:v>10.6</c:v>
                </c:pt>
                <c:pt idx="354">
                  <c:v>25.0</c:v>
                </c:pt>
                <c:pt idx="355">
                  <c:v>25.6</c:v>
                </c:pt>
                <c:pt idx="356">
                  <c:v>25.6</c:v>
                </c:pt>
                <c:pt idx="357">
                  <c:v>25.6</c:v>
                </c:pt>
                <c:pt idx="358">
                  <c:v>15.2</c:v>
                </c:pt>
                <c:pt idx="359">
                  <c:v>0.8</c:v>
                </c:pt>
                <c:pt idx="360">
                  <c:v>0.0</c:v>
                </c:pt>
                <c:pt idx="361">
                  <c:v>0.0</c:v>
                </c:pt>
                <c:pt idx="362">
                  <c:v>0.0</c:v>
                </c:pt>
                <c:pt idx="363">
                  <c:v>1.8</c:v>
                </c:pt>
                <c:pt idx="364">
                  <c:v>1.8</c:v>
                </c:pt>
                <c:pt idx="365">
                  <c:v>1.8</c:v>
                </c:pt>
              </c:numCache>
            </c:numRef>
          </c:yVal>
          <c:smooth val="1"/>
        </c:ser>
        <c:ser>
          <c:idx val="19"/>
          <c:order val="19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Cumulative'!$U$2:$U$367</c:f>
              <c:numCache>
                <c:formatCode>General</c:formatCode>
                <c:ptCount val="366"/>
                <c:pt idx="0">
                  <c:v>1.8</c:v>
                </c:pt>
                <c:pt idx="1">
                  <c:v>9.200000000000001</c:v>
                </c:pt>
                <c:pt idx="2">
                  <c:v>7.4</c:v>
                </c:pt>
                <c:pt idx="3">
                  <c:v>7.4</c:v>
                </c:pt>
                <c:pt idx="4">
                  <c:v>7.4</c:v>
                </c:pt>
                <c:pt idx="5">
                  <c:v>39.6</c:v>
                </c:pt>
                <c:pt idx="6">
                  <c:v>32.2</c:v>
                </c:pt>
                <c:pt idx="7">
                  <c:v>32.2</c:v>
                </c:pt>
                <c:pt idx="8">
                  <c:v>32.2</c:v>
                </c:pt>
                <c:pt idx="9">
                  <c:v>34.2</c:v>
                </c:pt>
                <c:pt idx="10">
                  <c:v>4.4</c:v>
                </c:pt>
                <c:pt idx="11">
                  <c:v>8.2</c:v>
                </c:pt>
                <c:pt idx="12">
                  <c:v>8.899999999999998</c:v>
                </c:pt>
                <c:pt idx="13">
                  <c:v>9.7</c:v>
                </c:pt>
                <c:pt idx="14">
                  <c:v>7.899999999999999</c:v>
                </c:pt>
                <c:pt idx="15">
                  <c:v>6.1</c:v>
                </c:pt>
                <c:pt idx="16">
                  <c:v>2.3</c:v>
                </c:pt>
                <c:pt idx="17">
                  <c:v>3.8</c:v>
                </c:pt>
                <c:pt idx="18">
                  <c:v>6.2</c:v>
                </c:pt>
                <c:pt idx="19">
                  <c:v>50.5</c:v>
                </c:pt>
                <c:pt idx="20">
                  <c:v>49.9</c:v>
                </c:pt>
                <c:pt idx="21">
                  <c:v>49.9</c:v>
                </c:pt>
                <c:pt idx="22">
                  <c:v>52.1</c:v>
                </c:pt>
                <c:pt idx="23">
                  <c:v>48.9</c:v>
                </c:pt>
                <c:pt idx="24">
                  <c:v>4.4</c:v>
                </c:pt>
                <c:pt idx="25">
                  <c:v>6.2</c:v>
                </c:pt>
                <c:pt idx="26">
                  <c:v>6.6</c:v>
                </c:pt>
                <c:pt idx="27">
                  <c:v>2.2</c:v>
                </c:pt>
                <c:pt idx="28">
                  <c:v>60.6</c:v>
                </c:pt>
                <c:pt idx="29">
                  <c:v>60.6</c:v>
                </c:pt>
                <c:pt idx="30">
                  <c:v>69.9</c:v>
                </c:pt>
                <c:pt idx="31">
                  <c:v>69.7</c:v>
                </c:pt>
                <c:pt idx="32">
                  <c:v>69.7</c:v>
                </c:pt>
                <c:pt idx="33">
                  <c:v>11.3</c:v>
                </c:pt>
                <c:pt idx="34">
                  <c:v>11.3</c:v>
                </c:pt>
                <c:pt idx="35">
                  <c:v>44.6</c:v>
                </c:pt>
                <c:pt idx="36">
                  <c:v>53.6</c:v>
                </c:pt>
                <c:pt idx="37">
                  <c:v>53.6</c:v>
                </c:pt>
                <c:pt idx="38">
                  <c:v>53.6</c:v>
                </c:pt>
                <c:pt idx="39">
                  <c:v>53.6</c:v>
                </c:pt>
                <c:pt idx="40">
                  <c:v>9.2</c:v>
                </c:pt>
                <c:pt idx="41">
                  <c:v>0.0</c:v>
                </c:pt>
                <c:pt idx="42">
                  <c:v>0.0</c:v>
                </c:pt>
                <c:pt idx="43">
                  <c:v>0.0</c:v>
                </c:pt>
                <c:pt idx="44">
                  <c:v>0.0</c:v>
                </c:pt>
                <c:pt idx="45">
                  <c:v>31.8</c:v>
                </c:pt>
                <c:pt idx="46">
                  <c:v>32.7</c:v>
                </c:pt>
                <c:pt idx="47">
                  <c:v>49.40000000000001</c:v>
                </c:pt>
                <c:pt idx="48">
                  <c:v>51.60000000000001</c:v>
                </c:pt>
                <c:pt idx="49">
                  <c:v>52.40000000000001</c:v>
                </c:pt>
                <c:pt idx="50">
                  <c:v>20.6</c:v>
                </c:pt>
                <c:pt idx="51">
                  <c:v>19.7</c:v>
                </c:pt>
                <c:pt idx="52">
                  <c:v>3.6</c:v>
                </c:pt>
                <c:pt idx="53">
                  <c:v>1.4</c:v>
                </c:pt>
                <c:pt idx="54">
                  <c:v>0.6</c:v>
                </c:pt>
                <c:pt idx="55">
                  <c:v>0.6</c:v>
                </c:pt>
                <c:pt idx="56">
                  <c:v>3.0</c:v>
                </c:pt>
                <c:pt idx="57">
                  <c:v>2.4</c:v>
                </c:pt>
                <c:pt idx="58">
                  <c:v>2.4</c:v>
                </c:pt>
                <c:pt idx="59">
                  <c:v>2.4</c:v>
                </c:pt>
                <c:pt idx="60">
                  <c:v>29.2</c:v>
                </c:pt>
                <c:pt idx="61">
                  <c:v>27.0</c:v>
                </c:pt>
                <c:pt idx="62">
                  <c:v>41.6</c:v>
                </c:pt>
                <c:pt idx="63">
                  <c:v>41.6</c:v>
                </c:pt>
                <c:pt idx="64">
                  <c:v>44.0</c:v>
                </c:pt>
                <c:pt idx="65">
                  <c:v>17.2</c:v>
                </c:pt>
                <c:pt idx="66">
                  <c:v>17.0</c:v>
                </c:pt>
                <c:pt idx="67">
                  <c:v>2.4</c:v>
                </c:pt>
                <c:pt idx="68">
                  <c:v>20.0</c:v>
                </c:pt>
                <c:pt idx="69">
                  <c:v>18.8</c:v>
                </c:pt>
                <c:pt idx="70">
                  <c:v>33.8</c:v>
                </c:pt>
                <c:pt idx="71">
                  <c:v>33.8</c:v>
                </c:pt>
                <c:pt idx="72">
                  <c:v>33.8</c:v>
                </c:pt>
                <c:pt idx="73">
                  <c:v>18.2</c:v>
                </c:pt>
                <c:pt idx="74">
                  <c:v>33.6</c:v>
                </c:pt>
                <c:pt idx="75">
                  <c:v>18.6</c:v>
                </c:pt>
                <c:pt idx="76">
                  <c:v>23.0</c:v>
                </c:pt>
                <c:pt idx="77">
                  <c:v>23.0</c:v>
                </c:pt>
                <c:pt idx="78">
                  <c:v>25.1</c:v>
                </c:pt>
                <c:pt idx="79">
                  <c:v>8.5</c:v>
                </c:pt>
                <c:pt idx="80">
                  <c:v>11.5</c:v>
                </c:pt>
                <c:pt idx="81">
                  <c:v>7.1</c:v>
                </c:pt>
                <c:pt idx="82">
                  <c:v>10.5</c:v>
                </c:pt>
                <c:pt idx="83">
                  <c:v>9.600000000000001</c:v>
                </c:pt>
                <c:pt idx="84">
                  <c:v>13.2</c:v>
                </c:pt>
                <c:pt idx="85">
                  <c:v>10.2</c:v>
                </c:pt>
                <c:pt idx="86">
                  <c:v>10.2</c:v>
                </c:pt>
                <c:pt idx="87">
                  <c:v>9.0</c:v>
                </c:pt>
                <c:pt idx="88">
                  <c:v>5.800000000000001</c:v>
                </c:pt>
                <c:pt idx="89">
                  <c:v>2.2</c:v>
                </c:pt>
                <c:pt idx="90">
                  <c:v>2.2</c:v>
                </c:pt>
                <c:pt idx="91">
                  <c:v>2.2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  <c:pt idx="96">
                  <c:v>0.4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39.2</c:v>
                </c:pt>
                <c:pt idx="105">
                  <c:v>39.7</c:v>
                </c:pt>
                <c:pt idx="106">
                  <c:v>51.90000000000001</c:v>
                </c:pt>
                <c:pt idx="107">
                  <c:v>51.90000000000001</c:v>
                </c:pt>
                <c:pt idx="108">
                  <c:v>51.90000000000001</c:v>
                </c:pt>
                <c:pt idx="109">
                  <c:v>29.3</c:v>
                </c:pt>
                <c:pt idx="110">
                  <c:v>35.0</c:v>
                </c:pt>
                <c:pt idx="111">
                  <c:v>28.2</c:v>
                </c:pt>
                <c:pt idx="112">
                  <c:v>28.2</c:v>
                </c:pt>
                <c:pt idx="113">
                  <c:v>28.2</c:v>
                </c:pt>
                <c:pt idx="114">
                  <c:v>11.6</c:v>
                </c:pt>
                <c:pt idx="115">
                  <c:v>38.2</c:v>
                </c:pt>
                <c:pt idx="116">
                  <c:v>32.8</c:v>
                </c:pt>
                <c:pt idx="117">
                  <c:v>33.2</c:v>
                </c:pt>
                <c:pt idx="118">
                  <c:v>35.8</c:v>
                </c:pt>
                <c:pt idx="119">
                  <c:v>69.0</c:v>
                </c:pt>
                <c:pt idx="120">
                  <c:v>36.2</c:v>
                </c:pt>
                <c:pt idx="121">
                  <c:v>41.8</c:v>
                </c:pt>
                <c:pt idx="122">
                  <c:v>41.8</c:v>
                </c:pt>
                <c:pt idx="123">
                  <c:v>52.40000000000001</c:v>
                </c:pt>
                <c:pt idx="124">
                  <c:v>19.2</c:v>
                </c:pt>
                <c:pt idx="125">
                  <c:v>20.5</c:v>
                </c:pt>
                <c:pt idx="126">
                  <c:v>15.1</c:v>
                </c:pt>
                <c:pt idx="127">
                  <c:v>39.5</c:v>
                </c:pt>
                <c:pt idx="128">
                  <c:v>26.3</c:v>
                </c:pt>
                <c:pt idx="129">
                  <c:v>27.8</c:v>
                </c:pt>
                <c:pt idx="130">
                  <c:v>28.3</c:v>
                </c:pt>
                <c:pt idx="131">
                  <c:v>63.3</c:v>
                </c:pt>
                <c:pt idx="132">
                  <c:v>44.5</c:v>
                </c:pt>
                <c:pt idx="133">
                  <c:v>59.2</c:v>
                </c:pt>
                <c:pt idx="134">
                  <c:v>58.90000000000001</c:v>
                </c:pt>
                <c:pt idx="135">
                  <c:v>57.10000000000001</c:v>
                </c:pt>
                <c:pt idx="136">
                  <c:v>24.7</c:v>
                </c:pt>
                <c:pt idx="137">
                  <c:v>18.7</c:v>
                </c:pt>
                <c:pt idx="138">
                  <c:v>4.0</c:v>
                </c:pt>
                <c:pt idx="139">
                  <c:v>2.8</c:v>
                </c:pt>
                <c:pt idx="140">
                  <c:v>2.8</c:v>
                </c:pt>
                <c:pt idx="141">
                  <c:v>0.0</c:v>
                </c:pt>
                <c:pt idx="142">
                  <c:v>0.0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7.0</c:v>
                </c:pt>
                <c:pt idx="149">
                  <c:v>7.0</c:v>
                </c:pt>
                <c:pt idx="150">
                  <c:v>7.0</c:v>
                </c:pt>
                <c:pt idx="151">
                  <c:v>7.0</c:v>
                </c:pt>
                <c:pt idx="152">
                  <c:v>7.0</c:v>
                </c:pt>
                <c:pt idx="153">
                  <c:v>0.0</c:v>
                </c:pt>
                <c:pt idx="154">
                  <c:v>0.0</c:v>
                </c:pt>
                <c:pt idx="155">
                  <c:v>7.8</c:v>
                </c:pt>
                <c:pt idx="156">
                  <c:v>7.8</c:v>
                </c:pt>
                <c:pt idx="157">
                  <c:v>21.8</c:v>
                </c:pt>
                <c:pt idx="158">
                  <c:v>87.0</c:v>
                </c:pt>
                <c:pt idx="159">
                  <c:v>94.6</c:v>
                </c:pt>
                <c:pt idx="160">
                  <c:v>86.8</c:v>
                </c:pt>
                <c:pt idx="161">
                  <c:v>86.8</c:v>
                </c:pt>
                <c:pt idx="162">
                  <c:v>73.2</c:v>
                </c:pt>
                <c:pt idx="163">
                  <c:v>8.0</c:v>
                </c:pt>
                <c:pt idx="164">
                  <c:v>0.4</c:v>
                </c:pt>
                <c:pt idx="165">
                  <c:v>0.4</c:v>
                </c:pt>
                <c:pt idx="166">
                  <c:v>0.4</c:v>
                </c:pt>
                <c:pt idx="167">
                  <c:v>0.0</c:v>
                </c:pt>
                <c:pt idx="168">
                  <c:v>7.4</c:v>
                </c:pt>
                <c:pt idx="169">
                  <c:v>18.2</c:v>
                </c:pt>
                <c:pt idx="170">
                  <c:v>18.2</c:v>
                </c:pt>
                <c:pt idx="171">
                  <c:v>19.0</c:v>
                </c:pt>
                <c:pt idx="172">
                  <c:v>19.0</c:v>
                </c:pt>
                <c:pt idx="173">
                  <c:v>13.0</c:v>
                </c:pt>
                <c:pt idx="174">
                  <c:v>9.7</c:v>
                </c:pt>
                <c:pt idx="175">
                  <c:v>15.4</c:v>
                </c:pt>
                <c:pt idx="176">
                  <c:v>14.6</c:v>
                </c:pt>
                <c:pt idx="177">
                  <c:v>20.2</c:v>
                </c:pt>
                <c:pt idx="178">
                  <c:v>19</c:v>
                </c:pt>
                <c:pt idx="179">
                  <c:v>12.0</c:v>
                </c:pt>
                <c:pt idx="180">
                  <c:v>6.5</c:v>
                </c:pt>
                <c:pt idx="181">
                  <c:v>6.7</c:v>
                </c:pt>
                <c:pt idx="182">
                  <c:v>12.1</c:v>
                </c:pt>
                <c:pt idx="183">
                  <c:v>18.5</c:v>
                </c:pt>
                <c:pt idx="184">
                  <c:v>31.0</c:v>
                </c:pt>
                <c:pt idx="185">
                  <c:v>67.19999999999998</c:v>
                </c:pt>
                <c:pt idx="186">
                  <c:v>67.0</c:v>
                </c:pt>
                <c:pt idx="187">
                  <c:v>56.0</c:v>
                </c:pt>
                <c:pt idx="188">
                  <c:v>59.2</c:v>
                </c:pt>
                <c:pt idx="189">
                  <c:v>46.2</c:v>
                </c:pt>
                <c:pt idx="190">
                  <c:v>19.2</c:v>
                </c:pt>
                <c:pt idx="191">
                  <c:v>21.6</c:v>
                </c:pt>
                <c:pt idx="192">
                  <c:v>22.0</c:v>
                </c:pt>
                <c:pt idx="193">
                  <c:v>12.2</c:v>
                </c:pt>
                <c:pt idx="194">
                  <c:v>12.2</c:v>
                </c:pt>
                <c:pt idx="195">
                  <c:v>2.8</c:v>
                </c:pt>
                <c:pt idx="196">
                  <c:v>5.0</c:v>
                </c:pt>
                <c:pt idx="197">
                  <c:v>4.8</c:v>
                </c:pt>
                <c:pt idx="198">
                  <c:v>15.2</c:v>
                </c:pt>
                <c:pt idx="199">
                  <c:v>15.2</c:v>
                </c:pt>
                <c:pt idx="200">
                  <c:v>17.6</c:v>
                </c:pt>
                <c:pt idx="201">
                  <c:v>18.0</c:v>
                </c:pt>
                <c:pt idx="202">
                  <c:v>30.4</c:v>
                </c:pt>
                <c:pt idx="203">
                  <c:v>20.0</c:v>
                </c:pt>
                <c:pt idx="204">
                  <c:v>20.0</c:v>
                </c:pt>
                <c:pt idx="205">
                  <c:v>55.8</c:v>
                </c:pt>
                <c:pt idx="206">
                  <c:v>69.4</c:v>
                </c:pt>
                <c:pt idx="207">
                  <c:v>57.2</c:v>
                </c:pt>
                <c:pt idx="208">
                  <c:v>67.60000000000001</c:v>
                </c:pt>
                <c:pt idx="209">
                  <c:v>76.00000000000001</c:v>
                </c:pt>
                <c:pt idx="210">
                  <c:v>41.7</c:v>
                </c:pt>
                <c:pt idx="211">
                  <c:v>23.1</c:v>
                </c:pt>
                <c:pt idx="212">
                  <c:v>22.7</c:v>
                </c:pt>
                <c:pt idx="213">
                  <c:v>12.3</c:v>
                </c:pt>
                <c:pt idx="214">
                  <c:v>5.5</c:v>
                </c:pt>
                <c:pt idx="215">
                  <c:v>1.6</c:v>
                </c:pt>
                <c:pt idx="216">
                  <c:v>1.6</c:v>
                </c:pt>
                <c:pt idx="217">
                  <c:v>1.6</c:v>
                </c:pt>
                <c:pt idx="218">
                  <c:v>1.8</c:v>
                </c:pt>
                <c:pt idx="219">
                  <c:v>2.6</c:v>
                </c:pt>
                <c:pt idx="220">
                  <c:v>11.2</c:v>
                </c:pt>
                <c:pt idx="221">
                  <c:v>25.8</c:v>
                </c:pt>
                <c:pt idx="222">
                  <c:v>43.4</c:v>
                </c:pt>
                <c:pt idx="223">
                  <c:v>43.2</c:v>
                </c:pt>
                <c:pt idx="224">
                  <c:v>40.8</c:v>
                </c:pt>
                <c:pt idx="225">
                  <c:v>32.6</c:v>
                </c:pt>
                <c:pt idx="226">
                  <c:v>19.8</c:v>
                </c:pt>
                <c:pt idx="227">
                  <c:v>15.0</c:v>
                </c:pt>
                <c:pt idx="228">
                  <c:v>15.0</c:v>
                </c:pt>
                <c:pt idx="229">
                  <c:v>30.8</c:v>
                </c:pt>
                <c:pt idx="230">
                  <c:v>37.8</c:v>
                </c:pt>
                <c:pt idx="231">
                  <c:v>36.0</c:v>
                </c:pt>
                <c:pt idx="232">
                  <c:v>23.2</c:v>
                </c:pt>
                <c:pt idx="233">
                  <c:v>64.0</c:v>
                </c:pt>
                <c:pt idx="234">
                  <c:v>55.8</c:v>
                </c:pt>
                <c:pt idx="235">
                  <c:v>48.8</c:v>
                </c:pt>
                <c:pt idx="236">
                  <c:v>48.8</c:v>
                </c:pt>
                <c:pt idx="237">
                  <c:v>48.8</c:v>
                </c:pt>
                <c:pt idx="238">
                  <c:v>8.0</c:v>
                </c:pt>
                <c:pt idx="239">
                  <c:v>0.4</c:v>
                </c:pt>
                <c:pt idx="240">
                  <c:v>0.0</c:v>
                </c:pt>
                <c:pt idx="241">
                  <c:v>0.4</c:v>
                </c:pt>
                <c:pt idx="242">
                  <c:v>1.8</c:v>
                </c:pt>
                <c:pt idx="243">
                  <c:v>2.2</c:v>
                </c:pt>
                <c:pt idx="244">
                  <c:v>2.2</c:v>
                </c:pt>
                <c:pt idx="245">
                  <c:v>2.2</c:v>
                </c:pt>
                <c:pt idx="246">
                  <c:v>1.8</c:v>
                </c:pt>
                <c:pt idx="247">
                  <c:v>3.6</c:v>
                </c:pt>
                <c:pt idx="248">
                  <c:v>6.4</c:v>
                </c:pt>
                <c:pt idx="249">
                  <c:v>24.2</c:v>
                </c:pt>
                <c:pt idx="250">
                  <c:v>24.6</c:v>
                </c:pt>
                <c:pt idx="251">
                  <c:v>27.0</c:v>
                </c:pt>
                <c:pt idx="252">
                  <c:v>36.9</c:v>
                </c:pt>
                <c:pt idx="253">
                  <c:v>33.7</c:v>
                </c:pt>
                <c:pt idx="254">
                  <c:v>15.9</c:v>
                </c:pt>
                <c:pt idx="255">
                  <c:v>15.5</c:v>
                </c:pt>
                <c:pt idx="256">
                  <c:v>13.1</c:v>
                </c:pt>
                <c:pt idx="257">
                  <c:v>0.0</c:v>
                </c:pt>
                <c:pt idx="258">
                  <c:v>1.0</c:v>
                </c:pt>
                <c:pt idx="259">
                  <c:v>4.6</c:v>
                </c:pt>
                <c:pt idx="260">
                  <c:v>9.6</c:v>
                </c:pt>
                <c:pt idx="261">
                  <c:v>9.6</c:v>
                </c:pt>
                <c:pt idx="262">
                  <c:v>10.0</c:v>
                </c:pt>
                <c:pt idx="263">
                  <c:v>9.0</c:v>
                </c:pt>
                <c:pt idx="264">
                  <c:v>5.4</c:v>
                </c:pt>
                <c:pt idx="265">
                  <c:v>0.4</c:v>
                </c:pt>
                <c:pt idx="266">
                  <c:v>0.4</c:v>
                </c:pt>
                <c:pt idx="267">
                  <c:v>0.0</c:v>
                </c:pt>
                <c:pt idx="268">
                  <c:v>0.0</c:v>
                </c:pt>
                <c:pt idx="269">
                  <c:v>0.0</c:v>
                </c:pt>
                <c:pt idx="270">
                  <c:v>2.0</c:v>
                </c:pt>
                <c:pt idx="271">
                  <c:v>3.8</c:v>
                </c:pt>
                <c:pt idx="272">
                  <c:v>17.2</c:v>
                </c:pt>
                <c:pt idx="273">
                  <c:v>17.8</c:v>
                </c:pt>
                <c:pt idx="274">
                  <c:v>17.8</c:v>
                </c:pt>
                <c:pt idx="275">
                  <c:v>15.8</c:v>
                </c:pt>
                <c:pt idx="276">
                  <c:v>14.0</c:v>
                </c:pt>
                <c:pt idx="277">
                  <c:v>17.8</c:v>
                </c:pt>
                <c:pt idx="278">
                  <c:v>17.2</c:v>
                </c:pt>
                <c:pt idx="279">
                  <c:v>17.4</c:v>
                </c:pt>
                <c:pt idx="280">
                  <c:v>24.0</c:v>
                </c:pt>
                <c:pt idx="281">
                  <c:v>28.8</c:v>
                </c:pt>
                <c:pt idx="282">
                  <c:v>11.6</c:v>
                </c:pt>
                <c:pt idx="283">
                  <c:v>11.6</c:v>
                </c:pt>
                <c:pt idx="284">
                  <c:v>11.8</c:v>
                </c:pt>
                <c:pt idx="285">
                  <c:v>5.2</c:v>
                </c:pt>
                <c:pt idx="286">
                  <c:v>2.5</c:v>
                </c:pt>
                <c:pt idx="287">
                  <c:v>4.6</c:v>
                </c:pt>
                <c:pt idx="288">
                  <c:v>4.6</c:v>
                </c:pt>
                <c:pt idx="289">
                  <c:v>4.2</c:v>
                </c:pt>
                <c:pt idx="290">
                  <c:v>4.2</c:v>
                </c:pt>
                <c:pt idx="291">
                  <c:v>2.1</c:v>
                </c:pt>
                <c:pt idx="292">
                  <c:v>15.1</c:v>
                </c:pt>
                <c:pt idx="293">
                  <c:v>15.3</c:v>
                </c:pt>
                <c:pt idx="294">
                  <c:v>16.9</c:v>
                </c:pt>
                <c:pt idx="295">
                  <c:v>16.9</c:v>
                </c:pt>
                <c:pt idx="296">
                  <c:v>126.3</c:v>
                </c:pt>
                <c:pt idx="297">
                  <c:v>144.6</c:v>
                </c:pt>
                <c:pt idx="298">
                  <c:v>144.4</c:v>
                </c:pt>
                <c:pt idx="299">
                  <c:v>142.8</c:v>
                </c:pt>
                <c:pt idx="300">
                  <c:v>143.8</c:v>
                </c:pt>
                <c:pt idx="301">
                  <c:v>34.4</c:v>
                </c:pt>
                <c:pt idx="302">
                  <c:v>3.0</c:v>
                </c:pt>
                <c:pt idx="303">
                  <c:v>3.2</c:v>
                </c:pt>
                <c:pt idx="304">
                  <c:v>3.4</c:v>
                </c:pt>
                <c:pt idx="305">
                  <c:v>14.6</c:v>
                </c:pt>
                <c:pt idx="306">
                  <c:v>14.6</c:v>
                </c:pt>
                <c:pt idx="307">
                  <c:v>16.2</c:v>
                </c:pt>
                <c:pt idx="308">
                  <c:v>16</c:v>
                </c:pt>
                <c:pt idx="309">
                  <c:v>17.6</c:v>
                </c:pt>
                <c:pt idx="310">
                  <c:v>57.6</c:v>
                </c:pt>
                <c:pt idx="311">
                  <c:v>63.2</c:v>
                </c:pt>
                <c:pt idx="312">
                  <c:v>59.6</c:v>
                </c:pt>
                <c:pt idx="313">
                  <c:v>59.6</c:v>
                </c:pt>
                <c:pt idx="314">
                  <c:v>57.8</c:v>
                </c:pt>
                <c:pt idx="315">
                  <c:v>5.6</c:v>
                </c:pt>
                <c:pt idx="316">
                  <c:v>16.4</c:v>
                </c:pt>
                <c:pt idx="317">
                  <c:v>39.2</c:v>
                </c:pt>
                <c:pt idx="318">
                  <c:v>39.2</c:v>
                </c:pt>
                <c:pt idx="319">
                  <c:v>39.2</c:v>
                </c:pt>
                <c:pt idx="320">
                  <c:v>39.2</c:v>
                </c:pt>
                <c:pt idx="321">
                  <c:v>23.0</c:v>
                </c:pt>
                <c:pt idx="322">
                  <c:v>6.4</c:v>
                </c:pt>
                <c:pt idx="323">
                  <c:v>6.4</c:v>
                </c:pt>
                <c:pt idx="324">
                  <c:v>6.4</c:v>
                </c:pt>
                <c:pt idx="325">
                  <c:v>32.0</c:v>
                </c:pt>
                <c:pt idx="326">
                  <c:v>31.8</c:v>
                </c:pt>
                <c:pt idx="327">
                  <c:v>25.6</c:v>
                </c:pt>
                <c:pt idx="328">
                  <c:v>25.6</c:v>
                </c:pt>
                <c:pt idx="329">
                  <c:v>25.6</c:v>
                </c:pt>
                <c:pt idx="330">
                  <c:v>0.0</c:v>
                </c:pt>
                <c:pt idx="331">
                  <c:v>0.0</c:v>
                </c:pt>
                <c:pt idx="332">
                  <c:v>0.0</c:v>
                </c:pt>
                <c:pt idx="333">
                  <c:v>0.0</c:v>
                </c:pt>
                <c:pt idx="334">
                  <c:v>0.0</c:v>
                </c:pt>
                <c:pt idx="335">
                  <c:v>4.8</c:v>
                </c:pt>
                <c:pt idx="336">
                  <c:v>4.8</c:v>
                </c:pt>
                <c:pt idx="337">
                  <c:v>5.399999999999999</c:v>
                </c:pt>
                <c:pt idx="338">
                  <c:v>5.399999999999999</c:v>
                </c:pt>
                <c:pt idx="339">
                  <c:v>5.399999999999999</c:v>
                </c:pt>
                <c:pt idx="340">
                  <c:v>1.2</c:v>
                </c:pt>
                <c:pt idx="341">
                  <c:v>1.2</c:v>
                </c:pt>
                <c:pt idx="342">
                  <c:v>0.6</c:v>
                </c:pt>
                <c:pt idx="343">
                  <c:v>0.6</c:v>
                </c:pt>
                <c:pt idx="344">
                  <c:v>1.0</c:v>
                </c:pt>
                <c:pt idx="345">
                  <c:v>8.4</c:v>
                </c:pt>
                <c:pt idx="346">
                  <c:v>36.8</c:v>
                </c:pt>
                <c:pt idx="347">
                  <c:v>43.5</c:v>
                </c:pt>
                <c:pt idx="348">
                  <c:v>58.9</c:v>
                </c:pt>
                <c:pt idx="349">
                  <c:v>87.7</c:v>
                </c:pt>
                <c:pt idx="350">
                  <c:v>95.80000000000001</c:v>
                </c:pt>
                <c:pt idx="351">
                  <c:v>123.4</c:v>
                </c:pt>
                <c:pt idx="352">
                  <c:v>130.1</c:v>
                </c:pt>
                <c:pt idx="353">
                  <c:v>114.7</c:v>
                </c:pt>
                <c:pt idx="354">
                  <c:v>85.5</c:v>
                </c:pt>
                <c:pt idx="355">
                  <c:v>69.4</c:v>
                </c:pt>
                <c:pt idx="356">
                  <c:v>13.4</c:v>
                </c:pt>
                <c:pt idx="357">
                  <c:v>0.4</c:v>
                </c:pt>
                <c:pt idx="358">
                  <c:v>11.4</c:v>
                </c:pt>
                <c:pt idx="359">
                  <c:v>11.4</c:v>
                </c:pt>
                <c:pt idx="360">
                  <c:v>13.1</c:v>
                </c:pt>
                <c:pt idx="361">
                  <c:v>22.5</c:v>
                </c:pt>
                <c:pt idx="362">
                  <c:v>22.9</c:v>
                </c:pt>
                <c:pt idx="363">
                  <c:v>11.9</c:v>
                </c:pt>
                <c:pt idx="364">
                  <c:v>11.9</c:v>
                </c:pt>
                <c:pt idx="365">
                  <c:v>10.2</c:v>
                </c:pt>
              </c:numCache>
            </c:numRef>
          </c:yVal>
          <c:smooth val="1"/>
        </c:ser>
        <c:ser>
          <c:idx val="20"/>
          <c:order val="20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Cumulative'!$V$2:$V$367</c:f>
              <c:numCache>
                <c:formatCode>General</c:formatCode>
                <c:ptCount val="366"/>
                <c:pt idx="0">
                  <c:v>0.8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2.2</c:v>
                </c:pt>
                <c:pt idx="9">
                  <c:v>2.2</c:v>
                </c:pt>
                <c:pt idx="10">
                  <c:v>2.2</c:v>
                </c:pt>
                <c:pt idx="11">
                  <c:v>2.2</c:v>
                </c:pt>
                <c:pt idx="12">
                  <c:v>8.600000000000001</c:v>
                </c:pt>
                <c:pt idx="13">
                  <c:v>6.4</c:v>
                </c:pt>
                <c:pt idx="14">
                  <c:v>6.4</c:v>
                </c:pt>
                <c:pt idx="15">
                  <c:v>6.4</c:v>
                </c:pt>
                <c:pt idx="16">
                  <c:v>6.4</c:v>
                </c:pt>
                <c:pt idx="17">
                  <c:v>34.6</c:v>
                </c:pt>
                <c:pt idx="18">
                  <c:v>34.6</c:v>
                </c:pt>
                <c:pt idx="19">
                  <c:v>34.6</c:v>
                </c:pt>
                <c:pt idx="20">
                  <c:v>35.4</c:v>
                </c:pt>
                <c:pt idx="21">
                  <c:v>77.4</c:v>
                </c:pt>
                <c:pt idx="22">
                  <c:v>42.8</c:v>
                </c:pt>
                <c:pt idx="23">
                  <c:v>43.4</c:v>
                </c:pt>
                <c:pt idx="24">
                  <c:v>43.4</c:v>
                </c:pt>
                <c:pt idx="25">
                  <c:v>42.6</c:v>
                </c:pt>
                <c:pt idx="26">
                  <c:v>13.3</c:v>
                </c:pt>
                <c:pt idx="27">
                  <c:v>13.3</c:v>
                </c:pt>
                <c:pt idx="28">
                  <c:v>12.7</c:v>
                </c:pt>
                <c:pt idx="29">
                  <c:v>12.7</c:v>
                </c:pt>
                <c:pt idx="30">
                  <c:v>12.7</c:v>
                </c:pt>
                <c:pt idx="31">
                  <c:v>3.8</c:v>
                </c:pt>
                <c:pt idx="32">
                  <c:v>10.9</c:v>
                </c:pt>
                <c:pt idx="33">
                  <c:v>10.9</c:v>
                </c:pt>
                <c:pt idx="34">
                  <c:v>11.3</c:v>
                </c:pt>
                <c:pt idx="35">
                  <c:v>33.7</c:v>
                </c:pt>
                <c:pt idx="36">
                  <c:v>32.8</c:v>
                </c:pt>
                <c:pt idx="37">
                  <c:v>53.5</c:v>
                </c:pt>
                <c:pt idx="38">
                  <c:v>54.3</c:v>
                </c:pt>
                <c:pt idx="39">
                  <c:v>53.9</c:v>
                </c:pt>
                <c:pt idx="40">
                  <c:v>31.5</c:v>
                </c:pt>
                <c:pt idx="41">
                  <c:v>28.6</c:v>
                </c:pt>
                <c:pt idx="42">
                  <c:v>0.8</c:v>
                </c:pt>
                <c:pt idx="43">
                  <c:v>0.0</c:v>
                </c:pt>
                <c:pt idx="44">
                  <c:v>0.0</c:v>
                </c:pt>
                <c:pt idx="45">
                  <c:v>0.0</c:v>
                </c:pt>
                <c:pt idx="46">
                  <c:v>0.0</c:v>
                </c:pt>
                <c:pt idx="47">
                  <c:v>8.8</c:v>
                </c:pt>
                <c:pt idx="48">
                  <c:v>39.40000000000001</c:v>
                </c:pt>
                <c:pt idx="49">
                  <c:v>39.40000000000001</c:v>
                </c:pt>
                <c:pt idx="50">
                  <c:v>43.2</c:v>
                </c:pt>
                <c:pt idx="51">
                  <c:v>50.6</c:v>
                </c:pt>
                <c:pt idx="52">
                  <c:v>94.4</c:v>
                </c:pt>
                <c:pt idx="53">
                  <c:v>64.0</c:v>
                </c:pt>
                <c:pt idx="54">
                  <c:v>64.4</c:v>
                </c:pt>
                <c:pt idx="55">
                  <c:v>60.8</c:v>
                </c:pt>
                <c:pt idx="56">
                  <c:v>53.40000000000001</c:v>
                </c:pt>
                <c:pt idx="57">
                  <c:v>0.8</c:v>
                </c:pt>
                <c:pt idx="58">
                  <c:v>0.6</c:v>
                </c:pt>
                <c:pt idx="59">
                  <c:v>1.2</c:v>
                </c:pt>
                <c:pt idx="60">
                  <c:v>22.2</c:v>
                </c:pt>
                <c:pt idx="61">
                  <c:v>44.2</c:v>
                </c:pt>
                <c:pt idx="62">
                  <c:v>44.2</c:v>
                </c:pt>
                <c:pt idx="63">
                  <c:v>78.6</c:v>
                </c:pt>
                <c:pt idx="64">
                  <c:v>77.6</c:v>
                </c:pt>
                <c:pt idx="65">
                  <c:v>56.4</c:v>
                </c:pt>
                <c:pt idx="66">
                  <c:v>34.4</c:v>
                </c:pt>
                <c:pt idx="67">
                  <c:v>34.4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3.4</c:v>
                </c:pt>
                <c:pt idx="74">
                  <c:v>3.4</c:v>
                </c:pt>
                <c:pt idx="75">
                  <c:v>3.4</c:v>
                </c:pt>
                <c:pt idx="76">
                  <c:v>50.8</c:v>
                </c:pt>
                <c:pt idx="77">
                  <c:v>50.8</c:v>
                </c:pt>
                <c:pt idx="78">
                  <c:v>47.4</c:v>
                </c:pt>
                <c:pt idx="79">
                  <c:v>75.3</c:v>
                </c:pt>
                <c:pt idx="80">
                  <c:v>80.5</c:v>
                </c:pt>
                <c:pt idx="81">
                  <c:v>33.1</c:v>
                </c:pt>
                <c:pt idx="82">
                  <c:v>33.1</c:v>
                </c:pt>
                <c:pt idx="83">
                  <c:v>43.3</c:v>
                </c:pt>
                <c:pt idx="84">
                  <c:v>15.4</c:v>
                </c:pt>
                <c:pt idx="85">
                  <c:v>10.2</c:v>
                </c:pt>
                <c:pt idx="86">
                  <c:v>10.2</c:v>
                </c:pt>
                <c:pt idx="87">
                  <c:v>10.2</c:v>
                </c:pt>
                <c:pt idx="88">
                  <c:v>0.0</c:v>
                </c:pt>
                <c:pt idx="89">
                  <c:v>0.0</c:v>
                </c:pt>
                <c:pt idx="90">
                  <c:v>0.8</c:v>
                </c:pt>
                <c:pt idx="91">
                  <c:v>2.4</c:v>
                </c:pt>
                <c:pt idx="92">
                  <c:v>2.4</c:v>
                </c:pt>
                <c:pt idx="93">
                  <c:v>2.6</c:v>
                </c:pt>
                <c:pt idx="94">
                  <c:v>2.6</c:v>
                </c:pt>
                <c:pt idx="95">
                  <c:v>1.8</c:v>
                </c:pt>
                <c:pt idx="96">
                  <c:v>0.2</c:v>
                </c:pt>
                <c:pt idx="97">
                  <c:v>0.2</c:v>
                </c:pt>
                <c:pt idx="98">
                  <c:v>0.0</c:v>
                </c:pt>
                <c:pt idx="99">
                  <c:v>0.0</c:v>
                </c:pt>
                <c:pt idx="100">
                  <c:v>0.8</c:v>
                </c:pt>
                <c:pt idx="101">
                  <c:v>25.0</c:v>
                </c:pt>
                <c:pt idx="102">
                  <c:v>27.6</c:v>
                </c:pt>
                <c:pt idx="103">
                  <c:v>111.4</c:v>
                </c:pt>
                <c:pt idx="104">
                  <c:v>111.4</c:v>
                </c:pt>
                <c:pt idx="105">
                  <c:v>150.8</c:v>
                </c:pt>
                <c:pt idx="106">
                  <c:v>126.6</c:v>
                </c:pt>
                <c:pt idx="107">
                  <c:v>124.0</c:v>
                </c:pt>
                <c:pt idx="108">
                  <c:v>40.2</c:v>
                </c:pt>
                <c:pt idx="109">
                  <c:v>40.2</c:v>
                </c:pt>
                <c:pt idx="110">
                  <c:v>0.0</c:v>
                </c:pt>
                <c:pt idx="111">
                  <c:v>0.0</c:v>
                </c:pt>
                <c:pt idx="112">
                  <c:v>3.8</c:v>
                </c:pt>
                <c:pt idx="113">
                  <c:v>3.8</c:v>
                </c:pt>
                <c:pt idx="114">
                  <c:v>3.8</c:v>
                </c:pt>
                <c:pt idx="115">
                  <c:v>3.8</c:v>
                </c:pt>
                <c:pt idx="116">
                  <c:v>17.3</c:v>
                </c:pt>
                <c:pt idx="117">
                  <c:v>20.1</c:v>
                </c:pt>
                <c:pt idx="118">
                  <c:v>20.1</c:v>
                </c:pt>
                <c:pt idx="119">
                  <c:v>23.8</c:v>
                </c:pt>
                <c:pt idx="120">
                  <c:v>23.9</c:v>
                </c:pt>
                <c:pt idx="121">
                  <c:v>14.0</c:v>
                </c:pt>
                <c:pt idx="122">
                  <c:v>7.4</c:v>
                </c:pt>
                <c:pt idx="123">
                  <c:v>17.2</c:v>
                </c:pt>
                <c:pt idx="124">
                  <c:v>81.9</c:v>
                </c:pt>
                <c:pt idx="125">
                  <c:v>89.80000000000001</c:v>
                </c:pt>
                <c:pt idx="126">
                  <c:v>119.8</c:v>
                </c:pt>
                <c:pt idx="127">
                  <c:v>124.4</c:v>
                </c:pt>
                <c:pt idx="128">
                  <c:v>114.6</c:v>
                </c:pt>
                <c:pt idx="129">
                  <c:v>46.2</c:v>
                </c:pt>
                <c:pt idx="130">
                  <c:v>57.0</c:v>
                </c:pt>
                <c:pt idx="131">
                  <c:v>25.4</c:v>
                </c:pt>
                <c:pt idx="132">
                  <c:v>21.4</c:v>
                </c:pt>
                <c:pt idx="133">
                  <c:v>51.8</c:v>
                </c:pt>
                <c:pt idx="134">
                  <c:v>51.8</c:v>
                </c:pt>
                <c:pt idx="135">
                  <c:v>33.0</c:v>
                </c:pt>
                <c:pt idx="136">
                  <c:v>31.0</c:v>
                </c:pt>
                <c:pt idx="137">
                  <c:v>30.4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2.0</c:v>
                </c:pt>
                <c:pt idx="143">
                  <c:v>2.0</c:v>
                </c:pt>
                <c:pt idx="144">
                  <c:v>2.0</c:v>
                </c:pt>
                <c:pt idx="145">
                  <c:v>7.4</c:v>
                </c:pt>
                <c:pt idx="146">
                  <c:v>17.6</c:v>
                </c:pt>
                <c:pt idx="147">
                  <c:v>32.0</c:v>
                </c:pt>
                <c:pt idx="148">
                  <c:v>45.4</c:v>
                </c:pt>
                <c:pt idx="149">
                  <c:v>52.0</c:v>
                </c:pt>
                <c:pt idx="150">
                  <c:v>46.6</c:v>
                </c:pt>
                <c:pt idx="151">
                  <c:v>36.4</c:v>
                </c:pt>
                <c:pt idx="152">
                  <c:v>20.0</c:v>
                </c:pt>
                <c:pt idx="153">
                  <c:v>6.6</c:v>
                </c:pt>
                <c:pt idx="154">
                  <c:v>0.5</c:v>
                </c:pt>
                <c:pt idx="155">
                  <c:v>16.3</c:v>
                </c:pt>
                <c:pt idx="156">
                  <c:v>31.0</c:v>
                </c:pt>
                <c:pt idx="157">
                  <c:v>31.0</c:v>
                </c:pt>
                <c:pt idx="158">
                  <c:v>37.0</c:v>
                </c:pt>
                <c:pt idx="159">
                  <c:v>42.1</c:v>
                </c:pt>
                <c:pt idx="160">
                  <c:v>50.1</c:v>
                </c:pt>
                <c:pt idx="161">
                  <c:v>35.4</c:v>
                </c:pt>
                <c:pt idx="162">
                  <c:v>36.2</c:v>
                </c:pt>
                <c:pt idx="163">
                  <c:v>34.0</c:v>
                </c:pt>
                <c:pt idx="164">
                  <c:v>28.6</c:v>
                </c:pt>
                <c:pt idx="165">
                  <c:v>4.8</c:v>
                </c:pt>
                <c:pt idx="166">
                  <c:v>5.6</c:v>
                </c:pt>
                <c:pt idx="167">
                  <c:v>4.8</c:v>
                </c:pt>
                <c:pt idx="168">
                  <c:v>1.0</c:v>
                </c:pt>
                <c:pt idx="169">
                  <c:v>0.8</c:v>
                </c:pt>
                <c:pt idx="170">
                  <c:v>3.0</c:v>
                </c:pt>
                <c:pt idx="171">
                  <c:v>2.2</c:v>
                </c:pt>
                <c:pt idx="172">
                  <c:v>2.2</c:v>
                </c:pt>
                <c:pt idx="173">
                  <c:v>2.2</c:v>
                </c:pt>
                <c:pt idx="174">
                  <c:v>2.2</c:v>
                </c:pt>
                <c:pt idx="175">
                  <c:v>0.0</c:v>
                </c:pt>
                <c:pt idx="176">
                  <c:v>0.0</c:v>
                </c:pt>
                <c:pt idx="177">
                  <c:v>0.0</c:v>
                </c:pt>
                <c:pt idx="178">
                  <c:v>0.0</c:v>
                </c:pt>
                <c:pt idx="179">
                  <c:v>0.0</c:v>
                </c:pt>
                <c:pt idx="180">
                  <c:v>0.0</c:v>
                </c:pt>
                <c:pt idx="181">
                  <c:v>0.0</c:v>
                </c:pt>
                <c:pt idx="182">
                  <c:v>0.0</c:v>
                </c:pt>
                <c:pt idx="183">
                  <c:v>0.0</c:v>
                </c:pt>
                <c:pt idx="184">
                  <c:v>0.0</c:v>
                </c:pt>
                <c:pt idx="185">
                  <c:v>0.0</c:v>
                </c:pt>
                <c:pt idx="186">
                  <c:v>31.1</c:v>
                </c:pt>
                <c:pt idx="187">
                  <c:v>35.3</c:v>
                </c:pt>
                <c:pt idx="188">
                  <c:v>43.90000000000001</c:v>
                </c:pt>
                <c:pt idx="189">
                  <c:v>48.8</c:v>
                </c:pt>
                <c:pt idx="190">
                  <c:v>49.90000000000001</c:v>
                </c:pt>
                <c:pt idx="191">
                  <c:v>18.8</c:v>
                </c:pt>
                <c:pt idx="192">
                  <c:v>14.6</c:v>
                </c:pt>
                <c:pt idx="193">
                  <c:v>6.8</c:v>
                </c:pt>
                <c:pt idx="194">
                  <c:v>1.9</c:v>
                </c:pt>
                <c:pt idx="195">
                  <c:v>2.2</c:v>
                </c:pt>
                <c:pt idx="196">
                  <c:v>56.6</c:v>
                </c:pt>
                <c:pt idx="197">
                  <c:v>56.6</c:v>
                </c:pt>
                <c:pt idx="198">
                  <c:v>58.9</c:v>
                </c:pt>
                <c:pt idx="199">
                  <c:v>69.9</c:v>
                </c:pt>
                <c:pt idx="200">
                  <c:v>68.5</c:v>
                </c:pt>
                <c:pt idx="201">
                  <c:v>14.1</c:v>
                </c:pt>
                <c:pt idx="202">
                  <c:v>36.7</c:v>
                </c:pt>
                <c:pt idx="203">
                  <c:v>36.6</c:v>
                </c:pt>
                <c:pt idx="204">
                  <c:v>36.1</c:v>
                </c:pt>
                <c:pt idx="205">
                  <c:v>55.8</c:v>
                </c:pt>
                <c:pt idx="206">
                  <c:v>59.8</c:v>
                </c:pt>
                <c:pt idx="207">
                  <c:v>40.8</c:v>
                </c:pt>
                <c:pt idx="208">
                  <c:v>37.8</c:v>
                </c:pt>
                <c:pt idx="209">
                  <c:v>27.3</c:v>
                </c:pt>
                <c:pt idx="210">
                  <c:v>7.6</c:v>
                </c:pt>
                <c:pt idx="211">
                  <c:v>3.6</c:v>
                </c:pt>
                <c:pt idx="212">
                  <c:v>0.0</c:v>
                </c:pt>
                <c:pt idx="213">
                  <c:v>0.0</c:v>
                </c:pt>
                <c:pt idx="214">
                  <c:v>0.0</c:v>
                </c:pt>
                <c:pt idx="215">
                  <c:v>0.0</c:v>
                </c:pt>
                <c:pt idx="216">
                  <c:v>0.0</c:v>
                </c:pt>
                <c:pt idx="217">
                  <c:v>0.0</c:v>
                </c:pt>
                <c:pt idx="218">
                  <c:v>0.0</c:v>
                </c:pt>
                <c:pt idx="219">
                  <c:v>0.0</c:v>
                </c:pt>
                <c:pt idx="220">
                  <c:v>0.0</c:v>
                </c:pt>
                <c:pt idx="221">
                  <c:v>0.0</c:v>
                </c:pt>
                <c:pt idx="222">
                  <c:v>0.0</c:v>
                </c:pt>
                <c:pt idx="223">
                  <c:v>1.5</c:v>
                </c:pt>
                <c:pt idx="224">
                  <c:v>1.5</c:v>
                </c:pt>
                <c:pt idx="225">
                  <c:v>1.5</c:v>
                </c:pt>
                <c:pt idx="226">
                  <c:v>2.8</c:v>
                </c:pt>
                <c:pt idx="227">
                  <c:v>15.4</c:v>
                </c:pt>
                <c:pt idx="228">
                  <c:v>14.7</c:v>
                </c:pt>
                <c:pt idx="229">
                  <c:v>14.7</c:v>
                </c:pt>
                <c:pt idx="230">
                  <c:v>14.7</c:v>
                </c:pt>
                <c:pt idx="231">
                  <c:v>13.4</c:v>
                </c:pt>
                <c:pt idx="232">
                  <c:v>0.8</c:v>
                </c:pt>
                <c:pt idx="233">
                  <c:v>0.0</c:v>
                </c:pt>
                <c:pt idx="234">
                  <c:v>0.0</c:v>
                </c:pt>
                <c:pt idx="235">
                  <c:v>0.0</c:v>
                </c:pt>
                <c:pt idx="236">
                  <c:v>0.0</c:v>
                </c:pt>
                <c:pt idx="237">
                  <c:v>0.0</c:v>
                </c:pt>
                <c:pt idx="238">
                  <c:v>0.0</c:v>
                </c:pt>
                <c:pt idx="239">
                  <c:v>0.0</c:v>
                </c:pt>
                <c:pt idx="240">
                  <c:v>0.0</c:v>
                </c:pt>
                <c:pt idx="241">
                  <c:v>0.0</c:v>
                </c:pt>
                <c:pt idx="242">
                  <c:v>51.8</c:v>
                </c:pt>
                <c:pt idx="243">
                  <c:v>52.8</c:v>
                </c:pt>
                <c:pt idx="244">
                  <c:v>60.1</c:v>
                </c:pt>
                <c:pt idx="245">
                  <c:v>64.19999999999998</c:v>
                </c:pt>
                <c:pt idx="246">
                  <c:v>68.4</c:v>
                </c:pt>
                <c:pt idx="247">
                  <c:v>20.2</c:v>
                </c:pt>
                <c:pt idx="248">
                  <c:v>19.2</c:v>
                </c:pt>
                <c:pt idx="249">
                  <c:v>12.3</c:v>
                </c:pt>
                <c:pt idx="250">
                  <c:v>8.200000000000001</c:v>
                </c:pt>
                <c:pt idx="251">
                  <c:v>4.0</c:v>
                </c:pt>
                <c:pt idx="252">
                  <c:v>0.4</c:v>
                </c:pt>
                <c:pt idx="253">
                  <c:v>18.2</c:v>
                </c:pt>
                <c:pt idx="254">
                  <c:v>18.4</c:v>
                </c:pt>
                <c:pt idx="255">
                  <c:v>18.4</c:v>
                </c:pt>
                <c:pt idx="256">
                  <c:v>24.6</c:v>
                </c:pt>
                <c:pt idx="257">
                  <c:v>39.6</c:v>
                </c:pt>
                <c:pt idx="258">
                  <c:v>23.7</c:v>
                </c:pt>
                <c:pt idx="259">
                  <c:v>36.1</c:v>
                </c:pt>
                <c:pt idx="260">
                  <c:v>58.5</c:v>
                </c:pt>
                <c:pt idx="261">
                  <c:v>112.5</c:v>
                </c:pt>
                <c:pt idx="262">
                  <c:v>97.5</c:v>
                </c:pt>
                <c:pt idx="263">
                  <c:v>95.6</c:v>
                </c:pt>
                <c:pt idx="264">
                  <c:v>117.4</c:v>
                </c:pt>
                <c:pt idx="265">
                  <c:v>115.2</c:v>
                </c:pt>
                <c:pt idx="266">
                  <c:v>55.0</c:v>
                </c:pt>
                <c:pt idx="267">
                  <c:v>71.4</c:v>
                </c:pt>
                <c:pt idx="268">
                  <c:v>71.4</c:v>
                </c:pt>
                <c:pt idx="269">
                  <c:v>36.6</c:v>
                </c:pt>
                <c:pt idx="270">
                  <c:v>29.6</c:v>
                </c:pt>
                <c:pt idx="271">
                  <c:v>29.6</c:v>
                </c:pt>
                <c:pt idx="272">
                  <c:v>13.2</c:v>
                </c:pt>
                <c:pt idx="273">
                  <c:v>13.8</c:v>
                </c:pt>
                <c:pt idx="274">
                  <c:v>18.6</c:v>
                </c:pt>
                <c:pt idx="275">
                  <c:v>5.399999999999999</c:v>
                </c:pt>
                <c:pt idx="276">
                  <c:v>5.399999999999999</c:v>
                </c:pt>
                <c:pt idx="277">
                  <c:v>5.399999999999999</c:v>
                </c:pt>
                <c:pt idx="278">
                  <c:v>4.8</c:v>
                </c:pt>
                <c:pt idx="279">
                  <c:v>0.0</c:v>
                </c:pt>
                <c:pt idx="280">
                  <c:v>0.0</c:v>
                </c:pt>
                <c:pt idx="281">
                  <c:v>0.0</c:v>
                </c:pt>
                <c:pt idx="282">
                  <c:v>0.0</c:v>
                </c:pt>
                <c:pt idx="283">
                  <c:v>0.2</c:v>
                </c:pt>
                <c:pt idx="284">
                  <c:v>0.2</c:v>
                </c:pt>
                <c:pt idx="285">
                  <c:v>17.1</c:v>
                </c:pt>
                <c:pt idx="286">
                  <c:v>17.1</c:v>
                </c:pt>
                <c:pt idx="287">
                  <c:v>17.1</c:v>
                </c:pt>
                <c:pt idx="288">
                  <c:v>16.9</c:v>
                </c:pt>
                <c:pt idx="289">
                  <c:v>37.5</c:v>
                </c:pt>
                <c:pt idx="290">
                  <c:v>50.8</c:v>
                </c:pt>
                <c:pt idx="291">
                  <c:v>61.4</c:v>
                </c:pt>
                <c:pt idx="292">
                  <c:v>62.0</c:v>
                </c:pt>
                <c:pt idx="293">
                  <c:v>62.0</c:v>
                </c:pt>
                <c:pt idx="294">
                  <c:v>41.4</c:v>
                </c:pt>
                <c:pt idx="295">
                  <c:v>14.0</c:v>
                </c:pt>
                <c:pt idx="296">
                  <c:v>3.4</c:v>
                </c:pt>
                <c:pt idx="297">
                  <c:v>46.6</c:v>
                </c:pt>
                <c:pt idx="298">
                  <c:v>46.6</c:v>
                </c:pt>
                <c:pt idx="299">
                  <c:v>83.8</c:v>
                </c:pt>
                <c:pt idx="300">
                  <c:v>81.0</c:v>
                </c:pt>
                <c:pt idx="301">
                  <c:v>85.2</c:v>
                </c:pt>
                <c:pt idx="302">
                  <c:v>41.40000000000001</c:v>
                </c:pt>
                <c:pt idx="303">
                  <c:v>41.40000000000001</c:v>
                </c:pt>
                <c:pt idx="304">
                  <c:v>4.2</c:v>
                </c:pt>
                <c:pt idx="305">
                  <c:v>4.2</c:v>
                </c:pt>
                <c:pt idx="306">
                  <c:v>0.0</c:v>
                </c:pt>
                <c:pt idx="307">
                  <c:v>0.0</c:v>
                </c:pt>
                <c:pt idx="308">
                  <c:v>0.0</c:v>
                </c:pt>
                <c:pt idx="309">
                  <c:v>0.0</c:v>
                </c:pt>
                <c:pt idx="310">
                  <c:v>29.4</c:v>
                </c:pt>
                <c:pt idx="311">
                  <c:v>29.4</c:v>
                </c:pt>
                <c:pt idx="312">
                  <c:v>33.4</c:v>
                </c:pt>
                <c:pt idx="313">
                  <c:v>33.4</c:v>
                </c:pt>
                <c:pt idx="314">
                  <c:v>33.4</c:v>
                </c:pt>
                <c:pt idx="315">
                  <c:v>4.0</c:v>
                </c:pt>
                <c:pt idx="316">
                  <c:v>4.0</c:v>
                </c:pt>
                <c:pt idx="317">
                  <c:v>0.0</c:v>
                </c:pt>
                <c:pt idx="318">
                  <c:v>0.0</c:v>
                </c:pt>
                <c:pt idx="319">
                  <c:v>0.0</c:v>
                </c:pt>
                <c:pt idx="320">
                  <c:v>0.0</c:v>
                </c:pt>
                <c:pt idx="321">
                  <c:v>2.9</c:v>
                </c:pt>
                <c:pt idx="322">
                  <c:v>14.7</c:v>
                </c:pt>
                <c:pt idx="323">
                  <c:v>18.7</c:v>
                </c:pt>
                <c:pt idx="324">
                  <c:v>20.7</c:v>
                </c:pt>
                <c:pt idx="325">
                  <c:v>20.7</c:v>
                </c:pt>
                <c:pt idx="326">
                  <c:v>17.8</c:v>
                </c:pt>
                <c:pt idx="327">
                  <c:v>22.7</c:v>
                </c:pt>
                <c:pt idx="328">
                  <c:v>18.7</c:v>
                </c:pt>
                <c:pt idx="329">
                  <c:v>25.5</c:v>
                </c:pt>
                <c:pt idx="330">
                  <c:v>30.7</c:v>
                </c:pt>
                <c:pt idx="331">
                  <c:v>47.5</c:v>
                </c:pt>
                <c:pt idx="332">
                  <c:v>30.8</c:v>
                </c:pt>
                <c:pt idx="333">
                  <c:v>31.2</c:v>
                </c:pt>
                <c:pt idx="334">
                  <c:v>24.3</c:v>
                </c:pt>
                <c:pt idx="335">
                  <c:v>25.8</c:v>
                </c:pt>
                <c:pt idx="336">
                  <c:v>9.0</c:v>
                </c:pt>
                <c:pt idx="337">
                  <c:v>9.0</c:v>
                </c:pt>
                <c:pt idx="338">
                  <c:v>8.6</c:v>
                </c:pt>
                <c:pt idx="339">
                  <c:v>6.9</c:v>
                </c:pt>
                <c:pt idx="340">
                  <c:v>0.2</c:v>
                </c:pt>
                <c:pt idx="341">
                  <c:v>0.2</c:v>
                </c:pt>
                <c:pt idx="342">
                  <c:v>3.7</c:v>
                </c:pt>
                <c:pt idx="343">
                  <c:v>45.90000000000001</c:v>
                </c:pt>
                <c:pt idx="344">
                  <c:v>68.30000000000001</c:v>
                </c:pt>
                <c:pt idx="345">
                  <c:v>68.30000000000001</c:v>
                </c:pt>
                <c:pt idx="346">
                  <c:v>118.3</c:v>
                </c:pt>
                <c:pt idx="347">
                  <c:v>117.0</c:v>
                </c:pt>
                <c:pt idx="348">
                  <c:v>75.4</c:v>
                </c:pt>
                <c:pt idx="349">
                  <c:v>105.8</c:v>
                </c:pt>
                <c:pt idx="350">
                  <c:v>105.8</c:v>
                </c:pt>
                <c:pt idx="351">
                  <c:v>55.8</c:v>
                </c:pt>
                <c:pt idx="352">
                  <c:v>58.8</c:v>
                </c:pt>
                <c:pt idx="353">
                  <c:v>59.90000000000001</c:v>
                </c:pt>
                <c:pt idx="354">
                  <c:v>6.9</c:v>
                </c:pt>
                <c:pt idx="355">
                  <c:v>9.9</c:v>
                </c:pt>
                <c:pt idx="356">
                  <c:v>9.9</c:v>
                </c:pt>
                <c:pt idx="357">
                  <c:v>28.7</c:v>
                </c:pt>
                <c:pt idx="358">
                  <c:v>36.2</c:v>
                </c:pt>
                <c:pt idx="359">
                  <c:v>40.40000000000001</c:v>
                </c:pt>
                <c:pt idx="360">
                  <c:v>37.60000000000001</c:v>
                </c:pt>
                <c:pt idx="361">
                  <c:v>48.30000000000001</c:v>
                </c:pt>
                <c:pt idx="362">
                  <c:v>24.3</c:v>
                </c:pt>
                <c:pt idx="363">
                  <c:v>23.5</c:v>
                </c:pt>
                <c:pt idx="364">
                  <c:v>20.3</c:v>
                </c:pt>
                <c:pt idx="365">
                  <c:v>25.2</c:v>
                </c:pt>
              </c:numCache>
            </c:numRef>
          </c:yVal>
          <c:smooth val="1"/>
        </c:ser>
        <c:ser>
          <c:idx val="21"/>
          <c:order val="21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Cumulative'!$W$2:$W$367</c:f>
              <c:numCache>
                <c:formatCode>General</c:formatCode>
                <c:ptCount val="366"/>
                <c:pt idx="0">
                  <c:v>14.5</c:v>
                </c:pt>
                <c:pt idx="1">
                  <c:v>14.5</c:v>
                </c:pt>
                <c:pt idx="2">
                  <c:v>9.7</c:v>
                </c:pt>
                <c:pt idx="3">
                  <c:v>9.7</c:v>
                </c:pt>
                <c:pt idx="4">
                  <c:v>4.6</c:v>
                </c:pt>
                <c:pt idx="5">
                  <c:v>4.6</c:v>
                </c:pt>
                <c:pt idx="6">
                  <c:v>6.399999999999999</c:v>
                </c:pt>
                <c:pt idx="7">
                  <c:v>2.8</c:v>
                </c:pt>
                <c:pt idx="8">
                  <c:v>1.8</c:v>
                </c:pt>
                <c:pt idx="9">
                  <c:v>2.4</c:v>
                </c:pt>
                <c:pt idx="10">
                  <c:v>2.4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1.6</c:v>
                </c:pt>
                <c:pt idx="18">
                  <c:v>28.6</c:v>
                </c:pt>
                <c:pt idx="19">
                  <c:v>41.0</c:v>
                </c:pt>
                <c:pt idx="20">
                  <c:v>41.0</c:v>
                </c:pt>
                <c:pt idx="21">
                  <c:v>41.0</c:v>
                </c:pt>
                <c:pt idx="22">
                  <c:v>40.0</c:v>
                </c:pt>
                <c:pt idx="23">
                  <c:v>13.4</c:v>
                </c:pt>
                <c:pt idx="24">
                  <c:v>0.4</c:v>
                </c:pt>
                <c:pt idx="25">
                  <c:v>0.9</c:v>
                </c:pt>
                <c:pt idx="26">
                  <c:v>0.9</c:v>
                </c:pt>
                <c:pt idx="27">
                  <c:v>1.3</c:v>
                </c:pt>
                <c:pt idx="28">
                  <c:v>5.0</c:v>
                </c:pt>
                <c:pt idx="29">
                  <c:v>5.0</c:v>
                </c:pt>
                <c:pt idx="30">
                  <c:v>4.5</c:v>
                </c:pt>
                <c:pt idx="31">
                  <c:v>4.5</c:v>
                </c:pt>
                <c:pt idx="32">
                  <c:v>4.1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11.4</c:v>
                </c:pt>
                <c:pt idx="41">
                  <c:v>11.4</c:v>
                </c:pt>
                <c:pt idx="42">
                  <c:v>11.4</c:v>
                </c:pt>
                <c:pt idx="43">
                  <c:v>11.4</c:v>
                </c:pt>
                <c:pt idx="44">
                  <c:v>11.4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</c:v>
                </c:pt>
                <c:pt idx="51">
                  <c:v>1.2</c:v>
                </c:pt>
                <c:pt idx="52">
                  <c:v>1.2</c:v>
                </c:pt>
                <c:pt idx="53">
                  <c:v>1.2</c:v>
                </c:pt>
                <c:pt idx="54">
                  <c:v>1.2</c:v>
                </c:pt>
                <c:pt idx="55">
                  <c:v>1.2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3.4</c:v>
                </c:pt>
                <c:pt idx="73">
                  <c:v>3.4</c:v>
                </c:pt>
                <c:pt idx="74">
                  <c:v>3.4</c:v>
                </c:pt>
                <c:pt idx="75">
                  <c:v>10.6</c:v>
                </c:pt>
                <c:pt idx="76">
                  <c:v>20.4</c:v>
                </c:pt>
                <c:pt idx="77">
                  <c:v>17.0</c:v>
                </c:pt>
                <c:pt idx="78">
                  <c:v>18.6</c:v>
                </c:pt>
                <c:pt idx="79">
                  <c:v>18.6</c:v>
                </c:pt>
                <c:pt idx="80">
                  <c:v>11.4</c:v>
                </c:pt>
                <c:pt idx="81">
                  <c:v>1.6</c:v>
                </c:pt>
                <c:pt idx="82">
                  <c:v>1.6</c:v>
                </c:pt>
                <c:pt idx="83">
                  <c:v>0.0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5.3</c:v>
                </c:pt>
                <c:pt idx="90">
                  <c:v>5.3</c:v>
                </c:pt>
                <c:pt idx="91">
                  <c:v>5.3</c:v>
                </c:pt>
                <c:pt idx="92">
                  <c:v>8.9</c:v>
                </c:pt>
                <c:pt idx="93">
                  <c:v>8.9</c:v>
                </c:pt>
                <c:pt idx="94">
                  <c:v>3.6</c:v>
                </c:pt>
                <c:pt idx="95">
                  <c:v>3.6</c:v>
                </c:pt>
                <c:pt idx="96">
                  <c:v>3.6</c:v>
                </c:pt>
                <c:pt idx="97">
                  <c:v>21.4</c:v>
                </c:pt>
                <c:pt idx="98">
                  <c:v>21.4</c:v>
                </c:pt>
                <c:pt idx="99">
                  <c:v>21.4</c:v>
                </c:pt>
                <c:pt idx="100">
                  <c:v>24.4</c:v>
                </c:pt>
                <c:pt idx="101">
                  <c:v>24.4</c:v>
                </c:pt>
                <c:pt idx="102">
                  <c:v>3.0</c:v>
                </c:pt>
                <c:pt idx="103">
                  <c:v>7.6</c:v>
                </c:pt>
                <c:pt idx="104">
                  <c:v>7.6</c:v>
                </c:pt>
                <c:pt idx="105">
                  <c:v>4.6</c:v>
                </c:pt>
                <c:pt idx="106">
                  <c:v>6.0</c:v>
                </c:pt>
                <c:pt idx="107">
                  <c:v>22.4</c:v>
                </c:pt>
                <c:pt idx="108">
                  <c:v>26</c:v>
                </c:pt>
                <c:pt idx="109">
                  <c:v>26</c:v>
                </c:pt>
                <c:pt idx="110">
                  <c:v>29.8</c:v>
                </c:pt>
                <c:pt idx="111">
                  <c:v>28.4</c:v>
                </c:pt>
                <c:pt idx="112">
                  <c:v>12.0</c:v>
                </c:pt>
                <c:pt idx="113">
                  <c:v>3.8</c:v>
                </c:pt>
                <c:pt idx="114">
                  <c:v>3.8</c:v>
                </c:pt>
                <c:pt idx="115">
                  <c:v>0.0</c:v>
                </c:pt>
                <c:pt idx="116">
                  <c:v>0.0</c:v>
                </c:pt>
                <c:pt idx="117">
                  <c:v>18.9</c:v>
                </c:pt>
                <c:pt idx="118">
                  <c:v>20.2</c:v>
                </c:pt>
                <c:pt idx="119">
                  <c:v>20.2</c:v>
                </c:pt>
                <c:pt idx="120">
                  <c:v>35.3</c:v>
                </c:pt>
                <c:pt idx="121">
                  <c:v>35.5</c:v>
                </c:pt>
                <c:pt idx="122">
                  <c:v>30.0</c:v>
                </c:pt>
                <c:pt idx="123">
                  <c:v>28.7</c:v>
                </c:pt>
                <c:pt idx="124">
                  <c:v>28.7</c:v>
                </c:pt>
                <c:pt idx="125">
                  <c:v>13.6</c:v>
                </c:pt>
                <c:pt idx="126">
                  <c:v>20.8</c:v>
                </c:pt>
                <c:pt idx="127">
                  <c:v>13.0</c:v>
                </c:pt>
                <c:pt idx="128">
                  <c:v>29.9</c:v>
                </c:pt>
                <c:pt idx="129">
                  <c:v>51.7</c:v>
                </c:pt>
                <c:pt idx="130">
                  <c:v>68.1</c:v>
                </c:pt>
                <c:pt idx="131">
                  <c:v>61.3</c:v>
                </c:pt>
                <c:pt idx="132">
                  <c:v>57.5</c:v>
                </c:pt>
                <c:pt idx="133">
                  <c:v>41.4</c:v>
                </c:pt>
                <c:pt idx="134">
                  <c:v>19.6</c:v>
                </c:pt>
                <c:pt idx="135">
                  <c:v>3.2</c:v>
                </c:pt>
                <c:pt idx="136">
                  <c:v>2.8</c:v>
                </c:pt>
                <c:pt idx="137">
                  <c:v>1.0</c:v>
                </c:pt>
                <c:pt idx="138">
                  <c:v>0.2</c:v>
                </c:pt>
                <c:pt idx="139">
                  <c:v>6.2</c:v>
                </c:pt>
                <c:pt idx="140">
                  <c:v>6.2</c:v>
                </c:pt>
                <c:pt idx="141">
                  <c:v>6.0</c:v>
                </c:pt>
                <c:pt idx="142">
                  <c:v>20.2</c:v>
                </c:pt>
                <c:pt idx="143">
                  <c:v>20.2</c:v>
                </c:pt>
                <c:pt idx="144">
                  <c:v>14.2</c:v>
                </c:pt>
                <c:pt idx="145">
                  <c:v>14.2</c:v>
                </c:pt>
                <c:pt idx="146">
                  <c:v>14.2</c:v>
                </c:pt>
                <c:pt idx="147">
                  <c:v>10.6</c:v>
                </c:pt>
                <c:pt idx="148">
                  <c:v>12.8</c:v>
                </c:pt>
                <c:pt idx="149">
                  <c:v>21.6</c:v>
                </c:pt>
                <c:pt idx="150">
                  <c:v>29.0</c:v>
                </c:pt>
                <c:pt idx="151">
                  <c:v>29.0</c:v>
                </c:pt>
                <c:pt idx="152">
                  <c:v>27.4</c:v>
                </c:pt>
                <c:pt idx="153">
                  <c:v>25.2</c:v>
                </c:pt>
                <c:pt idx="154">
                  <c:v>16.4</c:v>
                </c:pt>
                <c:pt idx="155">
                  <c:v>12.7</c:v>
                </c:pt>
                <c:pt idx="156">
                  <c:v>12.7</c:v>
                </c:pt>
                <c:pt idx="157">
                  <c:v>3.9</c:v>
                </c:pt>
                <c:pt idx="158">
                  <c:v>3.9</c:v>
                </c:pt>
                <c:pt idx="159">
                  <c:v>3.9</c:v>
                </c:pt>
                <c:pt idx="160">
                  <c:v>35.2</c:v>
                </c:pt>
                <c:pt idx="161">
                  <c:v>35.8</c:v>
                </c:pt>
                <c:pt idx="162">
                  <c:v>36.4</c:v>
                </c:pt>
                <c:pt idx="163">
                  <c:v>47.4</c:v>
                </c:pt>
                <c:pt idx="164">
                  <c:v>61.2</c:v>
                </c:pt>
                <c:pt idx="165">
                  <c:v>52.40000000000001</c:v>
                </c:pt>
                <c:pt idx="166">
                  <c:v>51.8</c:v>
                </c:pt>
                <c:pt idx="167">
                  <c:v>51.0</c:v>
                </c:pt>
                <c:pt idx="168">
                  <c:v>40.2</c:v>
                </c:pt>
                <c:pt idx="169">
                  <c:v>28.0</c:v>
                </c:pt>
                <c:pt idx="170">
                  <c:v>1.8</c:v>
                </c:pt>
                <c:pt idx="171">
                  <c:v>35.2</c:v>
                </c:pt>
                <c:pt idx="172">
                  <c:v>35.8</c:v>
                </c:pt>
                <c:pt idx="173">
                  <c:v>35.6</c:v>
                </c:pt>
                <c:pt idx="174">
                  <c:v>34.0</c:v>
                </c:pt>
                <c:pt idx="175">
                  <c:v>34.4</c:v>
                </c:pt>
                <c:pt idx="176">
                  <c:v>6.7</c:v>
                </c:pt>
                <c:pt idx="177">
                  <c:v>28.9</c:v>
                </c:pt>
                <c:pt idx="178">
                  <c:v>28.9</c:v>
                </c:pt>
                <c:pt idx="179">
                  <c:v>28.9</c:v>
                </c:pt>
                <c:pt idx="180">
                  <c:v>32.7</c:v>
                </c:pt>
                <c:pt idx="181">
                  <c:v>54.0</c:v>
                </c:pt>
                <c:pt idx="182">
                  <c:v>36.6</c:v>
                </c:pt>
                <c:pt idx="183">
                  <c:v>36.8</c:v>
                </c:pt>
                <c:pt idx="184">
                  <c:v>41.8</c:v>
                </c:pt>
                <c:pt idx="185">
                  <c:v>47.1</c:v>
                </c:pt>
                <c:pt idx="186">
                  <c:v>24.9</c:v>
                </c:pt>
                <c:pt idx="187">
                  <c:v>19.7</c:v>
                </c:pt>
                <c:pt idx="188">
                  <c:v>21.7</c:v>
                </c:pt>
                <c:pt idx="189">
                  <c:v>16.7</c:v>
                </c:pt>
                <c:pt idx="190">
                  <c:v>50.40000000000001</c:v>
                </c:pt>
                <c:pt idx="191">
                  <c:v>45.6</c:v>
                </c:pt>
                <c:pt idx="192">
                  <c:v>51.00000000000001</c:v>
                </c:pt>
                <c:pt idx="193">
                  <c:v>56.40000000000001</c:v>
                </c:pt>
                <c:pt idx="194">
                  <c:v>78.2</c:v>
                </c:pt>
                <c:pt idx="195">
                  <c:v>37.6</c:v>
                </c:pt>
                <c:pt idx="196">
                  <c:v>45.0</c:v>
                </c:pt>
                <c:pt idx="197">
                  <c:v>39.4</c:v>
                </c:pt>
                <c:pt idx="198">
                  <c:v>31.8</c:v>
                </c:pt>
                <c:pt idx="199">
                  <c:v>11.4</c:v>
                </c:pt>
                <c:pt idx="200">
                  <c:v>12.0</c:v>
                </c:pt>
                <c:pt idx="201">
                  <c:v>4.6</c:v>
                </c:pt>
                <c:pt idx="202">
                  <c:v>4.6</c:v>
                </c:pt>
                <c:pt idx="203">
                  <c:v>4.6</c:v>
                </c:pt>
                <c:pt idx="204">
                  <c:v>3.2</c:v>
                </c:pt>
                <c:pt idx="205">
                  <c:v>0.0</c:v>
                </c:pt>
                <c:pt idx="206">
                  <c:v>1.3</c:v>
                </c:pt>
                <c:pt idx="207">
                  <c:v>53.9</c:v>
                </c:pt>
                <c:pt idx="208">
                  <c:v>53.9</c:v>
                </c:pt>
                <c:pt idx="209">
                  <c:v>53.9</c:v>
                </c:pt>
                <c:pt idx="210">
                  <c:v>54.6</c:v>
                </c:pt>
                <c:pt idx="211">
                  <c:v>56.7</c:v>
                </c:pt>
                <c:pt idx="212">
                  <c:v>4.699999999999999</c:v>
                </c:pt>
                <c:pt idx="213">
                  <c:v>4.699999999999999</c:v>
                </c:pt>
                <c:pt idx="214">
                  <c:v>4.699999999999999</c:v>
                </c:pt>
                <c:pt idx="215">
                  <c:v>4.6</c:v>
                </c:pt>
                <c:pt idx="216">
                  <c:v>1.2</c:v>
                </c:pt>
                <c:pt idx="217">
                  <c:v>0.6</c:v>
                </c:pt>
                <c:pt idx="218">
                  <c:v>0.6</c:v>
                </c:pt>
                <c:pt idx="219">
                  <c:v>5.399999999999999</c:v>
                </c:pt>
                <c:pt idx="220">
                  <c:v>4.8</c:v>
                </c:pt>
                <c:pt idx="221">
                  <c:v>8.4</c:v>
                </c:pt>
                <c:pt idx="222">
                  <c:v>13.6</c:v>
                </c:pt>
                <c:pt idx="223">
                  <c:v>45.6</c:v>
                </c:pt>
                <c:pt idx="224">
                  <c:v>40.8</c:v>
                </c:pt>
                <c:pt idx="225">
                  <c:v>41.4</c:v>
                </c:pt>
                <c:pt idx="226">
                  <c:v>40.6</c:v>
                </c:pt>
                <c:pt idx="227">
                  <c:v>35.4</c:v>
                </c:pt>
                <c:pt idx="228">
                  <c:v>3.8</c:v>
                </c:pt>
                <c:pt idx="229">
                  <c:v>12.8</c:v>
                </c:pt>
                <c:pt idx="230">
                  <c:v>38.0</c:v>
                </c:pt>
                <c:pt idx="231">
                  <c:v>51.3</c:v>
                </c:pt>
                <c:pt idx="232">
                  <c:v>51.3</c:v>
                </c:pt>
                <c:pt idx="233">
                  <c:v>68.1</c:v>
                </c:pt>
                <c:pt idx="234">
                  <c:v>60.70000000000001</c:v>
                </c:pt>
                <c:pt idx="235">
                  <c:v>34.9</c:v>
                </c:pt>
                <c:pt idx="236">
                  <c:v>61.1</c:v>
                </c:pt>
                <c:pt idx="237">
                  <c:v>61.1</c:v>
                </c:pt>
                <c:pt idx="238">
                  <c:v>43.9</c:v>
                </c:pt>
                <c:pt idx="239">
                  <c:v>42.3</c:v>
                </c:pt>
                <c:pt idx="240">
                  <c:v>42.9</c:v>
                </c:pt>
                <c:pt idx="241">
                  <c:v>0.6</c:v>
                </c:pt>
                <c:pt idx="242">
                  <c:v>10.2</c:v>
                </c:pt>
                <c:pt idx="243">
                  <c:v>10.9</c:v>
                </c:pt>
                <c:pt idx="244">
                  <c:v>16.2</c:v>
                </c:pt>
                <c:pt idx="245">
                  <c:v>41.0</c:v>
                </c:pt>
                <c:pt idx="246">
                  <c:v>41.4</c:v>
                </c:pt>
                <c:pt idx="247">
                  <c:v>44.8</c:v>
                </c:pt>
                <c:pt idx="248">
                  <c:v>44.1</c:v>
                </c:pt>
                <c:pt idx="249">
                  <c:v>38.8</c:v>
                </c:pt>
                <c:pt idx="250">
                  <c:v>13.4</c:v>
                </c:pt>
                <c:pt idx="251">
                  <c:v>23.8</c:v>
                </c:pt>
                <c:pt idx="252">
                  <c:v>11.6</c:v>
                </c:pt>
                <c:pt idx="253">
                  <c:v>11.8</c:v>
                </c:pt>
                <c:pt idx="254">
                  <c:v>11.8</c:v>
                </c:pt>
                <c:pt idx="255">
                  <c:v>11.8</c:v>
                </c:pt>
                <c:pt idx="256">
                  <c:v>8.4</c:v>
                </c:pt>
                <c:pt idx="257">
                  <c:v>53.8</c:v>
                </c:pt>
                <c:pt idx="258">
                  <c:v>53.6</c:v>
                </c:pt>
                <c:pt idx="259">
                  <c:v>53.6</c:v>
                </c:pt>
                <c:pt idx="260">
                  <c:v>53.6</c:v>
                </c:pt>
                <c:pt idx="261">
                  <c:v>46.2</c:v>
                </c:pt>
                <c:pt idx="262">
                  <c:v>0.0</c:v>
                </c:pt>
                <c:pt idx="263">
                  <c:v>0.0</c:v>
                </c:pt>
                <c:pt idx="264">
                  <c:v>0.4</c:v>
                </c:pt>
                <c:pt idx="265">
                  <c:v>0.4</c:v>
                </c:pt>
                <c:pt idx="266">
                  <c:v>12.5</c:v>
                </c:pt>
                <c:pt idx="267">
                  <c:v>12.5</c:v>
                </c:pt>
                <c:pt idx="268">
                  <c:v>16.9</c:v>
                </c:pt>
                <c:pt idx="269">
                  <c:v>16.5</c:v>
                </c:pt>
                <c:pt idx="270">
                  <c:v>20.9</c:v>
                </c:pt>
                <c:pt idx="271">
                  <c:v>35.5</c:v>
                </c:pt>
                <c:pt idx="272">
                  <c:v>64.3</c:v>
                </c:pt>
                <c:pt idx="273">
                  <c:v>61.10000000000001</c:v>
                </c:pt>
                <c:pt idx="274">
                  <c:v>69.9</c:v>
                </c:pt>
                <c:pt idx="275">
                  <c:v>77.9</c:v>
                </c:pt>
                <c:pt idx="276">
                  <c:v>54.3</c:v>
                </c:pt>
                <c:pt idx="277">
                  <c:v>28.1</c:v>
                </c:pt>
                <c:pt idx="278">
                  <c:v>26.90000000000001</c:v>
                </c:pt>
                <c:pt idx="279">
                  <c:v>18.1</c:v>
                </c:pt>
                <c:pt idx="280">
                  <c:v>5.7</c:v>
                </c:pt>
                <c:pt idx="281">
                  <c:v>2.6</c:v>
                </c:pt>
                <c:pt idx="282">
                  <c:v>0.0</c:v>
                </c:pt>
                <c:pt idx="283">
                  <c:v>0.0</c:v>
                </c:pt>
                <c:pt idx="284">
                  <c:v>1.2</c:v>
                </c:pt>
                <c:pt idx="285">
                  <c:v>2.2</c:v>
                </c:pt>
                <c:pt idx="286">
                  <c:v>2.2</c:v>
                </c:pt>
                <c:pt idx="287">
                  <c:v>2.2</c:v>
                </c:pt>
                <c:pt idx="288">
                  <c:v>9.600000000000001</c:v>
                </c:pt>
                <c:pt idx="289">
                  <c:v>16.4</c:v>
                </c:pt>
                <c:pt idx="290">
                  <c:v>31.0</c:v>
                </c:pt>
                <c:pt idx="291">
                  <c:v>31.0</c:v>
                </c:pt>
                <c:pt idx="292">
                  <c:v>34.8</c:v>
                </c:pt>
                <c:pt idx="293">
                  <c:v>27.4</c:v>
                </c:pt>
                <c:pt idx="294">
                  <c:v>25.2</c:v>
                </c:pt>
                <c:pt idx="295">
                  <c:v>12.0</c:v>
                </c:pt>
                <c:pt idx="296">
                  <c:v>12.0</c:v>
                </c:pt>
                <c:pt idx="297">
                  <c:v>28.2</c:v>
                </c:pt>
                <c:pt idx="298">
                  <c:v>32.5</c:v>
                </c:pt>
                <c:pt idx="299">
                  <c:v>26.7</c:v>
                </c:pt>
                <c:pt idx="300">
                  <c:v>24.9</c:v>
                </c:pt>
                <c:pt idx="301">
                  <c:v>27.9</c:v>
                </c:pt>
                <c:pt idx="302">
                  <c:v>9.899999999999998</c:v>
                </c:pt>
                <c:pt idx="303">
                  <c:v>17.1</c:v>
                </c:pt>
                <c:pt idx="304">
                  <c:v>17.3</c:v>
                </c:pt>
                <c:pt idx="305">
                  <c:v>16.7</c:v>
                </c:pt>
                <c:pt idx="306">
                  <c:v>13.9</c:v>
                </c:pt>
                <c:pt idx="307">
                  <c:v>11.9</c:v>
                </c:pt>
                <c:pt idx="308">
                  <c:v>1.6</c:v>
                </c:pt>
                <c:pt idx="309">
                  <c:v>2.5</c:v>
                </c:pt>
                <c:pt idx="310">
                  <c:v>3.7</c:v>
                </c:pt>
                <c:pt idx="311">
                  <c:v>6.3</c:v>
                </c:pt>
                <c:pt idx="312">
                  <c:v>6.3</c:v>
                </c:pt>
                <c:pt idx="313">
                  <c:v>5.1</c:v>
                </c:pt>
                <c:pt idx="314">
                  <c:v>4.0</c:v>
                </c:pt>
                <c:pt idx="315">
                  <c:v>2.8</c:v>
                </c:pt>
                <c:pt idx="316">
                  <c:v>0.0</c:v>
                </c:pt>
                <c:pt idx="317">
                  <c:v>0.0</c:v>
                </c:pt>
                <c:pt idx="318">
                  <c:v>0.0</c:v>
                </c:pt>
                <c:pt idx="319">
                  <c:v>0.0</c:v>
                </c:pt>
                <c:pt idx="320">
                  <c:v>0.0</c:v>
                </c:pt>
                <c:pt idx="321">
                  <c:v>1.8</c:v>
                </c:pt>
                <c:pt idx="322">
                  <c:v>3.0</c:v>
                </c:pt>
                <c:pt idx="323">
                  <c:v>3.0</c:v>
                </c:pt>
                <c:pt idx="324">
                  <c:v>3.0</c:v>
                </c:pt>
                <c:pt idx="325">
                  <c:v>3.0</c:v>
                </c:pt>
                <c:pt idx="326">
                  <c:v>2.0</c:v>
                </c:pt>
                <c:pt idx="327">
                  <c:v>16.4</c:v>
                </c:pt>
                <c:pt idx="328">
                  <c:v>16.4</c:v>
                </c:pt>
                <c:pt idx="329">
                  <c:v>37.2</c:v>
                </c:pt>
                <c:pt idx="330">
                  <c:v>42.3</c:v>
                </c:pt>
                <c:pt idx="331">
                  <c:v>41.5</c:v>
                </c:pt>
                <c:pt idx="332">
                  <c:v>28.2</c:v>
                </c:pt>
                <c:pt idx="333">
                  <c:v>32.4</c:v>
                </c:pt>
                <c:pt idx="334">
                  <c:v>11.6</c:v>
                </c:pt>
                <c:pt idx="335">
                  <c:v>7.1</c:v>
                </c:pt>
                <c:pt idx="336">
                  <c:v>7.1</c:v>
                </c:pt>
                <c:pt idx="337">
                  <c:v>32.2</c:v>
                </c:pt>
                <c:pt idx="338">
                  <c:v>28.0</c:v>
                </c:pt>
                <c:pt idx="339">
                  <c:v>41.0</c:v>
                </c:pt>
                <c:pt idx="340">
                  <c:v>72.4</c:v>
                </c:pt>
                <c:pt idx="341">
                  <c:v>96.0</c:v>
                </c:pt>
                <c:pt idx="342">
                  <c:v>68.6</c:v>
                </c:pt>
                <c:pt idx="343">
                  <c:v>71.4</c:v>
                </c:pt>
                <c:pt idx="344">
                  <c:v>58.4</c:v>
                </c:pt>
                <c:pt idx="345">
                  <c:v>43.3</c:v>
                </c:pt>
                <c:pt idx="346">
                  <c:v>19.7</c:v>
                </c:pt>
                <c:pt idx="347">
                  <c:v>19.7</c:v>
                </c:pt>
                <c:pt idx="348">
                  <c:v>59.1</c:v>
                </c:pt>
                <c:pt idx="349">
                  <c:v>59.1</c:v>
                </c:pt>
                <c:pt idx="350">
                  <c:v>42.2</c:v>
                </c:pt>
                <c:pt idx="351">
                  <c:v>58.40000000000001</c:v>
                </c:pt>
                <c:pt idx="352">
                  <c:v>58.40000000000001</c:v>
                </c:pt>
                <c:pt idx="353">
                  <c:v>36.2</c:v>
                </c:pt>
                <c:pt idx="354">
                  <c:v>65.6</c:v>
                </c:pt>
                <c:pt idx="355">
                  <c:v>67.8</c:v>
                </c:pt>
                <c:pt idx="356">
                  <c:v>54.8</c:v>
                </c:pt>
                <c:pt idx="357">
                  <c:v>57.2</c:v>
                </c:pt>
                <c:pt idx="358">
                  <c:v>45.5</c:v>
                </c:pt>
                <c:pt idx="359">
                  <c:v>16.7</c:v>
                </c:pt>
                <c:pt idx="360">
                  <c:v>14.5</c:v>
                </c:pt>
                <c:pt idx="361">
                  <c:v>11.3</c:v>
                </c:pt>
                <c:pt idx="362">
                  <c:v>8.9</c:v>
                </c:pt>
                <c:pt idx="363">
                  <c:v>1.0</c:v>
                </c:pt>
                <c:pt idx="364">
                  <c:v>0.4</c:v>
                </c:pt>
                <c:pt idx="365">
                  <c:v>2.6</c:v>
                </c:pt>
              </c:numCache>
            </c:numRef>
          </c:yVal>
          <c:smooth val="1"/>
        </c:ser>
        <c:ser>
          <c:idx val="22"/>
          <c:order val="22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Cumulative'!$X$2:$X$367</c:f>
              <c:numCache>
                <c:formatCode>General</c:formatCode>
                <c:ptCount val="366"/>
                <c:pt idx="0">
                  <c:v>14.2</c:v>
                </c:pt>
                <c:pt idx="1">
                  <c:v>14.2</c:v>
                </c:pt>
                <c:pt idx="2">
                  <c:v>23.8</c:v>
                </c:pt>
                <c:pt idx="3">
                  <c:v>23.8</c:v>
                </c:pt>
                <c:pt idx="4">
                  <c:v>21.6</c:v>
                </c:pt>
                <c:pt idx="5">
                  <c:v>27.6</c:v>
                </c:pt>
                <c:pt idx="6">
                  <c:v>27.6</c:v>
                </c:pt>
                <c:pt idx="7">
                  <c:v>17.6</c:v>
                </c:pt>
                <c:pt idx="8">
                  <c:v>17.6</c:v>
                </c:pt>
                <c:pt idx="9">
                  <c:v>17.8</c:v>
                </c:pt>
                <c:pt idx="10">
                  <c:v>0.2</c:v>
                </c:pt>
                <c:pt idx="11">
                  <c:v>0.2</c:v>
                </c:pt>
                <c:pt idx="12">
                  <c:v>21.4</c:v>
                </c:pt>
                <c:pt idx="13">
                  <c:v>21.4</c:v>
                </c:pt>
                <c:pt idx="14">
                  <c:v>29.3</c:v>
                </c:pt>
                <c:pt idx="15">
                  <c:v>36.7</c:v>
                </c:pt>
                <c:pt idx="16">
                  <c:v>38.5</c:v>
                </c:pt>
                <c:pt idx="17">
                  <c:v>34.3</c:v>
                </c:pt>
                <c:pt idx="18">
                  <c:v>34.3</c:v>
                </c:pt>
                <c:pt idx="19">
                  <c:v>26.2</c:v>
                </c:pt>
                <c:pt idx="20">
                  <c:v>103.7</c:v>
                </c:pt>
                <c:pt idx="21">
                  <c:v>101.9</c:v>
                </c:pt>
                <c:pt idx="22">
                  <c:v>85.7</c:v>
                </c:pt>
                <c:pt idx="23">
                  <c:v>95.4</c:v>
                </c:pt>
                <c:pt idx="24">
                  <c:v>96.2</c:v>
                </c:pt>
                <c:pt idx="25">
                  <c:v>11.3</c:v>
                </c:pt>
                <c:pt idx="26">
                  <c:v>12.1</c:v>
                </c:pt>
                <c:pt idx="27">
                  <c:v>23.1</c:v>
                </c:pt>
                <c:pt idx="28">
                  <c:v>14.6</c:v>
                </c:pt>
                <c:pt idx="29">
                  <c:v>39.8</c:v>
                </c:pt>
                <c:pt idx="30">
                  <c:v>40.8</c:v>
                </c:pt>
                <c:pt idx="31">
                  <c:v>40.0</c:v>
                </c:pt>
                <c:pt idx="32">
                  <c:v>43.8</c:v>
                </c:pt>
                <c:pt idx="33">
                  <c:v>42.8</c:v>
                </c:pt>
                <c:pt idx="34">
                  <c:v>30.1</c:v>
                </c:pt>
                <c:pt idx="35">
                  <c:v>29.1</c:v>
                </c:pt>
                <c:pt idx="36">
                  <c:v>30.1</c:v>
                </c:pt>
                <c:pt idx="37">
                  <c:v>18.7</c:v>
                </c:pt>
                <c:pt idx="38">
                  <c:v>18.5</c:v>
                </c:pt>
                <c:pt idx="39">
                  <c:v>5.2</c:v>
                </c:pt>
                <c:pt idx="40">
                  <c:v>34.0</c:v>
                </c:pt>
                <c:pt idx="41">
                  <c:v>34.2</c:v>
                </c:pt>
                <c:pt idx="42">
                  <c:v>32.3</c:v>
                </c:pt>
                <c:pt idx="43">
                  <c:v>34.3</c:v>
                </c:pt>
                <c:pt idx="44">
                  <c:v>35.9</c:v>
                </c:pt>
                <c:pt idx="45">
                  <c:v>7.1</c:v>
                </c:pt>
                <c:pt idx="46">
                  <c:v>9.3</c:v>
                </c:pt>
                <c:pt idx="47">
                  <c:v>12.0</c:v>
                </c:pt>
                <c:pt idx="48">
                  <c:v>10.0</c:v>
                </c:pt>
                <c:pt idx="49">
                  <c:v>14.6</c:v>
                </c:pt>
                <c:pt idx="50">
                  <c:v>15.1</c:v>
                </c:pt>
                <c:pt idx="51">
                  <c:v>11.7</c:v>
                </c:pt>
                <c:pt idx="52">
                  <c:v>24.7</c:v>
                </c:pt>
                <c:pt idx="53">
                  <c:v>24.7</c:v>
                </c:pt>
                <c:pt idx="54">
                  <c:v>18.5</c:v>
                </c:pt>
                <c:pt idx="55">
                  <c:v>18.0</c:v>
                </c:pt>
                <c:pt idx="56">
                  <c:v>18.0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0.6</c:v>
                </c:pt>
                <c:pt idx="62">
                  <c:v>40.6</c:v>
                </c:pt>
                <c:pt idx="63">
                  <c:v>159.0</c:v>
                </c:pt>
                <c:pt idx="64">
                  <c:v>170.6</c:v>
                </c:pt>
                <c:pt idx="65">
                  <c:v>170.6</c:v>
                </c:pt>
                <c:pt idx="66">
                  <c:v>170.0</c:v>
                </c:pt>
                <c:pt idx="67">
                  <c:v>130.0</c:v>
                </c:pt>
                <c:pt idx="68">
                  <c:v>26.8</c:v>
                </c:pt>
                <c:pt idx="69">
                  <c:v>16.1</c:v>
                </c:pt>
                <c:pt idx="70">
                  <c:v>28.9</c:v>
                </c:pt>
                <c:pt idx="71">
                  <c:v>58.9</c:v>
                </c:pt>
                <c:pt idx="72">
                  <c:v>58.9</c:v>
                </c:pt>
                <c:pt idx="73">
                  <c:v>43.7</c:v>
                </c:pt>
                <c:pt idx="74">
                  <c:v>43.2</c:v>
                </c:pt>
                <c:pt idx="75">
                  <c:v>30.4</c:v>
                </c:pt>
                <c:pt idx="76">
                  <c:v>0.4</c:v>
                </c:pt>
                <c:pt idx="77">
                  <c:v>0.6</c:v>
                </c:pt>
                <c:pt idx="78">
                  <c:v>0.6</c:v>
                </c:pt>
                <c:pt idx="79">
                  <c:v>0.6</c:v>
                </c:pt>
                <c:pt idx="80">
                  <c:v>0.6</c:v>
                </c:pt>
                <c:pt idx="81">
                  <c:v>0.6</c:v>
                </c:pt>
                <c:pt idx="82">
                  <c:v>0.4</c:v>
                </c:pt>
                <c:pt idx="83">
                  <c:v>25.3</c:v>
                </c:pt>
                <c:pt idx="84">
                  <c:v>24.9</c:v>
                </c:pt>
                <c:pt idx="85">
                  <c:v>24.9</c:v>
                </c:pt>
                <c:pt idx="86">
                  <c:v>24.9</c:v>
                </c:pt>
                <c:pt idx="87">
                  <c:v>24.9</c:v>
                </c:pt>
                <c:pt idx="88">
                  <c:v>0.0</c:v>
                </c:pt>
                <c:pt idx="89">
                  <c:v>0.0</c:v>
                </c:pt>
                <c:pt idx="90">
                  <c:v>1.8</c:v>
                </c:pt>
                <c:pt idx="91">
                  <c:v>3.4</c:v>
                </c:pt>
                <c:pt idx="92">
                  <c:v>3.4</c:v>
                </c:pt>
                <c:pt idx="93">
                  <c:v>11.6</c:v>
                </c:pt>
                <c:pt idx="94">
                  <c:v>11.6</c:v>
                </c:pt>
                <c:pt idx="95">
                  <c:v>9.799999999999998</c:v>
                </c:pt>
                <c:pt idx="96">
                  <c:v>8.399999999999998</c:v>
                </c:pt>
                <c:pt idx="97">
                  <c:v>9.399999999999998</c:v>
                </c:pt>
                <c:pt idx="98">
                  <c:v>1.2</c:v>
                </c:pt>
                <c:pt idx="99">
                  <c:v>1.2</c:v>
                </c:pt>
                <c:pt idx="100">
                  <c:v>2.8</c:v>
                </c:pt>
                <c:pt idx="101">
                  <c:v>2.6</c:v>
                </c:pt>
                <c:pt idx="102">
                  <c:v>1.6</c:v>
                </c:pt>
                <c:pt idx="103">
                  <c:v>1.6</c:v>
                </c:pt>
                <c:pt idx="104">
                  <c:v>1.6</c:v>
                </c:pt>
                <c:pt idx="105">
                  <c:v>2.6</c:v>
                </c:pt>
                <c:pt idx="106">
                  <c:v>2.6</c:v>
                </c:pt>
                <c:pt idx="107">
                  <c:v>5.2</c:v>
                </c:pt>
                <c:pt idx="108">
                  <c:v>5.2</c:v>
                </c:pt>
                <c:pt idx="109">
                  <c:v>11.4</c:v>
                </c:pt>
                <c:pt idx="110">
                  <c:v>8.8</c:v>
                </c:pt>
                <c:pt idx="111">
                  <c:v>8.8</c:v>
                </c:pt>
                <c:pt idx="112">
                  <c:v>29.9</c:v>
                </c:pt>
                <c:pt idx="113">
                  <c:v>30.9</c:v>
                </c:pt>
                <c:pt idx="114">
                  <c:v>34.1</c:v>
                </c:pt>
                <c:pt idx="115">
                  <c:v>34.1</c:v>
                </c:pt>
                <c:pt idx="116">
                  <c:v>34.1</c:v>
                </c:pt>
                <c:pt idx="117">
                  <c:v>27.6</c:v>
                </c:pt>
                <c:pt idx="118">
                  <c:v>27.7</c:v>
                </c:pt>
                <c:pt idx="119">
                  <c:v>18.3</c:v>
                </c:pt>
                <c:pt idx="120">
                  <c:v>18.3</c:v>
                </c:pt>
                <c:pt idx="121">
                  <c:v>18.3</c:v>
                </c:pt>
                <c:pt idx="122">
                  <c:v>1.1</c:v>
                </c:pt>
                <c:pt idx="123">
                  <c:v>1.4</c:v>
                </c:pt>
                <c:pt idx="124">
                  <c:v>31.2</c:v>
                </c:pt>
                <c:pt idx="125">
                  <c:v>31.2</c:v>
                </c:pt>
                <c:pt idx="126">
                  <c:v>31.2</c:v>
                </c:pt>
                <c:pt idx="127">
                  <c:v>31.2</c:v>
                </c:pt>
                <c:pt idx="128">
                  <c:v>32.8</c:v>
                </c:pt>
                <c:pt idx="129">
                  <c:v>3.6</c:v>
                </c:pt>
                <c:pt idx="130">
                  <c:v>3.6</c:v>
                </c:pt>
                <c:pt idx="131">
                  <c:v>4.4</c:v>
                </c:pt>
                <c:pt idx="132">
                  <c:v>4.4</c:v>
                </c:pt>
                <c:pt idx="133">
                  <c:v>6.1</c:v>
                </c:pt>
                <c:pt idx="134">
                  <c:v>5.5</c:v>
                </c:pt>
                <c:pt idx="135">
                  <c:v>44.9</c:v>
                </c:pt>
                <c:pt idx="136">
                  <c:v>46.3</c:v>
                </c:pt>
                <c:pt idx="137">
                  <c:v>46.3</c:v>
                </c:pt>
                <c:pt idx="138">
                  <c:v>53.2</c:v>
                </c:pt>
                <c:pt idx="139">
                  <c:v>97.2</c:v>
                </c:pt>
                <c:pt idx="140">
                  <c:v>65.2</c:v>
                </c:pt>
                <c:pt idx="141">
                  <c:v>72.9</c:v>
                </c:pt>
                <c:pt idx="142">
                  <c:v>72.9</c:v>
                </c:pt>
                <c:pt idx="143">
                  <c:v>62.3</c:v>
                </c:pt>
                <c:pt idx="144">
                  <c:v>18.3</c:v>
                </c:pt>
                <c:pt idx="145">
                  <c:v>10.9</c:v>
                </c:pt>
                <c:pt idx="146">
                  <c:v>9.2</c:v>
                </c:pt>
                <c:pt idx="147">
                  <c:v>22.8</c:v>
                </c:pt>
                <c:pt idx="148">
                  <c:v>51.6</c:v>
                </c:pt>
                <c:pt idx="149">
                  <c:v>51.6</c:v>
                </c:pt>
                <c:pt idx="150">
                  <c:v>57.6</c:v>
                </c:pt>
                <c:pt idx="151">
                  <c:v>49.4</c:v>
                </c:pt>
                <c:pt idx="152">
                  <c:v>35.8</c:v>
                </c:pt>
                <c:pt idx="153">
                  <c:v>25.6</c:v>
                </c:pt>
                <c:pt idx="154">
                  <c:v>26.7</c:v>
                </c:pt>
                <c:pt idx="155">
                  <c:v>20.7</c:v>
                </c:pt>
                <c:pt idx="156">
                  <c:v>20.7</c:v>
                </c:pt>
                <c:pt idx="157">
                  <c:v>20.7</c:v>
                </c:pt>
                <c:pt idx="158">
                  <c:v>8.1</c:v>
                </c:pt>
                <c:pt idx="159">
                  <c:v>7.0</c:v>
                </c:pt>
                <c:pt idx="160">
                  <c:v>7.0</c:v>
                </c:pt>
                <c:pt idx="161">
                  <c:v>10.8</c:v>
                </c:pt>
                <c:pt idx="162">
                  <c:v>41.0</c:v>
                </c:pt>
                <c:pt idx="163">
                  <c:v>73.6</c:v>
                </c:pt>
                <c:pt idx="164">
                  <c:v>73.6</c:v>
                </c:pt>
                <c:pt idx="165">
                  <c:v>77.6</c:v>
                </c:pt>
                <c:pt idx="166">
                  <c:v>74.4</c:v>
                </c:pt>
                <c:pt idx="167">
                  <c:v>44.2</c:v>
                </c:pt>
                <c:pt idx="168">
                  <c:v>13.6</c:v>
                </c:pt>
                <c:pt idx="169">
                  <c:v>13.6</c:v>
                </c:pt>
                <c:pt idx="170">
                  <c:v>19.2</c:v>
                </c:pt>
                <c:pt idx="171">
                  <c:v>19.0</c:v>
                </c:pt>
                <c:pt idx="172">
                  <c:v>19.0</c:v>
                </c:pt>
                <c:pt idx="173">
                  <c:v>108.2</c:v>
                </c:pt>
                <c:pt idx="174">
                  <c:v>115.8</c:v>
                </c:pt>
                <c:pt idx="175">
                  <c:v>106.2</c:v>
                </c:pt>
                <c:pt idx="176">
                  <c:v>105.8</c:v>
                </c:pt>
                <c:pt idx="177">
                  <c:v>106.8</c:v>
                </c:pt>
                <c:pt idx="178">
                  <c:v>8.6</c:v>
                </c:pt>
                <c:pt idx="179">
                  <c:v>1.0</c:v>
                </c:pt>
                <c:pt idx="180">
                  <c:v>1.0</c:v>
                </c:pt>
                <c:pt idx="181">
                  <c:v>1.0</c:v>
                </c:pt>
                <c:pt idx="182">
                  <c:v>0.0</c:v>
                </c:pt>
                <c:pt idx="183">
                  <c:v>0.0</c:v>
                </c:pt>
                <c:pt idx="184">
                  <c:v>0.0</c:v>
                </c:pt>
                <c:pt idx="185">
                  <c:v>0.0</c:v>
                </c:pt>
                <c:pt idx="186">
                  <c:v>3.6</c:v>
                </c:pt>
                <c:pt idx="187">
                  <c:v>3.6</c:v>
                </c:pt>
                <c:pt idx="188">
                  <c:v>3.6</c:v>
                </c:pt>
                <c:pt idx="189">
                  <c:v>3.6</c:v>
                </c:pt>
                <c:pt idx="190">
                  <c:v>10.8</c:v>
                </c:pt>
                <c:pt idx="191">
                  <c:v>28.0</c:v>
                </c:pt>
                <c:pt idx="192">
                  <c:v>56.7</c:v>
                </c:pt>
                <c:pt idx="193">
                  <c:v>116.7</c:v>
                </c:pt>
                <c:pt idx="194">
                  <c:v>123.9</c:v>
                </c:pt>
                <c:pt idx="195">
                  <c:v>116.7</c:v>
                </c:pt>
                <c:pt idx="196">
                  <c:v>110.5</c:v>
                </c:pt>
                <c:pt idx="197">
                  <c:v>81.8</c:v>
                </c:pt>
                <c:pt idx="198">
                  <c:v>56.2</c:v>
                </c:pt>
                <c:pt idx="199">
                  <c:v>49.0</c:v>
                </c:pt>
                <c:pt idx="200">
                  <c:v>49.0</c:v>
                </c:pt>
                <c:pt idx="201">
                  <c:v>34.4</c:v>
                </c:pt>
                <c:pt idx="202">
                  <c:v>34.4</c:v>
                </c:pt>
                <c:pt idx="203">
                  <c:v>1.2</c:v>
                </c:pt>
                <c:pt idx="204">
                  <c:v>1.2</c:v>
                </c:pt>
                <c:pt idx="205">
                  <c:v>1.2</c:v>
                </c:pt>
                <c:pt idx="206">
                  <c:v>1.2</c:v>
                </c:pt>
                <c:pt idx="207">
                  <c:v>12.3</c:v>
                </c:pt>
                <c:pt idx="208">
                  <c:v>11.1</c:v>
                </c:pt>
                <c:pt idx="209">
                  <c:v>11.3</c:v>
                </c:pt>
                <c:pt idx="210">
                  <c:v>11.3</c:v>
                </c:pt>
                <c:pt idx="211">
                  <c:v>11.3</c:v>
                </c:pt>
                <c:pt idx="212">
                  <c:v>0.2</c:v>
                </c:pt>
                <c:pt idx="213">
                  <c:v>1.1</c:v>
                </c:pt>
                <c:pt idx="214">
                  <c:v>14.2</c:v>
                </c:pt>
                <c:pt idx="215">
                  <c:v>19.7</c:v>
                </c:pt>
                <c:pt idx="216">
                  <c:v>22.3</c:v>
                </c:pt>
                <c:pt idx="217">
                  <c:v>22.3</c:v>
                </c:pt>
                <c:pt idx="218">
                  <c:v>21.4</c:v>
                </c:pt>
                <c:pt idx="219">
                  <c:v>14.1</c:v>
                </c:pt>
                <c:pt idx="220">
                  <c:v>19.6</c:v>
                </c:pt>
                <c:pt idx="221">
                  <c:v>28.8</c:v>
                </c:pt>
                <c:pt idx="222">
                  <c:v>28.8</c:v>
                </c:pt>
                <c:pt idx="223">
                  <c:v>66.4</c:v>
                </c:pt>
                <c:pt idx="224">
                  <c:v>74.60000000000001</c:v>
                </c:pt>
                <c:pt idx="225">
                  <c:v>63.60000000000001</c:v>
                </c:pt>
                <c:pt idx="226">
                  <c:v>51.8</c:v>
                </c:pt>
                <c:pt idx="227">
                  <c:v>51.8</c:v>
                </c:pt>
                <c:pt idx="228">
                  <c:v>14.4</c:v>
                </c:pt>
                <c:pt idx="229">
                  <c:v>0.2</c:v>
                </c:pt>
                <c:pt idx="230">
                  <c:v>0.6</c:v>
                </c:pt>
                <c:pt idx="231">
                  <c:v>20.0</c:v>
                </c:pt>
                <c:pt idx="232">
                  <c:v>30.4</c:v>
                </c:pt>
                <c:pt idx="233">
                  <c:v>35</c:v>
                </c:pt>
                <c:pt idx="234">
                  <c:v>63.1</c:v>
                </c:pt>
                <c:pt idx="235">
                  <c:v>62.9</c:v>
                </c:pt>
                <c:pt idx="236">
                  <c:v>45.7</c:v>
                </c:pt>
                <c:pt idx="237">
                  <c:v>35.3</c:v>
                </c:pt>
                <c:pt idx="238">
                  <c:v>30.5</c:v>
                </c:pt>
                <c:pt idx="239">
                  <c:v>2.4</c:v>
                </c:pt>
                <c:pt idx="240">
                  <c:v>2.2</c:v>
                </c:pt>
                <c:pt idx="241">
                  <c:v>1.2</c:v>
                </c:pt>
                <c:pt idx="242">
                  <c:v>6.0</c:v>
                </c:pt>
                <c:pt idx="243">
                  <c:v>7.8</c:v>
                </c:pt>
                <c:pt idx="244">
                  <c:v>10.7</c:v>
                </c:pt>
                <c:pt idx="245">
                  <c:v>12.5</c:v>
                </c:pt>
                <c:pt idx="246">
                  <c:v>14.3</c:v>
                </c:pt>
                <c:pt idx="247">
                  <c:v>9.5</c:v>
                </c:pt>
                <c:pt idx="248">
                  <c:v>16.6</c:v>
                </c:pt>
                <c:pt idx="249">
                  <c:v>13.7</c:v>
                </c:pt>
                <c:pt idx="250">
                  <c:v>24.7</c:v>
                </c:pt>
                <c:pt idx="251">
                  <c:v>21.7</c:v>
                </c:pt>
                <c:pt idx="252">
                  <c:v>21.7</c:v>
                </c:pt>
                <c:pt idx="253">
                  <c:v>17.4</c:v>
                </c:pt>
                <c:pt idx="254">
                  <c:v>17.4</c:v>
                </c:pt>
                <c:pt idx="255">
                  <c:v>5.5</c:v>
                </c:pt>
                <c:pt idx="256">
                  <c:v>25.3</c:v>
                </c:pt>
                <c:pt idx="257">
                  <c:v>25.3</c:v>
                </c:pt>
                <c:pt idx="258">
                  <c:v>73.9</c:v>
                </c:pt>
                <c:pt idx="259">
                  <c:v>83.7</c:v>
                </c:pt>
                <c:pt idx="260">
                  <c:v>95.0</c:v>
                </c:pt>
                <c:pt idx="261">
                  <c:v>75.2</c:v>
                </c:pt>
                <c:pt idx="262">
                  <c:v>75.2</c:v>
                </c:pt>
                <c:pt idx="263">
                  <c:v>22.0</c:v>
                </c:pt>
                <c:pt idx="264">
                  <c:v>12.2</c:v>
                </c:pt>
                <c:pt idx="265">
                  <c:v>0.2</c:v>
                </c:pt>
                <c:pt idx="266">
                  <c:v>0.2</c:v>
                </c:pt>
                <c:pt idx="267">
                  <c:v>0.2</c:v>
                </c:pt>
                <c:pt idx="268">
                  <c:v>0.2</c:v>
                </c:pt>
                <c:pt idx="269">
                  <c:v>0.2</c:v>
                </c:pt>
                <c:pt idx="270">
                  <c:v>0.0</c:v>
                </c:pt>
                <c:pt idx="271">
                  <c:v>2.5</c:v>
                </c:pt>
                <c:pt idx="272">
                  <c:v>9.3</c:v>
                </c:pt>
                <c:pt idx="273">
                  <c:v>10.5</c:v>
                </c:pt>
                <c:pt idx="274">
                  <c:v>10.5</c:v>
                </c:pt>
                <c:pt idx="275">
                  <c:v>10.5</c:v>
                </c:pt>
                <c:pt idx="276">
                  <c:v>8.0</c:v>
                </c:pt>
                <c:pt idx="277">
                  <c:v>35.0</c:v>
                </c:pt>
                <c:pt idx="278">
                  <c:v>33.8</c:v>
                </c:pt>
                <c:pt idx="279">
                  <c:v>33.8</c:v>
                </c:pt>
                <c:pt idx="280">
                  <c:v>33.8</c:v>
                </c:pt>
                <c:pt idx="281">
                  <c:v>33.8</c:v>
                </c:pt>
                <c:pt idx="282">
                  <c:v>0.0</c:v>
                </c:pt>
                <c:pt idx="283">
                  <c:v>0.0</c:v>
                </c:pt>
                <c:pt idx="284">
                  <c:v>0.0</c:v>
                </c:pt>
                <c:pt idx="285">
                  <c:v>4.0</c:v>
                </c:pt>
                <c:pt idx="286">
                  <c:v>40.2</c:v>
                </c:pt>
                <c:pt idx="287">
                  <c:v>40.2</c:v>
                </c:pt>
                <c:pt idx="288">
                  <c:v>43.6</c:v>
                </c:pt>
                <c:pt idx="289">
                  <c:v>46.4</c:v>
                </c:pt>
                <c:pt idx="290">
                  <c:v>42.4</c:v>
                </c:pt>
                <c:pt idx="291">
                  <c:v>6.199999999999999</c:v>
                </c:pt>
                <c:pt idx="292">
                  <c:v>15.8</c:v>
                </c:pt>
                <c:pt idx="293">
                  <c:v>14.6</c:v>
                </c:pt>
                <c:pt idx="294">
                  <c:v>25.0</c:v>
                </c:pt>
                <c:pt idx="295">
                  <c:v>94.6</c:v>
                </c:pt>
                <c:pt idx="296">
                  <c:v>94.6</c:v>
                </c:pt>
                <c:pt idx="297">
                  <c:v>85.0</c:v>
                </c:pt>
                <c:pt idx="298">
                  <c:v>82.8</c:v>
                </c:pt>
                <c:pt idx="299">
                  <c:v>69.6</c:v>
                </c:pt>
                <c:pt idx="300">
                  <c:v>0.9</c:v>
                </c:pt>
                <c:pt idx="301">
                  <c:v>0.9</c:v>
                </c:pt>
                <c:pt idx="302">
                  <c:v>8.5</c:v>
                </c:pt>
                <c:pt idx="303">
                  <c:v>53.9</c:v>
                </c:pt>
                <c:pt idx="304">
                  <c:v>55.0</c:v>
                </c:pt>
                <c:pt idx="305">
                  <c:v>54.1</c:v>
                </c:pt>
                <c:pt idx="306">
                  <c:v>54.1</c:v>
                </c:pt>
                <c:pt idx="307">
                  <c:v>46.5</c:v>
                </c:pt>
                <c:pt idx="308">
                  <c:v>1.1</c:v>
                </c:pt>
                <c:pt idx="309">
                  <c:v>1.0</c:v>
                </c:pt>
                <c:pt idx="310">
                  <c:v>1.0</c:v>
                </c:pt>
                <c:pt idx="311">
                  <c:v>13.7</c:v>
                </c:pt>
                <c:pt idx="312">
                  <c:v>13.7</c:v>
                </c:pt>
                <c:pt idx="313">
                  <c:v>13.9</c:v>
                </c:pt>
                <c:pt idx="314">
                  <c:v>26.7</c:v>
                </c:pt>
                <c:pt idx="315">
                  <c:v>34.9</c:v>
                </c:pt>
                <c:pt idx="316">
                  <c:v>28.8</c:v>
                </c:pt>
                <c:pt idx="317">
                  <c:v>28.8</c:v>
                </c:pt>
                <c:pt idx="318">
                  <c:v>28.6</c:v>
                </c:pt>
                <c:pt idx="319">
                  <c:v>14.8</c:v>
                </c:pt>
                <c:pt idx="320">
                  <c:v>6.6</c:v>
                </c:pt>
                <c:pt idx="321">
                  <c:v>1.6</c:v>
                </c:pt>
                <c:pt idx="322">
                  <c:v>1.6</c:v>
                </c:pt>
                <c:pt idx="323">
                  <c:v>3.6</c:v>
                </c:pt>
                <c:pt idx="324">
                  <c:v>3.6</c:v>
                </c:pt>
                <c:pt idx="325">
                  <c:v>3.6</c:v>
                </c:pt>
                <c:pt idx="326">
                  <c:v>8.8</c:v>
                </c:pt>
                <c:pt idx="327">
                  <c:v>8.8</c:v>
                </c:pt>
                <c:pt idx="328">
                  <c:v>7.399999999999999</c:v>
                </c:pt>
                <c:pt idx="329">
                  <c:v>7.399999999999999</c:v>
                </c:pt>
                <c:pt idx="330">
                  <c:v>7.399999999999999</c:v>
                </c:pt>
                <c:pt idx="331">
                  <c:v>0.6</c:v>
                </c:pt>
                <c:pt idx="332">
                  <c:v>1.4</c:v>
                </c:pt>
                <c:pt idx="333">
                  <c:v>22.8</c:v>
                </c:pt>
                <c:pt idx="334">
                  <c:v>22.8</c:v>
                </c:pt>
                <c:pt idx="335">
                  <c:v>22.8</c:v>
                </c:pt>
                <c:pt idx="336">
                  <c:v>22.8</c:v>
                </c:pt>
                <c:pt idx="337">
                  <c:v>22.0</c:v>
                </c:pt>
                <c:pt idx="338">
                  <c:v>0.0</c:v>
                </c:pt>
                <c:pt idx="339">
                  <c:v>0.0</c:v>
                </c:pt>
                <c:pt idx="340">
                  <c:v>0.0</c:v>
                </c:pt>
                <c:pt idx="341">
                  <c:v>6.9</c:v>
                </c:pt>
                <c:pt idx="342">
                  <c:v>6.9</c:v>
                </c:pt>
                <c:pt idx="343">
                  <c:v>6.9</c:v>
                </c:pt>
                <c:pt idx="344">
                  <c:v>6.9</c:v>
                </c:pt>
                <c:pt idx="345">
                  <c:v>6.9</c:v>
                </c:pt>
                <c:pt idx="346">
                  <c:v>0.0</c:v>
                </c:pt>
                <c:pt idx="347">
                  <c:v>34.8</c:v>
                </c:pt>
                <c:pt idx="348">
                  <c:v>38.0</c:v>
                </c:pt>
                <c:pt idx="349">
                  <c:v>38.0</c:v>
                </c:pt>
                <c:pt idx="350">
                  <c:v>38.0</c:v>
                </c:pt>
                <c:pt idx="351">
                  <c:v>38.0</c:v>
                </c:pt>
                <c:pt idx="352">
                  <c:v>3.2</c:v>
                </c:pt>
                <c:pt idx="353">
                  <c:v>0.0</c:v>
                </c:pt>
                <c:pt idx="354">
                  <c:v>0.0</c:v>
                </c:pt>
                <c:pt idx="355">
                  <c:v>0.0</c:v>
                </c:pt>
                <c:pt idx="356">
                  <c:v>0.0</c:v>
                </c:pt>
                <c:pt idx="357">
                  <c:v>0.0</c:v>
                </c:pt>
                <c:pt idx="358">
                  <c:v>0.0</c:v>
                </c:pt>
                <c:pt idx="359">
                  <c:v>0.2</c:v>
                </c:pt>
                <c:pt idx="360">
                  <c:v>0.8</c:v>
                </c:pt>
                <c:pt idx="361">
                  <c:v>13.6</c:v>
                </c:pt>
                <c:pt idx="362">
                  <c:v>19.6</c:v>
                </c:pt>
                <c:pt idx="363">
                  <c:v>22.6</c:v>
                </c:pt>
                <c:pt idx="364">
                  <c:v>22.4</c:v>
                </c:pt>
                <c:pt idx="365">
                  <c:v>60.6</c:v>
                </c:pt>
              </c:numCache>
            </c:numRef>
          </c:yVal>
          <c:smooth val="1"/>
        </c:ser>
        <c:ser>
          <c:idx val="23"/>
          <c:order val="23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Cumulative'!$Y$2:$Y$367</c:f>
              <c:numCache>
                <c:formatCode>General</c:formatCode>
                <c:ptCount val="366"/>
                <c:pt idx="0">
                  <c:v>47.8</c:v>
                </c:pt>
                <c:pt idx="1">
                  <c:v>43.5</c:v>
                </c:pt>
                <c:pt idx="2">
                  <c:v>44.3</c:v>
                </c:pt>
                <c:pt idx="3">
                  <c:v>84.69999999999998</c:v>
                </c:pt>
                <c:pt idx="4">
                  <c:v>56.1</c:v>
                </c:pt>
                <c:pt idx="5">
                  <c:v>57.2</c:v>
                </c:pt>
                <c:pt idx="6">
                  <c:v>55.5</c:v>
                </c:pt>
                <c:pt idx="7">
                  <c:v>54</c:v>
                </c:pt>
                <c:pt idx="8">
                  <c:v>13.6</c:v>
                </c:pt>
                <c:pt idx="9">
                  <c:v>3.4</c:v>
                </c:pt>
                <c:pt idx="10">
                  <c:v>6.3</c:v>
                </c:pt>
                <c:pt idx="11">
                  <c:v>6.3</c:v>
                </c:pt>
                <c:pt idx="12">
                  <c:v>4.0</c:v>
                </c:pt>
                <c:pt idx="13">
                  <c:v>6.8</c:v>
                </c:pt>
                <c:pt idx="14">
                  <c:v>6.8</c:v>
                </c:pt>
                <c:pt idx="15">
                  <c:v>10.9</c:v>
                </c:pt>
                <c:pt idx="16">
                  <c:v>10.9</c:v>
                </c:pt>
                <c:pt idx="17">
                  <c:v>32.5</c:v>
                </c:pt>
                <c:pt idx="18">
                  <c:v>29.7</c:v>
                </c:pt>
                <c:pt idx="19">
                  <c:v>29.7</c:v>
                </c:pt>
                <c:pt idx="20">
                  <c:v>21.6</c:v>
                </c:pt>
                <c:pt idx="21">
                  <c:v>21.6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3.6</c:v>
                </c:pt>
                <c:pt idx="26">
                  <c:v>8.3</c:v>
                </c:pt>
                <c:pt idx="27">
                  <c:v>20.6</c:v>
                </c:pt>
                <c:pt idx="28">
                  <c:v>24.2</c:v>
                </c:pt>
                <c:pt idx="29">
                  <c:v>29.1</c:v>
                </c:pt>
                <c:pt idx="30">
                  <c:v>57.3</c:v>
                </c:pt>
                <c:pt idx="31">
                  <c:v>54.8</c:v>
                </c:pt>
                <c:pt idx="32">
                  <c:v>42.5</c:v>
                </c:pt>
                <c:pt idx="33">
                  <c:v>38.90000000000001</c:v>
                </c:pt>
                <c:pt idx="34">
                  <c:v>67.2</c:v>
                </c:pt>
                <c:pt idx="35">
                  <c:v>35.40000000000001</c:v>
                </c:pt>
                <c:pt idx="36">
                  <c:v>33.2</c:v>
                </c:pt>
                <c:pt idx="37">
                  <c:v>33.2</c:v>
                </c:pt>
                <c:pt idx="38">
                  <c:v>33.2</c:v>
                </c:pt>
                <c:pt idx="39">
                  <c:v>2.0</c:v>
                </c:pt>
                <c:pt idx="40">
                  <c:v>2.2</c:v>
                </c:pt>
                <c:pt idx="41">
                  <c:v>2.2</c:v>
                </c:pt>
                <c:pt idx="42">
                  <c:v>2.2</c:v>
                </c:pt>
                <c:pt idx="43">
                  <c:v>2.2</c:v>
                </c:pt>
                <c:pt idx="44">
                  <c:v>0.4</c:v>
                </c:pt>
                <c:pt idx="45">
                  <c:v>9.6</c:v>
                </c:pt>
                <c:pt idx="46">
                  <c:v>9.6</c:v>
                </c:pt>
                <c:pt idx="47">
                  <c:v>9.6</c:v>
                </c:pt>
                <c:pt idx="48">
                  <c:v>9.6</c:v>
                </c:pt>
                <c:pt idx="49">
                  <c:v>13.7</c:v>
                </c:pt>
                <c:pt idx="50">
                  <c:v>16.8</c:v>
                </c:pt>
                <c:pt idx="51">
                  <c:v>16.8</c:v>
                </c:pt>
                <c:pt idx="52">
                  <c:v>16.8</c:v>
                </c:pt>
                <c:pt idx="53">
                  <c:v>16.8</c:v>
                </c:pt>
                <c:pt idx="54">
                  <c:v>12.5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2.7</c:v>
                </c:pt>
                <c:pt idx="59">
                  <c:v>3.4</c:v>
                </c:pt>
                <c:pt idx="60">
                  <c:v>3.4</c:v>
                </c:pt>
                <c:pt idx="61">
                  <c:v>3.4</c:v>
                </c:pt>
                <c:pt idx="62">
                  <c:v>3.4</c:v>
                </c:pt>
                <c:pt idx="63">
                  <c:v>0.7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26.4</c:v>
                </c:pt>
                <c:pt idx="71">
                  <c:v>26.4</c:v>
                </c:pt>
                <c:pt idx="72">
                  <c:v>35.2</c:v>
                </c:pt>
                <c:pt idx="73">
                  <c:v>35.2</c:v>
                </c:pt>
                <c:pt idx="74">
                  <c:v>35.2</c:v>
                </c:pt>
                <c:pt idx="75">
                  <c:v>20.5</c:v>
                </c:pt>
                <c:pt idx="76">
                  <c:v>27.1</c:v>
                </c:pt>
                <c:pt idx="77">
                  <c:v>40.9</c:v>
                </c:pt>
                <c:pt idx="78">
                  <c:v>40.9</c:v>
                </c:pt>
                <c:pt idx="79">
                  <c:v>42.4</c:v>
                </c:pt>
                <c:pt idx="80">
                  <c:v>31.7</c:v>
                </c:pt>
                <c:pt idx="81">
                  <c:v>25.1</c:v>
                </c:pt>
                <c:pt idx="82">
                  <c:v>2.5</c:v>
                </c:pt>
                <c:pt idx="83">
                  <c:v>2.5</c:v>
                </c:pt>
                <c:pt idx="84">
                  <c:v>6.2</c:v>
                </c:pt>
                <c:pt idx="85">
                  <c:v>5.2</c:v>
                </c:pt>
                <c:pt idx="86">
                  <c:v>5.2</c:v>
                </c:pt>
                <c:pt idx="87">
                  <c:v>5.2</c:v>
                </c:pt>
                <c:pt idx="88">
                  <c:v>5.2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3.9</c:v>
                </c:pt>
                <c:pt idx="102">
                  <c:v>3.9</c:v>
                </c:pt>
                <c:pt idx="103">
                  <c:v>3.9</c:v>
                </c:pt>
                <c:pt idx="104">
                  <c:v>47.7</c:v>
                </c:pt>
                <c:pt idx="105">
                  <c:v>47.7</c:v>
                </c:pt>
                <c:pt idx="106">
                  <c:v>55.0</c:v>
                </c:pt>
                <c:pt idx="107">
                  <c:v>55.2</c:v>
                </c:pt>
                <c:pt idx="108">
                  <c:v>56.0</c:v>
                </c:pt>
                <c:pt idx="109">
                  <c:v>13.2</c:v>
                </c:pt>
                <c:pt idx="110">
                  <c:v>13.2</c:v>
                </c:pt>
                <c:pt idx="111">
                  <c:v>7.6</c:v>
                </c:pt>
                <c:pt idx="112">
                  <c:v>7.399999999999999</c:v>
                </c:pt>
                <c:pt idx="113">
                  <c:v>9.1</c:v>
                </c:pt>
                <c:pt idx="114">
                  <c:v>8.7</c:v>
                </c:pt>
                <c:pt idx="115">
                  <c:v>8.7</c:v>
                </c:pt>
                <c:pt idx="116">
                  <c:v>5.5</c:v>
                </c:pt>
                <c:pt idx="117">
                  <c:v>5.7</c:v>
                </c:pt>
                <c:pt idx="118">
                  <c:v>3.2</c:v>
                </c:pt>
                <c:pt idx="119">
                  <c:v>2.6</c:v>
                </c:pt>
                <c:pt idx="120">
                  <c:v>2.6</c:v>
                </c:pt>
                <c:pt idx="121">
                  <c:v>30.3</c:v>
                </c:pt>
                <c:pt idx="122">
                  <c:v>66.30000000000001</c:v>
                </c:pt>
                <c:pt idx="123">
                  <c:v>66.30000000000001</c:v>
                </c:pt>
                <c:pt idx="124">
                  <c:v>67.30000000000001</c:v>
                </c:pt>
                <c:pt idx="125">
                  <c:v>67.50000000000001</c:v>
                </c:pt>
                <c:pt idx="126">
                  <c:v>75.60000000000001</c:v>
                </c:pt>
                <c:pt idx="127">
                  <c:v>49.40000000000001</c:v>
                </c:pt>
                <c:pt idx="128">
                  <c:v>49.40000000000001</c:v>
                </c:pt>
                <c:pt idx="129">
                  <c:v>48.40000000000001</c:v>
                </c:pt>
                <c:pt idx="130">
                  <c:v>48.2</c:v>
                </c:pt>
                <c:pt idx="131">
                  <c:v>10.6</c:v>
                </c:pt>
                <c:pt idx="132">
                  <c:v>0.6</c:v>
                </c:pt>
                <c:pt idx="133">
                  <c:v>22.6</c:v>
                </c:pt>
                <c:pt idx="134">
                  <c:v>22.6</c:v>
                </c:pt>
                <c:pt idx="135">
                  <c:v>33.6</c:v>
                </c:pt>
                <c:pt idx="136">
                  <c:v>33.0</c:v>
                </c:pt>
                <c:pt idx="137">
                  <c:v>73.2</c:v>
                </c:pt>
                <c:pt idx="138">
                  <c:v>56.40000000000001</c:v>
                </c:pt>
                <c:pt idx="139">
                  <c:v>56.40000000000001</c:v>
                </c:pt>
                <c:pt idx="140">
                  <c:v>45.40000000000001</c:v>
                </c:pt>
                <c:pt idx="141">
                  <c:v>56.60000000000001</c:v>
                </c:pt>
                <c:pt idx="142">
                  <c:v>19.6</c:v>
                </c:pt>
                <c:pt idx="143">
                  <c:v>14.4</c:v>
                </c:pt>
                <c:pt idx="144">
                  <c:v>14.4</c:v>
                </c:pt>
                <c:pt idx="145">
                  <c:v>19.2</c:v>
                </c:pt>
                <c:pt idx="146">
                  <c:v>8.3</c:v>
                </c:pt>
                <c:pt idx="147">
                  <c:v>5.1</c:v>
                </c:pt>
                <c:pt idx="148">
                  <c:v>19.5</c:v>
                </c:pt>
                <c:pt idx="149">
                  <c:v>45.2</c:v>
                </c:pt>
                <c:pt idx="150">
                  <c:v>41.6</c:v>
                </c:pt>
                <c:pt idx="151">
                  <c:v>41.7</c:v>
                </c:pt>
                <c:pt idx="152">
                  <c:v>41.7</c:v>
                </c:pt>
                <c:pt idx="153">
                  <c:v>34.5</c:v>
                </c:pt>
                <c:pt idx="154">
                  <c:v>23.4</c:v>
                </c:pt>
                <c:pt idx="155">
                  <c:v>24.0</c:v>
                </c:pt>
                <c:pt idx="156">
                  <c:v>23.6</c:v>
                </c:pt>
                <c:pt idx="157">
                  <c:v>25.8</c:v>
                </c:pt>
                <c:pt idx="158">
                  <c:v>2</c:v>
                </c:pt>
                <c:pt idx="159">
                  <c:v>6.4</c:v>
                </c:pt>
                <c:pt idx="160">
                  <c:v>4.6</c:v>
                </c:pt>
                <c:pt idx="161">
                  <c:v>6.6</c:v>
                </c:pt>
                <c:pt idx="162">
                  <c:v>4.4</c:v>
                </c:pt>
                <c:pt idx="163">
                  <c:v>3.8</c:v>
                </c:pt>
                <c:pt idx="164">
                  <c:v>11.0</c:v>
                </c:pt>
                <c:pt idx="165">
                  <c:v>11.3</c:v>
                </c:pt>
                <c:pt idx="166">
                  <c:v>10.5</c:v>
                </c:pt>
                <c:pt idx="167">
                  <c:v>10.5</c:v>
                </c:pt>
                <c:pt idx="168">
                  <c:v>10.7</c:v>
                </c:pt>
                <c:pt idx="169">
                  <c:v>5.2</c:v>
                </c:pt>
                <c:pt idx="170">
                  <c:v>4.9</c:v>
                </c:pt>
                <c:pt idx="171">
                  <c:v>6.300000000000001</c:v>
                </c:pt>
                <c:pt idx="172">
                  <c:v>37.7</c:v>
                </c:pt>
                <c:pt idx="173">
                  <c:v>57.3</c:v>
                </c:pt>
                <c:pt idx="174">
                  <c:v>54.6</c:v>
                </c:pt>
                <c:pt idx="175">
                  <c:v>58.8</c:v>
                </c:pt>
                <c:pt idx="176">
                  <c:v>56.6</c:v>
                </c:pt>
                <c:pt idx="177">
                  <c:v>42.3</c:v>
                </c:pt>
                <c:pt idx="178">
                  <c:v>23.9</c:v>
                </c:pt>
                <c:pt idx="179">
                  <c:v>35.7</c:v>
                </c:pt>
                <c:pt idx="180">
                  <c:v>100.1</c:v>
                </c:pt>
                <c:pt idx="181">
                  <c:v>103.7</c:v>
                </c:pt>
                <c:pt idx="182">
                  <c:v>94.1</c:v>
                </c:pt>
                <c:pt idx="183">
                  <c:v>91.9</c:v>
                </c:pt>
                <c:pt idx="184">
                  <c:v>80.1</c:v>
                </c:pt>
                <c:pt idx="185">
                  <c:v>11.5</c:v>
                </c:pt>
                <c:pt idx="186">
                  <c:v>7.5</c:v>
                </c:pt>
                <c:pt idx="187">
                  <c:v>5.6</c:v>
                </c:pt>
                <c:pt idx="188">
                  <c:v>6.699999999999999</c:v>
                </c:pt>
                <c:pt idx="189">
                  <c:v>6.699999999999999</c:v>
                </c:pt>
                <c:pt idx="190">
                  <c:v>6.699999999999999</c:v>
                </c:pt>
                <c:pt idx="191">
                  <c:v>25.7</c:v>
                </c:pt>
                <c:pt idx="192">
                  <c:v>20.1</c:v>
                </c:pt>
                <c:pt idx="193">
                  <c:v>21.2</c:v>
                </c:pt>
                <c:pt idx="194">
                  <c:v>21.2</c:v>
                </c:pt>
                <c:pt idx="195">
                  <c:v>21.2</c:v>
                </c:pt>
                <c:pt idx="196">
                  <c:v>2.2</c:v>
                </c:pt>
                <c:pt idx="197">
                  <c:v>3.6</c:v>
                </c:pt>
                <c:pt idx="198">
                  <c:v>1.4</c:v>
                </c:pt>
                <c:pt idx="199">
                  <c:v>1.4</c:v>
                </c:pt>
                <c:pt idx="200">
                  <c:v>2.2</c:v>
                </c:pt>
                <c:pt idx="201">
                  <c:v>2.2</c:v>
                </c:pt>
                <c:pt idx="202">
                  <c:v>10.3</c:v>
                </c:pt>
                <c:pt idx="203">
                  <c:v>27.5</c:v>
                </c:pt>
                <c:pt idx="204">
                  <c:v>28.1</c:v>
                </c:pt>
                <c:pt idx="205">
                  <c:v>27.9</c:v>
                </c:pt>
                <c:pt idx="206">
                  <c:v>27.9</c:v>
                </c:pt>
                <c:pt idx="207">
                  <c:v>19.0</c:v>
                </c:pt>
                <c:pt idx="208">
                  <c:v>2.4</c:v>
                </c:pt>
                <c:pt idx="209">
                  <c:v>7.0</c:v>
                </c:pt>
                <c:pt idx="210">
                  <c:v>7.2</c:v>
                </c:pt>
                <c:pt idx="211">
                  <c:v>13.6</c:v>
                </c:pt>
                <c:pt idx="212">
                  <c:v>13.0</c:v>
                </c:pt>
                <c:pt idx="213">
                  <c:v>12.7</c:v>
                </c:pt>
                <c:pt idx="214">
                  <c:v>7.5</c:v>
                </c:pt>
                <c:pt idx="215">
                  <c:v>6.7</c:v>
                </c:pt>
                <c:pt idx="216">
                  <c:v>1.5</c:v>
                </c:pt>
                <c:pt idx="217">
                  <c:v>2.1</c:v>
                </c:pt>
                <c:pt idx="218">
                  <c:v>38.1</c:v>
                </c:pt>
                <c:pt idx="219">
                  <c:v>38.1</c:v>
                </c:pt>
                <c:pt idx="220">
                  <c:v>38.4</c:v>
                </c:pt>
                <c:pt idx="221">
                  <c:v>85.19999999999998</c:v>
                </c:pt>
                <c:pt idx="222">
                  <c:v>84.6</c:v>
                </c:pt>
                <c:pt idx="223">
                  <c:v>48.3</c:v>
                </c:pt>
                <c:pt idx="224">
                  <c:v>75.1</c:v>
                </c:pt>
                <c:pt idx="225">
                  <c:v>116.4</c:v>
                </c:pt>
                <c:pt idx="226">
                  <c:v>79.7</c:v>
                </c:pt>
                <c:pt idx="227">
                  <c:v>79.8</c:v>
                </c:pt>
                <c:pt idx="228">
                  <c:v>80.2</c:v>
                </c:pt>
                <c:pt idx="229">
                  <c:v>53.40000000000001</c:v>
                </c:pt>
                <c:pt idx="230">
                  <c:v>58.40000000000001</c:v>
                </c:pt>
                <c:pt idx="231">
                  <c:v>48.7</c:v>
                </c:pt>
                <c:pt idx="232">
                  <c:v>71.8</c:v>
                </c:pt>
                <c:pt idx="233">
                  <c:v>86.9</c:v>
                </c:pt>
                <c:pt idx="234">
                  <c:v>92.0</c:v>
                </c:pt>
                <c:pt idx="235">
                  <c:v>54.0</c:v>
                </c:pt>
                <c:pt idx="236">
                  <c:v>55.00000000000001</c:v>
                </c:pt>
                <c:pt idx="237">
                  <c:v>33.40000000000001</c:v>
                </c:pt>
                <c:pt idx="238">
                  <c:v>43.1</c:v>
                </c:pt>
                <c:pt idx="239">
                  <c:v>47.2</c:v>
                </c:pt>
                <c:pt idx="240">
                  <c:v>39.6</c:v>
                </c:pt>
                <c:pt idx="241">
                  <c:v>37.0</c:v>
                </c:pt>
                <c:pt idx="242">
                  <c:v>35.4</c:v>
                </c:pt>
                <c:pt idx="243">
                  <c:v>11.2</c:v>
                </c:pt>
                <c:pt idx="244">
                  <c:v>2.4</c:v>
                </c:pt>
                <c:pt idx="245">
                  <c:v>3.2</c:v>
                </c:pt>
                <c:pt idx="246">
                  <c:v>3.2</c:v>
                </c:pt>
                <c:pt idx="247">
                  <c:v>3.2</c:v>
                </c:pt>
                <c:pt idx="248">
                  <c:v>4.4</c:v>
                </c:pt>
                <c:pt idx="249">
                  <c:v>4.8</c:v>
                </c:pt>
                <c:pt idx="250">
                  <c:v>6.8</c:v>
                </c:pt>
                <c:pt idx="251">
                  <c:v>6.8</c:v>
                </c:pt>
                <c:pt idx="252">
                  <c:v>6.8</c:v>
                </c:pt>
                <c:pt idx="253">
                  <c:v>5.199999999999999</c:v>
                </c:pt>
                <c:pt idx="254">
                  <c:v>4.399999999999999</c:v>
                </c:pt>
                <c:pt idx="255">
                  <c:v>0.6</c:v>
                </c:pt>
                <c:pt idx="256">
                  <c:v>0.6</c:v>
                </c:pt>
                <c:pt idx="257">
                  <c:v>0.6</c:v>
                </c:pt>
                <c:pt idx="258">
                  <c:v>6.4</c:v>
                </c:pt>
                <c:pt idx="259">
                  <c:v>6.4</c:v>
                </c:pt>
                <c:pt idx="260">
                  <c:v>44.8</c:v>
                </c:pt>
                <c:pt idx="261">
                  <c:v>54.8</c:v>
                </c:pt>
                <c:pt idx="262">
                  <c:v>54.8</c:v>
                </c:pt>
                <c:pt idx="263">
                  <c:v>48.8</c:v>
                </c:pt>
                <c:pt idx="264">
                  <c:v>51.8</c:v>
                </c:pt>
                <c:pt idx="265">
                  <c:v>18.0</c:v>
                </c:pt>
                <c:pt idx="266">
                  <c:v>8.2</c:v>
                </c:pt>
                <c:pt idx="267">
                  <c:v>10.6</c:v>
                </c:pt>
                <c:pt idx="268">
                  <c:v>10.2</c:v>
                </c:pt>
                <c:pt idx="269">
                  <c:v>7.199999999999999</c:v>
                </c:pt>
                <c:pt idx="270">
                  <c:v>2.6</c:v>
                </c:pt>
                <c:pt idx="271">
                  <c:v>2.4</c:v>
                </c:pt>
                <c:pt idx="272">
                  <c:v>9.3</c:v>
                </c:pt>
                <c:pt idx="273">
                  <c:v>10.7</c:v>
                </c:pt>
                <c:pt idx="274">
                  <c:v>10.7</c:v>
                </c:pt>
                <c:pt idx="275">
                  <c:v>11.1</c:v>
                </c:pt>
                <c:pt idx="276">
                  <c:v>11.1</c:v>
                </c:pt>
                <c:pt idx="277">
                  <c:v>8.6</c:v>
                </c:pt>
                <c:pt idx="278">
                  <c:v>9.2</c:v>
                </c:pt>
                <c:pt idx="279">
                  <c:v>9.2</c:v>
                </c:pt>
                <c:pt idx="280">
                  <c:v>10.4</c:v>
                </c:pt>
                <c:pt idx="281">
                  <c:v>55.6</c:v>
                </c:pt>
                <c:pt idx="282">
                  <c:v>48.8</c:v>
                </c:pt>
                <c:pt idx="283">
                  <c:v>117.2</c:v>
                </c:pt>
                <c:pt idx="284">
                  <c:v>129.8</c:v>
                </c:pt>
                <c:pt idx="285">
                  <c:v>129.0</c:v>
                </c:pt>
                <c:pt idx="286">
                  <c:v>83.8</c:v>
                </c:pt>
                <c:pt idx="287">
                  <c:v>83.8</c:v>
                </c:pt>
                <c:pt idx="288">
                  <c:v>13.4</c:v>
                </c:pt>
                <c:pt idx="289">
                  <c:v>0.8</c:v>
                </c:pt>
                <c:pt idx="290">
                  <c:v>9.4</c:v>
                </c:pt>
                <c:pt idx="291">
                  <c:v>9.8</c:v>
                </c:pt>
                <c:pt idx="292">
                  <c:v>9.8</c:v>
                </c:pt>
                <c:pt idx="293">
                  <c:v>9.8</c:v>
                </c:pt>
                <c:pt idx="294">
                  <c:v>9.8</c:v>
                </c:pt>
                <c:pt idx="295">
                  <c:v>0.4</c:v>
                </c:pt>
                <c:pt idx="296">
                  <c:v>0.4</c:v>
                </c:pt>
                <c:pt idx="297">
                  <c:v>1.3</c:v>
                </c:pt>
                <c:pt idx="298">
                  <c:v>1.9</c:v>
                </c:pt>
                <c:pt idx="299">
                  <c:v>1.9</c:v>
                </c:pt>
                <c:pt idx="300">
                  <c:v>88.7</c:v>
                </c:pt>
                <c:pt idx="301">
                  <c:v>99.1</c:v>
                </c:pt>
                <c:pt idx="302">
                  <c:v>98.19999999999998</c:v>
                </c:pt>
                <c:pt idx="303">
                  <c:v>103.4</c:v>
                </c:pt>
                <c:pt idx="304">
                  <c:v>103.4</c:v>
                </c:pt>
                <c:pt idx="305">
                  <c:v>18.6</c:v>
                </c:pt>
                <c:pt idx="306">
                  <c:v>7.8</c:v>
                </c:pt>
                <c:pt idx="307">
                  <c:v>9.0</c:v>
                </c:pt>
                <c:pt idx="308">
                  <c:v>18.0</c:v>
                </c:pt>
                <c:pt idx="309">
                  <c:v>18.4</c:v>
                </c:pt>
                <c:pt idx="310">
                  <c:v>18.4</c:v>
                </c:pt>
                <c:pt idx="311">
                  <c:v>18.6</c:v>
                </c:pt>
                <c:pt idx="312">
                  <c:v>21.1</c:v>
                </c:pt>
                <c:pt idx="313">
                  <c:v>6.300000000000001</c:v>
                </c:pt>
                <c:pt idx="314">
                  <c:v>5.9</c:v>
                </c:pt>
                <c:pt idx="315">
                  <c:v>23.5</c:v>
                </c:pt>
                <c:pt idx="316">
                  <c:v>29.4</c:v>
                </c:pt>
                <c:pt idx="317">
                  <c:v>33.2</c:v>
                </c:pt>
                <c:pt idx="318">
                  <c:v>33.40000000000001</c:v>
                </c:pt>
                <c:pt idx="319">
                  <c:v>43.60000000000001</c:v>
                </c:pt>
                <c:pt idx="320">
                  <c:v>25.2</c:v>
                </c:pt>
                <c:pt idx="321">
                  <c:v>20.5</c:v>
                </c:pt>
                <c:pt idx="322">
                  <c:v>15.4</c:v>
                </c:pt>
                <c:pt idx="323">
                  <c:v>15.2</c:v>
                </c:pt>
                <c:pt idx="324">
                  <c:v>5.0</c:v>
                </c:pt>
                <c:pt idx="325">
                  <c:v>3.8</c:v>
                </c:pt>
                <c:pt idx="326">
                  <c:v>2.4</c:v>
                </c:pt>
                <c:pt idx="327">
                  <c:v>2.5</c:v>
                </c:pt>
                <c:pt idx="328">
                  <c:v>2.5</c:v>
                </c:pt>
                <c:pt idx="329">
                  <c:v>2.5</c:v>
                </c:pt>
                <c:pt idx="330">
                  <c:v>2.5</c:v>
                </c:pt>
                <c:pt idx="331">
                  <c:v>3.9</c:v>
                </c:pt>
                <c:pt idx="332">
                  <c:v>1.4</c:v>
                </c:pt>
                <c:pt idx="333">
                  <c:v>1.4</c:v>
                </c:pt>
                <c:pt idx="334">
                  <c:v>2.0</c:v>
                </c:pt>
                <c:pt idx="335">
                  <c:v>2.0</c:v>
                </c:pt>
                <c:pt idx="336">
                  <c:v>0.6</c:v>
                </c:pt>
                <c:pt idx="337">
                  <c:v>0.6</c:v>
                </c:pt>
                <c:pt idx="338">
                  <c:v>1.0</c:v>
                </c:pt>
                <c:pt idx="339">
                  <c:v>0.4</c:v>
                </c:pt>
                <c:pt idx="340">
                  <c:v>7.0</c:v>
                </c:pt>
                <c:pt idx="341">
                  <c:v>66.4</c:v>
                </c:pt>
                <c:pt idx="342">
                  <c:v>68.5</c:v>
                </c:pt>
                <c:pt idx="343">
                  <c:v>68.6</c:v>
                </c:pt>
                <c:pt idx="344">
                  <c:v>96.0</c:v>
                </c:pt>
                <c:pt idx="345">
                  <c:v>91.10000000000001</c:v>
                </c:pt>
                <c:pt idx="346">
                  <c:v>33.7</c:v>
                </c:pt>
                <c:pt idx="347">
                  <c:v>31.6</c:v>
                </c:pt>
                <c:pt idx="348">
                  <c:v>31.1</c:v>
                </c:pt>
                <c:pt idx="349">
                  <c:v>3.9</c:v>
                </c:pt>
                <c:pt idx="350">
                  <c:v>2.2</c:v>
                </c:pt>
                <c:pt idx="351">
                  <c:v>3.0</c:v>
                </c:pt>
                <c:pt idx="352">
                  <c:v>3.0</c:v>
                </c:pt>
                <c:pt idx="353">
                  <c:v>5.4</c:v>
                </c:pt>
                <c:pt idx="354">
                  <c:v>5.199999999999999</c:v>
                </c:pt>
                <c:pt idx="355">
                  <c:v>5.199999999999999</c:v>
                </c:pt>
                <c:pt idx="356">
                  <c:v>2.6</c:v>
                </c:pt>
                <c:pt idx="357">
                  <c:v>9.2</c:v>
                </c:pt>
                <c:pt idx="358">
                  <c:v>18.3</c:v>
                </c:pt>
                <c:pt idx="359">
                  <c:v>18.3</c:v>
                </c:pt>
                <c:pt idx="360">
                  <c:v>19.1</c:v>
                </c:pt>
                <c:pt idx="361">
                  <c:v>18.9</c:v>
                </c:pt>
                <c:pt idx="362">
                  <c:v>13.5</c:v>
                </c:pt>
                <c:pt idx="363">
                  <c:v>13.0</c:v>
                </c:pt>
                <c:pt idx="364">
                  <c:v>22.4</c:v>
                </c:pt>
                <c:pt idx="365">
                  <c:v>33.2</c:v>
                </c:pt>
              </c:numCache>
            </c:numRef>
          </c:yVal>
          <c:smooth val="1"/>
        </c:ser>
        <c:ser>
          <c:idx val="24"/>
          <c:order val="24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Cumulative'!$Z$2:$Z$367</c:f>
              <c:numCache>
                <c:formatCode>General</c:formatCode>
                <c:ptCount val="366"/>
                <c:pt idx="0">
                  <c:v>33.2</c:v>
                </c:pt>
                <c:pt idx="1">
                  <c:v>34.1</c:v>
                </c:pt>
                <c:pt idx="2">
                  <c:v>41.90000000000001</c:v>
                </c:pt>
                <c:pt idx="3">
                  <c:v>32.5</c:v>
                </c:pt>
                <c:pt idx="4">
                  <c:v>26.7</c:v>
                </c:pt>
                <c:pt idx="5">
                  <c:v>28.9</c:v>
                </c:pt>
                <c:pt idx="6">
                  <c:v>26.8</c:v>
                </c:pt>
                <c:pt idx="7">
                  <c:v>16.6</c:v>
                </c:pt>
                <c:pt idx="8">
                  <c:v>20.3</c:v>
                </c:pt>
                <c:pt idx="9">
                  <c:v>14.5</c:v>
                </c:pt>
                <c:pt idx="10">
                  <c:v>15.5</c:v>
                </c:pt>
                <c:pt idx="11">
                  <c:v>16.9</c:v>
                </c:pt>
                <c:pt idx="12">
                  <c:v>8.4</c:v>
                </c:pt>
                <c:pt idx="13">
                  <c:v>4.699999999999999</c:v>
                </c:pt>
                <c:pt idx="14">
                  <c:v>27.9</c:v>
                </c:pt>
                <c:pt idx="15">
                  <c:v>89.5</c:v>
                </c:pt>
                <c:pt idx="16">
                  <c:v>88.1</c:v>
                </c:pt>
                <c:pt idx="17">
                  <c:v>92.5</c:v>
                </c:pt>
                <c:pt idx="18">
                  <c:v>92.5</c:v>
                </c:pt>
                <c:pt idx="19">
                  <c:v>69.3</c:v>
                </c:pt>
                <c:pt idx="20">
                  <c:v>4.5</c:v>
                </c:pt>
                <c:pt idx="21">
                  <c:v>5.5</c:v>
                </c:pt>
                <c:pt idx="22">
                  <c:v>1.0</c:v>
                </c:pt>
                <c:pt idx="23">
                  <c:v>1.0</c:v>
                </c:pt>
                <c:pt idx="24">
                  <c:v>1.0</c:v>
                </c:pt>
                <c:pt idx="25">
                  <c:v>1.0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2.6</c:v>
                </c:pt>
                <c:pt idx="36">
                  <c:v>2.9</c:v>
                </c:pt>
                <c:pt idx="37">
                  <c:v>6.3</c:v>
                </c:pt>
                <c:pt idx="38">
                  <c:v>6.3</c:v>
                </c:pt>
                <c:pt idx="39">
                  <c:v>6.3</c:v>
                </c:pt>
                <c:pt idx="40">
                  <c:v>4.1</c:v>
                </c:pt>
                <c:pt idx="41">
                  <c:v>6.4</c:v>
                </c:pt>
                <c:pt idx="42">
                  <c:v>88.4</c:v>
                </c:pt>
                <c:pt idx="43">
                  <c:v>90.7</c:v>
                </c:pt>
                <c:pt idx="44">
                  <c:v>117.5</c:v>
                </c:pt>
                <c:pt idx="45">
                  <c:v>117.3</c:v>
                </c:pt>
                <c:pt idx="46">
                  <c:v>127.7</c:v>
                </c:pt>
                <c:pt idx="47">
                  <c:v>42.3</c:v>
                </c:pt>
                <c:pt idx="48">
                  <c:v>41.0</c:v>
                </c:pt>
                <c:pt idx="49">
                  <c:v>18.0</c:v>
                </c:pt>
                <c:pt idx="50">
                  <c:v>18.5</c:v>
                </c:pt>
                <c:pt idx="51">
                  <c:v>11.1</c:v>
                </c:pt>
                <c:pt idx="52">
                  <c:v>23.5</c:v>
                </c:pt>
                <c:pt idx="53">
                  <c:v>22.5</c:v>
                </c:pt>
                <c:pt idx="54">
                  <c:v>18.7</c:v>
                </c:pt>
                <c:pt idx="55">
                  <c:v>18.8</c:v>
                </c:pt>
                <c:pt idx="56">
                  <c:v>13.2</c:v>
                </c:pt>
                <c:pt idx="57">
                  <c:v>8.5</c:v>
                </c:pt>
                <c:pt idx="58">
                  <c:v>8.5</c:v>
                </c:pt>
                <c:pt idx="59">
                  <c:v>8.5</c:v>
                </c:pt>
                <c:pt idx="60">
                  <c:v>7.7</c:v>
                </c:pt>
                <c:pt idx="61">
                  <c:v>21.3</c:v>
                </c:pt>
                <c:pt idx="62">
                  <c:v>13.8</c:v>
                </c:pt>
                <c:pt idx="63">
                  <c:v>13.8</c:v>
                </c:pt>
                <c:pt idx="64">
                  <c:v>26.8</c:v>
                </c:pt>
                <c:pt idx="65">
                  <c:v>26.8</c:v>
                </c:pt>
                <c:pt idx="66">
                  <c:v>13.2</c:v>
                </c:pt>
                <c:pt idx="67">
                  <c:v>13.0</c:v>
                </c:pt>
                <c:pt idx="68">
                  <c:v>13.0</c:v>
                </c:pt>
                <c:pt idx="69">
                  <c:v>1.2</c:v>
                </c:pt>
                <c:pt idx="70">
                  <c:v>3.0</c:v>
                </c:pt>
                <c:pt idx="71">
                  <c:v>4.6</c:v>
                </c:pt>
                <c:pt idx="72">
                  <c:v>28.6</c:v>
                </c:pt>
                <c:pt idx="73">
                  <c:v>28.6</c:v>
                </c:pt>
                <c:pt idx="74">
                  <c:v>49.0</c:v>
                </c:pt>
                <c:pt idx="75">
                  <c:v>48.40000000000001</c:v>
                </c:pt>
                <c:pt idx="76">
                  <c:v>83.0</c:v>
                </c:pt>
                <c:pt idx="77">
                  <c:v>59.4</c:v>
                </c:pt>
                <c:pt idx="78">
                  <c:v>59.4</c:v>
                </c:pt>
                <c:pt idx="79">
                  <c:v>37.8</c:v>
                </c:pt>
                <c:pt idx="80">
                  <c:v>36.8</c:v>
                </c:pt>
                <c:pt idx="81">
                  <c:v>42.0</c:v>
                </c:pt>
                <c:pt idx="82">
                  <c:v>51.8</c:v>
                </c:pt>
                <c:pt idx="83">
                  <c:v>93.69999999999998</c:v>
                </c:pt>
                <c:pt idx="84">
                  <c:v>104</c:v>
                </c:pt>
                <c:pt idx="85">
                  <c:v>103.8</c:v>
                </c:pt>
                <c:pt idx="86">
                  <c:v>62.4</c:v>
                </c:pt>
                <c:pt idx="87">
                  <c:v>63.2</c:v>
                </c:pt>
                <c:pt idx="88">
                  <c:v>22.1</c:v>
                </c:pt>
                <c:pt idx="89">
                  <c:v>11.8</c:v>
                </c:pt>
                <c:pt idx="90">
                  <c:v>11.8</c:v>
                </c:pt>
                <c:pt idx="91">
                  <c:v>11.8</c:v>
                </c:pt>
                <c:pt idx="92">
                  <c:v>0.8</c:v>
                </c:pt>
                <c:pt idx="93">
                  <c:v>28.0</c:v>
                </c:pt>
                <c:pt idx="94">
                  <c:v>28.0</c:v>
                </c:pt>
                <c:pt idx="95">
                  <c:v>28.0</c:v>
                </c:pt>
                <c:pt idx="96">
                  <c:v>28.0</c:v>
                </c:pt>
                <c:pt idx="97">
                  <c:v>28.0</c:v>
                </c:pt>
                <c:pt idx="98">
                  <c:v>0.0</c:v>
                </c:pt>
                <c:pt idx="99">
                  <c:v>29.4</c:v>
                </c:pt>
                <c:pt idx="100">
                  <c:v>29.8</c:v>
                </c:pt>
                <c:pt idx="101">
                  <c:v>29.8</c:v>
                </c:pt>
                <c:pt idx="102">
                  <c:v>29.8</c:v>
                </c:pt>
                <c:pt idx="103">
                  <c:v>29.8</c:v>
                </c:pt>
                <c:pt idx="104">
                  <c:v>3.4</c:v>
                </c:pt>
                <c:pt idx="105">
                  <c:v>5.0</c:v>
                </c:pt>
                <c:pt idx="106">
                  <c:v>5.0</c:v>
                </c:pt>
                <c:pt idx="107">
                  <c:v>5.0</c:v>
                </c:pt>
                <c:pt idx="108">
                  <c:v>5.0</c:v>
                </c:pt>
                <c:pt idx="109">
                  <c:v>5.4</c:v>
                </c:pt>
                <c:pt idx="110">
                  <c:v>3.4</c:v>
                </c:pt>
                <c:pt idx="111">
                  <c:v>4.6</c:v>
                </c:pt>
                <c:pt idx="112">
                  <c:v>4.8</c:v>
                </c:pt>
                <c:pt idx="113">
                  <c:v>35.1</c:v>
                </c:pt>
                <c:pt idx="114">
                  <c:v>32.5</c:v>
                </c:pt>
                <c:pt idx="115">
                  <c:v>32.5</c:v>
                </c:pt>
                <c:pt idx="116">
                  <c:v>36.7</c:v>
                </c:pt>
                <c:pt idx="117">
                  <c:v>36.5</c:v>
                </c:pt>
                <c:pt idx="118">
                  <c:v>40.8</c:v>
                </c:pt>
                <c:pt idx="119">
                  <c:v>40.0</c:v>
                </c:pt>
                <c:pt idx="120">
                  <c:v>40.0</c:v>
                </c:pt>
                <c:pt idx="121">
                  <c:v>34.6</c:v>
                </c:pt>
                <c:pt idx="122">
                  <c:v>48.0</c:v>
                </c:pt>
                <c:pt idx="123">
                  <c:v>14.4</c:v>
                </c:pt>
                <c:pt idx="124">
                  <c:v>42.4</c:v>
                </c:pt>
                <c:pt idx="125">
                  <c:v>42.4</c:v>
                </c:pt>
                <c:pt idx="126">
                  <c:v>42.4</c:v>
                </c:pt>
                <c:pt idx="127">
                  <c:v>29.0</c:v>
                </c:pt>
                <c:pt idx="128">
                  <c:v>29.0</c:v>
                </c:pt>
                <c:pt idx="129">
                  <c:v>1.0</c:v>
                </c:pt>
                <c:pt idx="130">
                  <c:v>1.0</c:v>
                </c:pt>
                <c:pt idx="131">
                  <c:v>3.0</c:v>
                </c:pt>
                <c:pt idx="132">
                  <c:v>5.4</c:v>
                </c:pt>
                <c:pt idx="133">
                  <c:v>4.4</c:v>
                </c:pt>
                <c:pt idx="134">
                  <c:v>4.4</c:v>
                </c:pt>
                <c:pt idx="135">
                  <c:v>4.4</c:v>
                </c:pt>
                <c:pt idx="136">
                  <c:v>23.6</c:v>
                </c:pt>
                <c:pt idx="137">
                  <c:v>22.4</c:v>
                </c:pt>
                <c:pt idx="138">
                  <c:v>22.6</c:v>
                </c:pt>
                <c:pt idx="139">
                  <c:v>25.2</c:v>
                </c:pt>
                <c:pt idx="140">
                  <c:v>55.2</c:v>
                </c:pt>
                <c:pt idx="141">
                  <c:v>34.2</c:v>
                </c:pt>
                <c:pt idx="142">
                  <c:v>33.0</c:v>
                </c:pt>
                <c:pt idx="143">
                  <c:v>62.8</c:v>
                </c:pt>
                <c:pt idx="144">
                  <c:v>60.2</c:v>
                </c:pt>
                <c:pt idx="145">
                  <c:v>30.2</c:v>
                </c:pt>
                <c:pt idx="146">
                  <c:v>30.0</c:v>
                </c:pt>
                <c:pt idx="147">
                  <c:v>30.0</c:v>
                </c:pt>
                <c:pt idx="148">
                  <c:v>0.0</c:v>
                </c:pt>
                <c:pt idx="149">
                  <c:v>0.0</c:v>
                </c:pt>
                <c:pt idx="150">
                  <c:v>6.8</c:v>
                </c:pt>
                <c:pt idx="151">
                  <c:v>7.1</c:v>
                </c:pt>
                <c:pt idx="152">
                  <c:v>30.3</c:v>
                </c:pt>
                <c:pt idx="153">
                  <c:v>200.3</c:v>
                </c:pt>
                <c:pt idx="154">
                  <c:v>202.7</c:v>
                </c:pt>
                <c:pt idx="155">
                  <c:v>195.9</c:v>
                </c:pt>
                <c:pt idx="156">
                  <c:v>197.8</c:v>
                </c:pt>
                <c:pt idx="157">
                  <c:v>191.0</c:v>
                </c:pt>
                <c:pt idx="158">
                  <c:v>22.6</c:v>
                </c:pt>
                <c:pt idx="159">
                  <c:v>22.4</c:v>
                </c:pt>
                <c:pt idx="160">
                  <c:v>22.4</c:v>
                </c:pt>
                <c:pt idx="161">
                  <c:v>20.2</c:v>
                </c:pt>
                <c:pt idx="162">
                  <c:v>15.2</c:v>
                </c:pt>
                <c:pt idx="163">
                  <c:v>13.6</c:v>
                </c:pt>
                <c:pt idx="164">
                  <c:v>14.4</c:v>
                </c:pt>
                <c:pt idx="165">
                  <c:v>19.8</c:v>
                </c:pt>
                <c:pt idx="166">
                  <c:v>54.0</c:v>
                </c:pt>
                <c:pt idx="167">
                  <c:v>43.4</c:v>
                </c:pt>
                <c:pt idx="168">
                  <c:v>43.4</c:v>
                </c:pt>
                <c:pt idx="169">
                  <c:v>40.4</c:v>
                </c:pt>
                <c:pt idx="170">
                  <c:v>35.0</c:v>
                </c:pt>
                <c:pt idx="171">
                  <c:v>28.0</c:v>
                </c:pt>
                <c:pt idx="172">
                  <c:v>27.2</c:v>
                </c:pt>
                <c:pt idx="173">
                  <c:v>27.2</c:v>
                </c:pt>
                <c:pt idx="174">
                  <c:v>86.8</c:v>
                </c:pt>
                <c:pt idx="175">
                  <c:v>87.4</c:v>
                </c:pt>
                <c:pt idx="176">
                  <c:v>74.7</c:v>
                </c:pt>
                <c:pt idx="177">
                  <c:v>78.3</c:v>
                </c:pt>
                <c:pt idx="178">
                  <c:v>160.1</c:v>
                </c:pt>
                <c:pt idx="179">
                  <c:v>103.5</c:v>
                </c:pt>
                <c:pt idx="180">
                  <c:v>113.4</c:v>
                </c:pt>
                <c:pt idx="181">
                  <c:v>115.1</c:v>
                </c:pt>
                <c:pt idx="182">
                  <c:v>111.5</c:v>
                </c:pt>
                <c:pt idx="183">
                  <c:v>31.7</c:v>
                </c:pt>
                <c:pt idx="184">
                  <c:v>28.7</c:v>
                </c:pt>
                <c:pt idx="185">
                  <c:v>18.2</c:v>
                </c:pt>
                <c:pt idx="186">
                  <c:v>2.0</c:v>
                </c:pt>
                <c:pt idx="187">
                  <c:v>8.0</c:v>
                </c:pt>
                <c:pt idx="188">
                  <c:v>6.0</c:v>
                </c:pt>
                <c:pt idx="189">
                  <c:v>6.0</c:v>
                </c:pt>
                <c:pt idx="190">
                  <c:v>6.4</c:v>
                </c:pt>
                <c:pt idx="191">
                  <c:v>21.2</c:v>
                </c:pt>
                <c:pt idx="192">
                  <c:v>16.4</c:v>
                </c:pt>
                <c:pt idx="193">
                  <c:v>16.4</c:v>
                </c:pt>
                <c:pt idx="194">
                  <c:v>16.4</c:v>
                </c:pt>
                <c:pt idx="195">
                  <c:v>21.1</c:v>
                </c:pt>
                <c:pt idx="196">
                  <c:v>6.5</c:v>
                </c:pt>
                <c:pt idx="197">
                  <c:v>9.0</c:v>
                </c:pt>
                <c:pt idx="198">
                  <c:v>9.4</c:v>
                </c:pt>
                <c:pt idx="199">
                  <c:v>9.8</c:v>
                </c:pt>
                <c:pt idx="200">
                  <c:v>4.700000000000001</c:v>
                </c:pt>
                <c:pt idx="201">
                  <c:v>16.7</c:v>
                </c:pt>
                <c:pt idx="202">
                  <c:v>13.0</c:v>
                </c:pt>
                <c:pt idx="203">
                  <c:v>12.6</c:v>
                </c:pt>
                <c:pt idx="204">
                  <c:v>12.2</c:v>
                </c:pt>
                <c:pt idx="205">
                  <c:v>13.4</c:v>
                </c:pt>
                <c:pt idx="206">
                  <c:v>19.9</c:v>
                </c:pt>
                <c:pt idx="207">
                  <c:v>19.9</c:v>
                </c:pt>
                <c:pt idx="208">
                  <c:v>19.9</c:v>
                </c:pt>
                <c:pt idx="209">
                  <c:v>19.9</c:v>
                </c:pt>
                <c:pt idx="210">
                  <c:v>18.7</c:v>
                </c:pt>
                <c:pt idx="211">
                  <c:v>0.0</c:v>
                </c:pt>
                <c:pt idx="212">
                  <c:v>2.1</c:v>
                </c:pt>
                <c:pt idx="213">
                  <c:v>2.3</c:v>
                </c:pt>
                <c:pt idx="214">
                  <c:v>2.4</c:v>
                </c:pt>
                <c:pt idx="215">
                  <c:v>6.2</c:v>
                </c:pt>
                <c:pt idx="216">
                  <c:v>6.2</c:v>
                </c:pt>
                <c:pt idx="217">
                  <c:v>7.399999999999999</c:v>
                </c:pt>
                <c:pt idx="218">
                  <c:v>9.299999999999998</c:v>
                </c:pt>
                <c:pt idx="219">
                  <c:v>11.2</c:v>
                </c:pt>
                <c:pt idx="220">
                  <c:v>24.4</c:v>
                </c:pt>
                <c:pt idx="221">
                  <c:v>24.4</c:v>
                </c:pt>
                <c:pt idx="222">
                  <c:v>21.1</c:v>
                </c:pt>
                <c:pt idx="223">
                  <c:v>19.0</c:v>
                </c:pt>
                <c:pt idx="224">
                  <c:v>17.8</c:v>
                </c:pt>
                <c:pt idx="225">
                  <c:v>1.2</c:v>
                </c:pt>
                <c:pt idx="226">
                  <c:v>9.899999999999998</c:v>
                </c:pt>
                <c:pt idx="227">
                  <c:v>9.899999999999998</c:v>
                </c:pt>
                <c:pt idx="228">
                  <c:v>9.899999999999998</c:v>
                </c:pt>
                <c:pt idx="229">
                  <c:v>9.1</c:v>
                </c:pt>
                <c:pt idx="230">
                  <c:v>8.7</c:v>
                </c:pt>
                <c:pt idx="231">
                  <c:v>1.8</c:v>
                </c:pt>
                <c:pt idx="232">
                  <c:v>10.0</c:v>
                </c:pt>
                <c:pt idx="233">
                  <c:v>12.6</c:v>
                </c:pt>
                <c:pt idx="234">
                  <c:v>12.6</c:v>
                </c:pt>
                <c:pt idx="235">
                  <c:v>12.6</c:v>
                </c:pt>
                <c:pt idx="236">
                  <c:v>13.2</c:v>
                </c:pt>
                <c:pt idx="237">
                  <c:v>7.2</c:v>
                </c:pt>
                <c:pt idx="238">
                  <c:v>4.6</c:v>
                </c:pt>
                <c:pt idx="239">
                  <c:v>4.6</c:v>
                </c:pt>
                <c:pt idx="240">
                  <c:v>56.6</c:v>
                </c:pt>
                <c:pt idx="241">
                  <c:v>54.2</c:v>
                </c:pt>
                <c:pt idx="242">
                  <c:v>52.2</c:v>
                </c:pt>
                <c:pt idx="243">
                  <c:v>68.80000000000001</c:v>
                </c:pt>
                <c:pt idx="244">
                  <c:v>132.7</c:v>
                </c:pt>
                <c:pt idx="245">
                  <c:v>131.8</c:v>
                </c:pt>
                <c:pt idx="246">
                  <c:v>131.8</c:v>
                </c:pt>
                <c:pt idx="247">
                  <c:v>142.8</c:v>
                </c:pt>
                <c:pt idx="248">
                  <c:v>146.8</c:v>
                </c:pt>
                <c:pt idx="249">
                  <c:v>82.9</c:v>
                </c:pt>
                <c:pt idx="250">
                  <c:v>37.4</c:v>
                </c:pt>
                <c:pt idx="251">
                  <c:v>37.4</c:v>
                </c:pt>
                <c:pt idx="252">
                  <c:v>28.5</c:v>
                </c:pt>
                <c:pt idx="253">
                  <c:v>7.899999999999999</c:v>
                </c:pt>
                <c:pt idx="254">
                  <c:v>8.7</c:v>
                </c:pt>
                <c:pt idx="255">
                  <c:v>5.3</c:v>
                </c:pt>
                <c:pt idx="256">
                  <c:v>50.1</c:v>
                </c:pt>
                <c:pt idx="257">
                  <c:v>61.4</c:v>
                </c:pt>
                <c:pt idx="258">
                  <c:v>62.2</c:v>
                </c:pt>
                <c:pt idx="259">
                  <c:v>61.4</c:v>
                </c:pt>
                <c:pt idx="260">
                  <c:v>59.2</c:v>
                </c:pt>
                <c:pt idx="261">
                  <c:v>14.4</c:v>
                </c:pt>
                <c:pt idx="262">
                  <c:v>0.8</c:v>
                </c:pt>
                <c:pt idx="263">
                  <c:v>4.9</c:v>
                </c:pt>
                <c:pt idx="264">
                  <c:v>4.9</c:v>
                </c:pt>
                <c:pt idx="265">
                  <c:v>4.9</c:v>
                </c:pt>
                <c:pt idx="266">
                  <c:v>6.300000000000001</c:v>
                </c:pt>
                <c:pt idx="267">
                  <c:v>6.300000000000001</c:v>
                </c:pt>
                <c:pt idx="268">
                  <c:v>34.1</c:v>
                </c:pt>
                <c:pt idx="269">
                  <c:v>34.1</c:v>
                </c:pt>
                <c:pt idx="270">
                  <c:v>34.1</c:v>
                </c:pt>
                <c:pt idx="271">
                  <c:v>32.7</c:v>
                </c:pt>
                <c:pt idx="272">
                  <c:v>32.7</c:v>
                </c:pt>
                <c:pt idx="273">
                  <c:v>4.0</c:v>
                </c:pt>
                <c:pt idx="274">
                  <c:v>25.0</c:v>
                </c:pt>
                <c:pt idx="275">
                  <c:v>25.0</c:v>
                </c:pt>
                <c:pt idx="276">
                  <c:v>26.8</c:v>
                </c:pt>
                <c:pt idx="277">
                  <c:v>38.6</c:v>
                </c:pt>
                <c:pt idx="278">
                  <c:v>96.80000000000001</c:v>
                </c:pt>
                <c:pt idx="279">
                  <c:v>75.80000000000001</c:v>
                </c:pt>
                <c:pt idx="280">
                  <c:v>76.60000000000001</c:v>
                </c:pt>
                <c:pt idx="281">
                  <c:v>77.2</c:v>
                </c:pt>
                <c:pt idx="282">
                  <c:v>69.2</c:v>
                </c:pt>
                <c:pt idx="283">
                  <c:v>7.0</c:v>
                </c:pt>
                <c:pt idx="284">
                  <c:v>15.3</c:v>
                </c:pt>
                <c:pt idx="285">
                  <c:v>16.3</c:v>
                </c:pt>
                <c:pt idx="286">
                  <c:v>13.9</c:v>
                </c:pt>
                <c:pt idx="287">
                  <c:v>23.1</c:v>
                </c:pt>
                <c:pt idx="288">
                  <c:v>23.1</c:v>
                </c:pt>
                <c:pt idx="289">
                  <c:v>25.0</c:v>
                </c:pt>
                <c:pt idx="290">
                  <c:v>25.3</c:v>
                </c:pt>
                <c:pt idx="291">
                  <c:v>30.3</c:v>
                </c:pt>
                <c:pt idx="292">
                  <c:v>19.5</c:v>
                </c:pt>
                <c:pt idx="293">
                  <c:v>19.7</c:v>
                </c:pt>
                <c:pt idx="294">
                  <c:v>18.8</c:v>
                </c:pt>
                <c:pt idx="295">
                  <c:v>22.0</c:v>
                </c:pt>
                <c:pt idx="296">
                  <c:v>17.6</c:v>
                </c:pt>
                <c:pt idx="297">
                  <c:v>15.4</c:v>
                </c:pt>
                <c:pt idx="298">
                  <c:v>20.3</c:v>
                </c:pt>
                <c:pt idx="299">
                  <c:v>15.9</c:v>
                </c:pt>
                <c:pt idx="300">
                  <c:v>10.6</c:v>
                </c:pt>
                <c:pt idx="301">
                  <c:v>15.6</c:v>
                </c:pt>
                <c:pt idx="302">
                  <c:v>15.7</c:v>
                </c:pt>
                <c:pt idx="303">
                  <c:v>10.6</c:v>
                </c:pt>
                <c:pt idx="304">
                  <c:v>5.699999999999999</c:v>
                </c:pt>
                <c:pt idx="305">
                  <c:v>5.699999999999999</c:v>
                </c:pt>
                <c:pt idx="306">
                  <c:v>0.1</c:v>
                </c:pt>
                <c:pt idx="307">
                  <c:v>65.6</c:v>
                </c:pt>
                <c:pt idx="308">
                  <c:v>65.6</c:v>
                </c:pt>
                <c:pt idx="309">
                  <c:v>65.6</c:v>
                </c:pt>
                <c:pt idx="310">
                  <c:v>115.2</c:v>
                </c:pt>
                <c:pt idx="311">
                  <c:v>144.6</c:v>
                </c:pt>
                <c:pt idx="312">
                  <c:v>79.0</c:v>
                </c:pt>
                <c:pt idx="313">
                  <c:v>80.8</c:v>
                </c:pt>
                <c:pt idx="314">
                  <c:v>85.1</c:v>
                </c:pt>
                <c:pt idx="315">
                  <c:v>36.8</c:v>
                </c:pt>
                <c:pt idx="316">
                  <c:v>7.399999999999999</c:v>
                </c:pt>
                <c:pt idx="317">
                  <c:v>7.399999999999999</c:v>
                </c:pt>
                <c:pt idx="318">
                  <c:v>48.0</c:v>
                </c:pt>
                <c:pt idx="319">
                  <c:v>49</c:v>
                </c:pt>
                <c:pt idx="320">
                  <c:v>66.3</c:v>
                </c:pt>
                <c:pt idx="321">
                  <c:v>75.9</c:v>
                </c:pt>
                <c:pt idx="322">
                  <c:v>76.69999999999998</c:v>
                </c:pt>
                <c:pt idx="323">
                  <c:v>52.3</c:v>
                </c:pt>
                <c:pt idx="324">
                  <c:v>52.4</c:v>
                </c:pt>
                <c:pt idx="325">
                  <c:v>54.0</c:v>
                </c:pt>
                <c:pt idx="326">
                  <c:v>59.00000000000001</c:v>
                </c:pt>
                <c:pt idx="327">
                  <c:v>58.2</c:v>
                </c:pt>
                <c:pt idx="328">
                  <c:v>41.3</c:v>
                </c:pt>
                <c:pt idx="329">
                  <c:v>49.9</c:v>
                </c:pt>
                <c:pt idx="330">
                  <c:v>32.9</c:v>
                </c:pt>
                <c:pt idx="331">
                  <c:v>20.3</c:v>
                </c:pt>
                <c:pt idx="332">
                  <c:v>49.90000000000001</c:v>
                </c:pt>
                <c:pt idx="333">
                  <c:v>49.2</c:v>
                </c:pt>
                <c:pt idx="334">
                  <c:v>38.40000000000001</c:v>
                </c:pt>
                <c:pt idx="335">
                  <c:v>35.6</c:v>
                </c:pt>
                <c:pt idx="336">
                  <c:v>33.6</c:v>
                </c:pt>
                <c:pt idx="337">
                  <c:v>4.0</c:v>
                </c:pt>
                <c:pt idx="338">
                  <c:v>3.6</c:v>
                </c:pt>
                <c:pt idx="339">
                  <c:v>0.4</c:v>
                </c:pt>
                <c:pt idx="340">
                  <c:v>1.4</c:v>
                </c:pt>
                <c:pt idx="341">
                  <c:v>1.5</c:v>
                </c:pt>
                <c:pt idx="342">
                  <c:v>1.5</c:v>
                </c:pt>
                <c:pt idx="343">
                  <c:v>1.5</c:v>
                </c:pt>
                <c:pt idx="344">
                  <c:v>1.5</c:v>
                </c:pt>
                <c:pt idx="345">
                  <c:v>0.1</c:v>
                </c:pt>
                <c:pt idx="346">
                  <c:v>0.3</c:v>
                </c:pt>
                <c:pt idx="347">
                  <c:v>3.3</c:v>
                </c:pt>
                <c:pt idx="348">
                  <c:v>3.5</c:v>
                </c:pt>
                <c:pt idx="349">
                  <c:v>3.7</c:v>
                </c:pt>
                <c:pt idx="350">
                  <c:v>3.7</c:v>
                </c:pt>
                <c:pt idx="351">
                  <c:v>3.4</c:v>
                </c:pt>
                <c:pt idx="352">
                  <c:v>0.4</c:v>
                </c:pt>
                <c:pt idx="353">
                  <c:v>0.2</c:v>
                </c:pt>
                <c:pt idx="354">
                  <c:v>13.4</c:v>
                </c:pt>
                <c:pt idx="355">
                  <c:v>16.0</c:v>
                </c:pt>
                <c:pt idx="356">
                  <c:v>22.2</c:v>
                </c:pt>
                <c:pt idx="357">
                  <c:v>22.2</c:v>
                </c:pt>
                <c:pt idx="358">
                  <c:v>22.2</c:v>
                </c:pt>
                <c:pt idx="359">
                  <c:v>8.8</c:v>
                </c:pt>
                <c:pt idx="360">
                  <c:v>9.1</c:v>
                </c:pt>
                <c:pt idx="361">
                  <c:v>5.1</c:v>
                </c:pt>
                <c:pt idx="362">
                  <c:v>6.5</c:v>
                </c:pt>
                <c:pt idx="363">
                  <c:v>7.0</c:v>
                </c:pt>
                <c:pt idx="364">
                  <c:v>7.0</c:v>
                </c:pt>
                <c:pt idx="365">
                  <c:v>4.1</c:v>
                </c:pt>
              </c:numCache>
            </c:numRef>
          </c:yVal>
          <c:smooth val="1"/>
        </c:ser>
        <c:ser>
          <c:idx val="25"/>
          <c:order val="25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Cumulative'!$AA$2:$AA$367</c:f>
              <c:numCache>
                <c:formatCode>General</c:formatCode>
                <c:ptCount val="366"/>
                <c:pt idx="0">
                  <c:v>37.5</c:v>
                </c:pt>
                <c:pt idx="1">
                  <c:v>57.7</c:v>
                </c:pt>
                <c:pt idx="2">
                  <c:v>57.2</c:v>
                </c:pt>
                <c:pt idx="3">
                  <c:v>69.4</c:v>
                </c:pt>
                <c:pt idx="4">
                  <c:v>69.4</c:v>
                </c:pt>
                <c:pt idx="5">
                  <c:v>48.8</c:v>
                </c:pt>
                <c:pt idx="6">
                  <c:v>27.8</c:v>
                </c:pt>
                <c:pt idx="7">
                  <c:v>35.9</c:v>
                </c:pt>
                <c:pt idx="8">
                  <c:v>26.7</c:v>
                </c:pt>
                <c:pt idx="9">
                  <c:v>62.1</c:v>
                </c:pt>
                <c:pt idx="10">
                  <c:v>101.1</c:v>
                </c:pt>
                <c:pt idx="11">
                  <c:v>100.5</c:v>
                </c:pt>
                <c:pt idx="12">
                  <c:v>92.4</c:v>
                </c:pt>
                <c:pt idx="13">
                  <c:v>89.4</c:v>
                </c:pt>
                <c:pt idx="14">
                  <c:v>54.0</c:v>
                </c:pt>
                <c:pt idx="15">
                  <c:v>19.2</c:v>
                </c:pt>
                <c:pt idx="16">
                  <c:v>19.2</c:v>
                </c:pt>
                <c:pt idx="17">
                  <c:v>19.2</c:v>
                </c:pt>
                <c:pt idx="18">
                  <c:v>19.2</c:v>
                </c:pt>
                <c:pt idx="19">
                  <c:v>19.2</c:v>
                </c:pt>
                <c:pt idx="20">
                  <c:v>0.0</c:v>
                </c:pt>
                <c:pt idx="21">
                  <c:v>0.6</c:v>
                </c:pt>
                <c:pt idx="22">
                  <c:v>25.4</c:v>
                </c:pt>
                <c:pt idx="23">
                  <c:v>25.4</c:v>
                </c:pt>
                <c:pt idx="24">
                  <c:v>25.4</c:v>
                </c:pt>
                <c:pt idx="25">
                  <c:v>26.2</c:v>
                </c:pt>
                <c:pt idx="26">
                  <c:v>25.6</c:v>
                </c:pt>
                <c:pt idx="27">
                  <c:v>2.8</c:v>
                </c:pt>
                <c:pt idx="28">
                  <c:v>11.4</c:v>
                </c:pt>
                <c:pt idx="29">
                  <c:v>11.8</c:v>
                </c:pt>
                <c:pt idx="30">
                  <c:v>11.0</c:v>
                </c:pt>
                <c:pt idx="31">
                  <c:v>11.0</c:v>
                </c:pt>
                <c:pt idx="32">
                  <c:v>15.5</c:v>
                </c:pt>
                <c:pt idx="33">
                  <c:v>8.200000000000001</c:v>
                </c:pt>
                <c:pt idx="34">
                  <c:v>7.8</c:v>
                </c:pt>
                <c:pt idx="35">
                  <c:v>10.2</c:v>
                </c:pt>
                <c:pt idx="36">
                  <c:v>16.8</c:v>
                </c:pt>
                <c:pt idx="37">
                  <c:v>24.5</c:v>
                </c:pt>
                <c:pt idx="38">
                  <c:v>24.8</c:v>
                </c:pt>
                <c:pt idx="39">
                  <c:v>28.2</c:v>
                </c:pt>
                <c:pt idx="40">
                  <c:v>25.8</c:v>
                </c:pt>
                <c:pt idx="41">
                  <c:v>19.2</c:v>
                </c:pt>
                <c:pt idx="42">
                  <c:v>5.0</c:v>
                </c:pt>
                <c:pt idx="43">
                  <c:v>3.4</c:v>
                </c:pt>
                <c:pt idx="44">
                  <c:v>17.8</c:v>
                </c:pt>
                <c:pt idx="45">
                  <c:v>17.8</c:v>
                </c:pt>
                <c:pt idx="46">
                  <c:v>17.8</c:v>
                </c:pt>
                <c:pt idx="47">
                  <c:v>17.8</c:v>
                </c:pt>
                <c:pt idx="48">
                  <c:v>17.8</c:v>
                </c:pt>
                <c:pt idx="49">
                  <c:v>0.0</c:v>
                </c:pt>
                <c:pt idx="50">
                  <c:v>2.4</c:v>
                </c:pt>
                <c:pt idx="51">
                  <c:v>63.6</c:v>
                </c:pt>
                <c:pt idx="52">
                  <c:v>108.7</c:v>
                </c:pt>
                <c:pt idx="53">
                  <c:v>108.7</c:v>
                </c:pt>
                <c:pt idx="54">
                  <c:v>110.3</c:v>
                </c:pt>
                <c:pt idx="55">
                  <c:v>107.9</c:v>
                </c:pt>
                <c:pt idx="56">
                  <c:v>46.7</c:v>
                </c:pt>
                <c:pt idx="57">
                  <c:v>1.7</c:v>
                </c:pt>
                <c:pt idx="58">
                  <c:v>1.7</c:v>
                </c:pt>
                <c:pt idx="59">
                  <c:v>5.699999999999999</c:v>
                </c:pt>
                <c:pt idx="60">
                  <c:v>5.699999999999999</c:v>
                </c:pt>
                <c:pt idx="61">
                  <c:v>6.299999999999999</c:v>
                </c:pt>
                <c:pt idx="62">
                  <c:v>14.9</c:v>
                </c:pt>
                <c:pt idx="63">
                  <c:v>16.1</c:v>
                </c:pt>
                <c:pt idx="64">
                  <c:v>16.7</c:v>
                </c:pt>
                <c:pt idx="65">
                  <c:v>16.7</c:v>
                </c:pt>
                <c:pt idx="66">
                  <c:v>16.1</c:v>
                </c:pt>
                <c:pt idx="67">
                  <c:v>15.7</c:v>
                </c:pt>
                <c:pt idx="68">
                  <c:v>26.1</c:v>
                </c:pt>
                <c:pt idx="69">
                  <c:v>19.9</c:v>
                </c:pt>
                <c:pt idx="70">
                  <c:v>20.0</c:v>
                </c:pt>
                <c:pt idx="71">
                  <c:v>20.0</c:v>
                </c:pt>
                <c:pt idx="72">
                  <c:v>23.7</c:v>
                </c:pt>
                <c:pt idx="73">
                  <c:v>12.3</c:v>
                </c:pt>
                <c:pt idx="74">
                  <c:v>16.7</c:v>
                </c:pt>
                <c:pt idx="75">
                  <c:v>39.0</c:v>
                </c:pt>
                <c:pt idx="76">
                  <c:v>39.0</c:v>
                </c:pt>
                <c:pt idx="77">
                  <c:v>34.2</c:v>
                </c:pt>
                <c:pt idx="78">
                  <c:v>34.2</c:v>
                </c:pt>
                <c:pt idx="79">
                  <c:v>29.8</c:v>
                </c:pt>
                <c:pt idx="80">
                  <c:v>7.4</c:v>
                </c:pt>
                <c:pt idx="81">
                  <c:v>7.4</c:v>
                </c:pt>
                <c:pt idx="82">
                  <c:v>0.2</c:v>
                </c:pt>
                <c:pt idx="83">
                  <c:v>0.0</c:v>
                </c:pt>
                <c:pt idx="84">
                  <c:v>0.0</c:v>
                </c:pt>
                <c:pt idx="85">
                  <c:v>2.4</c:v>
                </c:pt>
                <c:pt idx="86">
                  <c:v>3.8</c:v>
                </c:pt>
                <c:pt idx="87">
                  <c:v>3.8</c:v>
                </c:pt>
                <c:pt idx="88">
                  <c:v>3.8</c:v>
                </c:pt>
                <c:pt idx="89">
                  <c:v>3.8</c:v>
                </c:pt>
                <c:pt idx="90">
                  <c:v>1.4</c:v>
                </c:pt>
                <c:pt idx="91">
                  <c:v>0.0</c:v>
                </c:pt>
                <c:pt idx="92">
                  <c:v>7.9</c:v>
                </c:pt>
                <c:pt idx="93">
                  <c:v>7.9</c:v>
                </c:pt>
                <c:pt idx="94">
                  <c:v>7.9</c:v>
                </c:pt>
                <c:pt idx="95">
                  <c:v>7.9</c:v>
                </c:pt>
                <c:pt idx="96">
                  <c:v>7.9</c:v>
                </c:pt>
                <c:pt idx="97">
                  <c:v>0.4</c:v>
                </c:pt>
                <c:pt idx="98">
                  <c:v>3.4</c:v>
                </c:pt>
                <c:pt idx="99">
                  <c:v>20.2</c:v>
                </c:pt>
                <c:pt idx="100">
                  <c:v>20.2</c:v>
                </c:pt>
                <c:pt idx="101">
                  <c:v>32.6</c:v>
                </c:pt>
                <c:pt idx="102">
                  <c:v>32.2</c:v>
                </c:pt>
                <c:pt idx="103">
                  <c:v>43.40000000000001</c:v>
                </c:pt>
                <c:pt idx="104">
                  <c:v>26.6</c:v>
                </c:pt>
                <c:pt idx="105">
                  <c:v>33.2</c:v>
                </c:pt>
                <c:pt idx="106">
                  <c:v>27.6</c:v>
                </c:pt>
                <c:pt idx="107">
                  <c:v>27.6</c:v>
                </c:pt>
                <c:pt idx="108">
                  <c:v>13.4</c:v>
                </c:pt>
                <c:pt idx="109">
                  <c:v>29.0</c:v>
                </c:pt>
                <c:pt idx="110">
                  <c:v>41.6</c:v>
                </c:pt>
                <c:pt idx="111">
                  <c:v>43.6</c:v>
                </c:pt>
                <c:pt idx="112">
                  <c:v>46.6</c:v>
                </c:pt>
                <c:pt idx="113">
                  <c:v>57</c:v>
                </c:pt>
                <c:pt idx="114">
                  <c:v>75.19999999999998</c:v>
                </c:pt>
                <c:pt idx="115">
                  <c:v>56.0</c:v>
                </c:pt>
                <c:pt idx="116">
                  <c:v>47.2</c:v>
                </c:pt>
                <c:pt idx="117">
                  <c:v>44.2</c:v>
                </c:pt>
                <c:pt idx="118">
                  <c:v>33.8</c:v>
                </c:pt>
                <c:pt idx="119">
                  <c:v>0.0</c:v>
                </c:pt>
                <c:pt idx="120">
                  <c:v>3.2</c:v>
                </c:pt>
                <c:pt idx="121">
                  <c:v>32.8</c:v>
                </c:pt>
                <c:pt idx="122">
                  <c:v>34.2</c:v>
                </c:pt>
                <c:pt idx="123">
                  <c:v>35.0</c:v>
                </c:pt>
                <c:pt idx="124">
                  <c:v>35.2</c:v>
                </c:pt>
                <c:pt idx="125">
                  <c:v>32.0</c:v>
                </c:pt>
                <c:pt idx="126">
                  <c:v>18.4</c:v>
                </c:pt>
                <c:pt idx="127">
                  <c:v>22.0</c:v>
                </c:pt>
                <c:pt idx="128">
                  <c:v>23.6</c:v>
                </c:pt>
                <c:pt idx="129">
                  <c:v>45.8</c:v>
                </c:pt>
                <c:pt idx="130">
                  <c:v>45.8</c:v>
                </c:pt>
                <c:pt idx="131">
                  <c:v>31.3</c:v>
                </c:pt>
                <c:pt idx="132">
                  <c:v>31</c:v>
                </c:pt>
                <c:pt idx="133">
                  <c:v>29.9</c:v>
                </c:pt>
                <c:pt idx="134">
                  <c:v>25.2</c:v>
                </c:pt>
                <c:pt idx="135">
                  <c:v>25.2</c:v>
                </c:pt>
                <c:pt idx="136">
                  <c:v>37.9</c:v>
                </c:pt>
                <c:pt idx="137">
                  <c:v>45.2</c:v>
                </c:pt>
                <c:pt idx="138">
                  <c:v>43.9</c:v>
                </c:pt>
                <c:pt idx="139">
                  <c:v>26.2</c:v>
                </c:pt>
                <c:pt idx="140">
                  <c:v>26.2</c:v>
                </c:pt>
                <c:pt idx="141">
                  <c:v>12.0</c:v>
                </c:pt>
                <c:pt idx="142">
                  <c:v>0.0</c:v>
                </c:pt>
                <c:pt idx="143">
                  <c:v>4.2</c:v>
                </c:pt>
                <c:pt idx="144">
                  <c:v>29.2</c:v>
                </c:pt>
                <c:pt idx="145">
                  <c:v>29.2</c:v>
                </c:pt>
                <c:pt idx="146">
                  <c:v>52.8</c:v>
                </c:pt>
                <c:pt idx="147">
                  <c:v>52.8</c:v>
                </c:pt>
                <c:pt idx="148">
                  <c:v>48.6</c:v>
                </c:pt>
                <c:pt idx="149">
                  <c:v>23.6</c:v>
                </c:pt>
                <c:pt idx="150">
                  <c:v>23.6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25.4</c:v>
                </c:pt>
                <c:pt idx="157">
                  <c:v>55.4</c:v>
                </c:pt>
                <c:pt idx="158">
                  <c:v>56.2</c:v>
                </c:pt>
                <c:pt idx="159">
                  <c:v>59.7</c:v>
                </c:pt>
                <c:pt idx="160">
                  <c:v>62.9</c:v>
                </c:pt>
                <c:pt idx="161">
                  <c:v>39.5</c:v>
                </c:pt>
                <c:pt idx="162">
                  <c:v>9.5</c:v>
                </c:pt>
                <c:pt idx="163">
                  <c:v>8.7</c:v>
                </c:pt>
                <c:pt idx="164">
                  <c:v>27.6</c:v>
                </c:pt>
                <c:pt idx="165">
                  <c:v>25.2</c:v>
                </c:pt>
                <c:pt idx="166">
                  <c:v>27.9</c:v>
                </c:pt>
                <c:pt idx="167">
                  <c:v>27.9</c:v>
                </c:pt>
                <c:pt idx="168">
                  <c:v>77.9</c:v>
                </c:pt>
                <c:pt idx="169">
                  <c:v>58.5</c:v>
                </c:pt>
                <c:pt idx="170">
                  <c:v>57.8</c:v>
                </c:pt>
                <c:pt idx="171">
                  <c:v>61.90000000000001</c:v>
                </c:pt>
                <c:pt idx="172">
                  <c:v>61.90000000000001</c:v>
                </c:pt>
                <c:pt idx="173">
                  <c:v>36.9</c:v>
                </c:pt>
                <c:pt idx="174">
                  <c:v>42.1</c:v>
                </c:pt>
                <c:pt idx="175">
                  <c:v>42.0</c:v>
                </c:pt>
                <c:pt idx="176">
                  <c:v>39.2</c:v>
                </c:pt>
                <c:pt idx="177">
                  <c:v>39.2</c:v>
                </c:pt>
                <c:pt idx="178">
                  <c:v>21.2</c:v>
                </c:pt>
                <c:pt idx="179">
                  <c:v>14.2</c:v>
                </c:pt>
                <c:pt idx="180">
                  <c:v>14.2</c:v>
                </c:pt>
                <c:pt idx="181">
                  <c:v>10.8</c:v>
                </c:pt>
                <c:pt idx="182">
                  <c:v>23.8</c:v>
                </c:pt>
                <c:pt idx="183">
                  <c:v>16.8</c:v>
                </c:pt>
                <c:pt idx="184">
                  <c:v>15.6</c:v>
                </c:pt>
                <c:pt idx="185">
                  <c:v>17.4</c:v>
                </c:pt>
                <c:pt idx="186">
                  <c:v>14.8</c:v>
                </c:pt>
                <c:pt idx="187">
                  <c:v>1.8</c:v>
                </c:pt>
                <c:pt idx="188">
                  <c:v>1.8</c:v>
                </c:pt>
                <c:pt idx="189">
                  <c:v>3.8</c:v>
                </c:pt>
                <c:pt idx="190">
                  <c:v>8.4</c:v>
                </c:pt>
                <c:pt idx="191">
                  <c:v>8.700000000000001</c:v>
                </c:pt>
                <c:pt idx="192">
                  <c:v>8.700000000000001</c:v>
                </c:pt>
                <c:pt idx="193">
                  <c:v>8.700000000000001</c:v>
                </c:pt>
                <c:pt idx="194">
                  <c:v>45.0</c:v>
                </c:pt>
                <c:pt idx="195">
                  <c:v>38.6</c:v>
                </c:pt>
                <c:pt idx="196">
                  <c:v>74.69999999999998</c:v>
                </c:pt>
                <c:pt idx="197">
                  <c:v>100.9</c:v>
                </c:pt>
                <c:pt idx="198">
                  <c:v>100.9</c:v>
                </c:pt>
                <c:pt idx="199">
                  <c:v>62.6</c:v>
                </c:pt>
                <c:pt idx="200">
                  <c:v>105.4</c:v>
                </c:pt>
                <c:pt idx="201">
                  <c:v>79.6</c:v>
                </c:pt>
                <c:pt idx="202">
                  <c:v>99.69999999999998</c:v>
                </c:pt>
                <c:pt idx="203">
                  <c:v>99.69999999999998</c:v>
                </c:pt>
                <c:pt idx="204">
                  <c:v>99.69999999999998</c:v>
                </c:pt>
                <c:pt idx="205">
                  <c:v>58.9</c:v>
                </c:pt>
                <c:pt idx="206">
                  <c:v>48.3</c:v>
                </c:pt>
                <c:pt idx="207">
                  <c:v>4.2</c:v>
                </c:pt>
                <c:pt idx="208">
                  <c:v>5.4</c:v>
                </c:pt>
                <c:pt idx="209">
                  <c:v>5.4</c:v>
                </c:pt>
                <c:pt idx="210">
                  <c:v>3.4</c:v>
                </c:pt>
                <c:pt idx="211">
                  <c:v>3.4</c:v>
                </c:pt>
                <c:pt idx="212">
                  <c:v>1.2</c:v>
                </c:pt>
                <c:pt idx="213">
                  <c:v>0.0</c:v>
                </c:pt>
                <c:pt idx="214">
                  <c:v>0.0</c:v>
                </c:pt>
                <c:pt idx="215">
                  <c:v>0.9</c:v>
                </c:pt>
                <c:pt idx="216">
                  <c:v>0.9</c:v>
                </c:pt>
                <c:pt idx="217">
                  <c:v>1.3</c:v>
                </c:pt>
                <c:pt idx="218">
                  <c:v>9.9</c:v>
                </c:pt>
                <c:pt idx="219">
                  <c:v>12.6</c:v>
                </c:pt>
                <c:pt idx="220">
                  <c:v>15.5</c:v>
                </c:pt>
                <c:pt idx="221">
                  <c:v>15.5</c:v>
                </c:pt>
                <c:pt idx="222">
                  <c:v>15.1</c:v>
                </c:pt>
                <c:pt idx="223">
                  <c:v>17.5</c:v>
                </c:pt>
                <c:pt idx="224">
                  <c:v>14.8</c:v>
                </c:pt>
                <c:pt idx="225">
                  <c:v>11.0</c:v>
                </c:pt>
                <c:pt idx="226">
                  <c:v>35.8</c:v>
                </c:pt>
                <c:pt idx="227">
                  <c:v>35.8</c:v>
                </c:pt>
                <c:pt idx="228">
                  <c:v>25.2</c:v>
                </c:pt>
                <c:pt idx="229">
                  <c:v>25.4</c:v>
                </c:pt>
                <c:pt idx="230">
                  <c:v>25.4</c:v>
                </c:pt>
                <c:pt idx="231">
                  <c:v>20.6</c:v>
                </c:pt>
                <c:pt idx="232">
                  <c:v>20.6</c:v>
                </c:pt>
                <c:pt idx="233">
                  <c:v>57.0</c:v>
                </c:pt>
                <c:pt idx="234">
                  <c:v>112.4</c:v>
                </c:pt>
                <c:pt idx="235">
                  <c:v>122.8</c:v>
                </c:pt>
                <c:pt idx="236">
                  <c:v>102.8</c:v>
                </c:pt>
                <c:pt idx="237">
                  <c:v>102.8</c:v>
                </c:pt>
                <c:pt idx="238">
                  <c:v>66.0</c:v>
                </c:pt>
                <c:pt idx="239">
                  <c:v>10.4</c:v>
                </c:pt>
                <c:pt idx="240">
                  <c:v>0.0</c:v>
                </c:pt>
                <c:pt idx="241">
                  <c:v>0.0</c:v>
                </c:pt>
                <c:pt idx="242">
                  <c:v>0.0</c:v>
                </c:pt>
                <c:pt idx="243">
                  <c:v>0.0</c:v>
                </c:pt>
                <c:pt idx="244">
                  <c:v>12.4</c:v>
                </c:pt>
                <c:pt idx="245">
                  <c:v>12.4</c:v>
                </c:pt>
                <c:pt idx="246">
                  <c:v>12.4</c:v>
                </c:pt>
                <c:pt idx="247">
                  <c:v>12.4</c:v>
                </c:pt>
                <c:pt idx="248">
                  <c:v>12.4</c:v>
                </c:pt>
                <c:pt idx="249">
                  <c:v>0.0</c:v>
                </c:pt>
                <c:pt idx="250">
                  <c:v>0.0</c:v>
                </c:pt>
                <c:pt idx="251">
                  <c:v>0.4</c:v>
                </c:pt>
                <c:pt idx="252">
                  <c:v>0.8</c:v>
                </c:pt>
                <c:pt idx="253">
                  <c:v>0.8</c:v>
                </c:pt>
                <c:pt idx="254">
                  <c:v>26.2</c:v>
                </c:pt>
                <c:pt idx="255">
                  <c:v>26.3</c:v>
                </c:pt>
                <c:pt idx="256">
                  <c:v>25.9</c:v>
                </c:pt>
                <c:pt idx="257">
                  <c:v>25.5</c:v>
                </c:pt>
                <c:pt idx="258">
                  <c:v>25.5</c:v>
                </c:pt>
                <c:pt idx="259">
                  <c:v>0.1</c:v>
                </c:pt>
                <c:pt idx="260">
                  <c:v>1.4</c:v>
                </c:pt>
                <c:pt idx="261">
                  <c:v>1.4</c:v>
                </c:pt>
                <c:pt idx="262">
                  <c:v>1.4</c:v>
                </c:pt>
                <c:pt idx="263">
                  <c:v>1.4</c:v>
                </c:pt>
                <c:pt idx="264">
                  <c:v>9.2</c:v>
                </c:pt>
                <c:pt idx="265">
                  <c:v>9.0</c:v>
                </c:pt>
                <c:pt idx="266">
                  <c:v>65.9</c:v>
                </c:pt>
                <c:pt idx="267">
                  <c:v>65.9</c:v>
                </c:pt>
                <c:pt idx="268">
                  <c:v>68.30000000000001</c:v>
                </c:pt>
                <c:pt idx="269">
                  <c:v>61.1</c:v>
                </c:pt>
                <c:pt idx="270">
                  <c:v>59.9</c:v>
                </c:pt>
                <c:pt idx="271">
                  <c:v>3.0</c:v>
                </c:pt>
                <c:pt idx="272">
                  <c:v>3.0</c:v>
                </c:pt>
                <c:pt idx="273">
                  <c:v>0.6</c:v>
                </c:pt>
                <c:pt idx="274">
                  <c:v>0.0</c:v>
                </c:pt>
                <c:pt idx="275">
                  <c:v>0.0</c:v>
                </c:pt>
                <c:pt idx="276">
                  <c:v>2.2</c:v>
                </c:pt>
                <c:pt idx="277">
                  <c:v>2.2</c:v>
                </c:pt>
                <c:pt idx="278">
                  <c:v>2.2</c:v>
                </c:pt>
                <c:pt idx="279">
                  <c:v>2.2</c:v>
                </c:pt>
                <c:pt idx="280">
                  <c:v>12.4</c:v>
                </c:pt>
                <c:pt idx="281">
                  <c:v>18.1</c:v>
                </c:pt>
                <c:pt idx="282">
                  <c:v>18.8</c:v>
                </c:pt>
                <c:pt idx="283">
                  <c:v>18.8</c:v>
                </c:pt>
                <c:pt idx="284">
                  <c:v>18.8</c:v>
                </c:pt>
                <c:pt idx="285">
                  <c:v>8.6</c:v>
                </c:pt>
                <c:pt idx="286">
                  <c:v>0.7</c:v>
                </c:pt>
                <c:pt idx="287">
                  <c:v>0.0</c:v>
                </c:pt>
                <c:pt idx="288">
                  <c:v>23.0</c:v>
                </c:pt>
                <c:pt idx="289">
                  <c:v>33.8</c:v>
                </c:pt>
                <c:pt idx="290">
                  <c:v>35.0</c:v>
                </c:pt>
                <c:pt idx="291">
                  <c:v>35.0</c:v>
                </c:pt>
                <c:pt idx="292">
                  <c:v>35.0</c:v>
                </c:pt>
                <c:pt idx="293">
                  <c:v>12.0</c:v>
                </c:pt>
                <c:pt idx="294">
                  <c:v>1.2</c:v>
                </c:pt>
                <c:pt idx="295">
                  <c:v>0.0</c:v>
                </c:pt>
                <c:pt idx="296">
                  <c:v>0.0</c:v>
                </c:pt>
                <c:pt idx="297">
                  <c:v>3.3</c:v>
                </c:pt>
                <c:pt idx="298">
                  <c:v>3.3</c:v>
                </c:pt>
                <c:pt idx="299">
                  <c:v>3.3</c:v>
                </c:pt>
                <c:pt idx="300">
                  <c:v>3.3</c:v>
                </c:pt>
                <c:pt idx="301">
                  <c:v>35.8</c:v>
                </c:pt>
                <c:pt idx="302">
                  <c:v>32.9</c:v>
                </c:pt>
                <c:pt idx="303">
                  <c:v>36.0</c:v>
                </c:pt>
                <c:pt idx="304">
                  <c:v>37.8</c:v>
                </c:pt>
                <c:pt idx="305">
                  <c:v>37.8</c:v>
                </c:pt>
                <c:pt idx="306">
                  <c:v>5.3</c:v>
                </c:pt>
                <c:pt idx="307">
                  <c:v>4.9</c:v>
                </c:pt>
                <c:pt idx="308">
                  <c:v>1.8</c:v>
                </c:pt>
                <c:pt idx="309">
                  <c:v>0.0</c:v>
                </c:pt>
                <c:pt idx="310">
                  <c:v>0.0</c:v>
                </c:pt>
                <c:pt idx="311">
                  <c:v>1.4</c:v>
                </c:pt>
                <c:pt idx="312">
                  <c:v>2.0</c:v>
                </c:pt>
                <c:pt idx="313">
                  <c:v>3.1</c:v>
                </c:pt>
                <c:pt idx="314">
                  <c:v>4.7</c:v>
                </c:pt>
                <c:pt idx="315">
                  <c:v>10.7</c:v>
                </c:pt>
                <c:pt idx="316">
                  <c:v>48.90000000000001</c:v>
                </c:pt>
                <c:pt idx="317">
                  <c:v>51.4</c:v>
                </c:pt>
                <c:pt idx="318">
                  <c:v>51.00000000000001</c:v>
                </c:pt>
                <c:pt idx="319">
                  <c:v>55.8</c:v>
                </c:pt>
                <c:pt idx="320">
                  <c:v>61.2</c:v>
                </c:pt>
                <c:pt idx="321">
                  <c:v>23.2</c:v>
                </c:pt>
                <c:pt idx="322">
                  <c:v>20.1</c:v>
                </c:pt>
                <c:pt idx="323">
                  <c:v>19.4</c:v>
                </c:pt>
                <c:pt idx="324">
                  <c:v>13.4</c:v>
                </c:pt>
                <c:pt idx="325">
                  <c:v>3.4</c:v>
                </c:pt>
                <c:pt idx="326">
                  <c:v>8.0</c:v>
                </c:pt>
                <c:pt idx="327">
                  <c:v>17.0</c:v>
                </c:pt>
                <c:pt idx="328">
                  <c:v>25.8</c:v>
                </c:pt>
                <c:pt idx="329">
                  <c:v>25.4</c:v>
                </c:pt>
                <c:pt idx="330">
                  <c:v>24.0</c:v>
                </c:pt>
                <c:pt idx="331">
                  <c:v>17.8</c:v>
                </c:pt>
                <c:pt idx="332">
                  <c:v>8.8</c:v>
                </c:pt>
                <c:pt idx="333">
                  <c:v>0.6</c:v>
                </c:pt>
                <c:pt idx="334">
                  <c:v>0.6</c:v>
                </c:pt>
                <c:pt idx="335">
                  <c:v>0.6</c:v>
                </c:pt>
                <c:pt idx="336">
                  <c:v>0.6</c:v>
                </c:pt>
                <c:pt idx="337">
                  <c:v>0.6</c:v>
                </c:pt>
                <c:pt idx="338">
                  <c:v>0.0</c:v>
                </c:pt>
                <c:pt idx="339">
                  <c:v>0.3</c:v>
                </c:pt>
                <c:pt idx="340">
                  <c:v>1.3</c:v>
                </c:pt>
                <c:pt idx="341">
                  <c:v>1.3</c:v>
                </c:pt>
                <c:pt idx="342">
                  <c:v>1.4</c:v>
                </c:pt>
                <c:pt idx="343">
                  <c:v>4.8</c:v>
                </c:pt>
                <c:pt idx="344">
                  <c:v>6.2</c:v>
                </c:pt>
                <c:pt idx="345">
                  <c:v>7.800000000000001</c:v>
                </c:pt>
                <c:pt idx="346">
                  <c:v>8.4</c:v>
                </c:pt>
                <c:pt idx="347">
                  <c:v>8.499999999999998</c:v>
                </c:pt>
                <c:pt idx="348">
                  <c:v>5.1</c:v>
                </c:pt>
                <c:pt idx="349">
                  <c:v>4.9</c:v>
                </c:pt>
                <c:pt idx="350">
                  <c:v>3.1</c:v>
                </c:pt>
                <c:pt idx="351">
                  <c:v>20.7</c:v>
                </c:pt>
                <c:pt idx="352">
                  <c:v>25.5</c:v>
                </c:pt>
                <c:pt idx="353">
                  <c:v>26.5</c:v>
                </c:pt>
                <c:pt idx="354">
                  <c:v>27.0</c:v>
                </c:pt>
                <c:pt idx="355">
                  <c:v>26.2</c:v>
                </c:pt>
                <c:pt idx="356">
                  <c:v>8.0</c:v>
                </c:pt>
                <c:pt idx="357">
                  <c:v>3.0</c:v>
                </c:pt>
                <c:pt idx="358">
                  <c:v>3.0</c:v>
                </c:pt>
                <c:pt idx="359">
                  <c:v>7.6</c:v>
                </c:pt>
                <c:pt idx="360">
                  <c:v>7.6</c:v>
                </c:pt>
                <c:pt idx="361">
                  <c:v>8.0</c:v>
                </c:pt>
                <c:pt idx="362">
                  <c:v>8.0</c:v>
                </c:pt>
                <c:pt idx="363">
                  <c:v>7.0</c:v>
                </c:pt>
                <c:pt idx="364">
                  <c:v>0.4</c:v>
                </c:pt>
                <c:pt idx="365">
                  <c:v>3.8</c:v>
                </c:pt>
              </c:numCache>
            </c:numRef>
          </c:yVal>
          <c:smooth val="1"/>
        </c:ser>
        <c:ser>
          <c:idx val="26"/>
          <c:order val="26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Cumulative'!$AB$2:$AB$367</c:f>
              <c:numCache>
                <c:formatCode>General</c:formatCode>
                <c:ptCount val="366"/>
                <c:pt idx="0">
                  <c:v>3.4</c:v>
                </c:pt>
                <c:pt idx="1">
                  <c:v>3.4</c:v>
                </c:pt>
                <c:pt idx="2">
                  <c:v>3.4</c:v>
                </c:pt>
                <c:pt idx="3">
                  <c:v>3.4</c:v>
                </c:pt>
                <c:pt idx="4">
                  <c:v>0.0</c:v>
                </c:pt>
                <c:pt idx="5">
                  <c:v>0.2</c:v>
                </c:pt>
                <c:pt idx="6">
                  <c:v>6.2</c:v>
                </c:pt>
                <c:pt idx="7">
                  <c:v>6.2</c:v>
                </c:pt>
                <c:pt idx="8">
                  <c:v>6.2</c:v>
                </c:pt>
                <c:pt idx="9">
                  <c:v>6.5</c:v>
                </c:pt>
                <c:pt idx="10">
                  <c:v>12.5</c:v>
                </c:pt>
                <c:pt idx="11">
                  <c:v>10.0</c:v>
                </c:pt>
                <c:pt idx="12">
                  <c:v>56.4</c:v>
                </c:pt>
                <c:pt idx="13">
                  <c:v>56.4</c:v>
                </c:pt>
                <c:pt idx="14">
                  <c:v>60.3</c:v>
                </c:pt>
                <c:pt idx="15">
                  <c:v>65.3</c:v>
                </c:pt>
                <c:pt idx="16">
                  <c:v>103.2</c:v>
                </c:pt>
                <c:pt idx="17">
                  <c:v>59.8</c:v>
                </c:pt>
                <c:pt idx="18">
                  <c:v>65.0</c:v>
                </c:pt>
                <c:pt idx="19">
                  <c:v>82.19999999999998</c:v>
                </c:pt>
                <c:pt idx="20">
                  <c:v>71.0</c:v>
                </c:pt>
                <c:pt idx="21">
                  <c:v>29.6</c:v>
                </c:pt>
                <c:pt idx="22">
                  <c:v>29.3</c:v>
                </c:pt>
                <c:pt idx="23">
                  <c:v>24.7</c:v>
                </c:pt>
                <c:pt idx="24">
                  <c:v>4.300000000000001</c:v>
                </c:pt>
                <c:pt idx="25">
                  <c:v>5.100000000000001</c:v>
                </c:pt>
                <c:pt idx="26">
                  <c:v>5.100000000000001</c:v>
                </c:pt>
                <c:pt idx="27">
                  <c:v>2.4</c:v>
                </c:pt>
                <c:pt idx="28">
                  <c:v>2.5</c:v>
                </c:pt>
                <c:pt idx="29">
                  <c:v>1.5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2.3</c:v>
                </c:pt>
                <c:pt idx="41">
                  <c:v>4.3</c:v>
                </c:pt>
                <c:pt idx="42">
                  <c:v>4.3</c:v>
                </c:pt>
                <c:pt idx="43">
                  <c:v>4.5</c:v>
                </c:pt>
                <c:pt idx="44">
                  <c:v>4.5</c:v>
                </c:pt>
                <c:pt idx="45">
                  <c:v>2.2</c:v>
                </c:pt>
                <c:pt idx="46">
                  <c:v>0.2</c:v>
                </c:pt>
                <c:pt idx="47">
                  <c:v>0.2</c:v>
                </c:pt>
                <c:pt idx="48">
                  <c:v>10.4</c:v>
                </c:pt>
                <c:pt idx="49">
                  <c:v>10.8</c:v>
                </c:pt>
                <c:pt idx="50">
                  <c:v>10.8</c:v>
                </c:pt>
                <c:pt idx="51">
                  <c:v>10.8</c:v>
                </c:pt>
                <c:pt idx="52">
                  <c:v>10.8</c:v>
                </c:pt>
                <c:pt idx="53">
                  <c:v>0.4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</c:v>
                </c:pt>
                <c:pt idx="68">
                  <c:v>0.0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0.8</c:v>
                </c:pt>
                <c:pt idx="74">
                  <c:v>0.8</c:v>
                </c:pt>
                <c:pt idx="75">
                  <c:v>1.6</c:v>
                </c:pt>
                <c:pt idx="76">
                  <c:v>14.7</c:v>
                </c:pt>
                <c:pt idx="77">
                  <c:v>14.7</c:v>
                </c:pt>
                <c:pt idx="78">
                  <c:v>13.9</c:v>
                </c:pt>
                <c:pt idx="79">
                  <c:v>50.1</c:v>
                </c:pt>
                <c:pt idx="80">
                  <c:v>51.1</c:v>
                </c:pt>
                <c:pt idx="81">
                  <c:v>38.0</c:v>
                </c:pt>
                <c:pt idx="82">
                  <c:v>38.0</c:v>
                </c:pt>
                <c:pt idx="83">
                  <c:v>38.0</c:v>
                </c:pt>
                <c:pt idx="84">
                  <c:v>2.0</c:v>
                </c:pt>
                <c:pt idx="85">
                  <c:v>0.2</c:v>
                </c:pt>
                <c:pt idx="86">
                  <c:v>0.2</c:v>
                </c:pt>
                <c:pt idx="87">
                  <c:v>11.2</c:v>
                </c:pt>
                <c:pt idx="88">
                  <c:v>11.6</c:v>
                </c:pt>
                <c:pt idx="89">
                  <c:v>17.5</c:v>
                </c:pt>
                <c:pt idx="90">
                  <c:v>17.5</c:v>
                </c:pt>
                <c:pt idx="91">
                  <c:v>17.5</c:v>
                </c:pt>
                <c:pt idx="92">
                  <c:v>6.5</c:v>
                </c:pt>
                <c:pt idx="93">
                  <c:v>11.6</c:v>
                </c:pt>
                <c:pt idx="94">
                  <c:v>7.9</c:v>
                </c:pt>
                <c:pt idx="95">
                  <c:v>8.1</c:v>
                </c:pt>
                <c:pt idx="96">
                  <c:v>8.9</c:v>
                </c:pt>
                <c:pt idx="97">
                  <c:v>8.9</c:v>
                </c:pt>
                <c:pt idx="98">
                  <c:v>29.0</c:v>
                </c:pt>
                <c:pt idx="99">
                  <c:v>30.6</c:v>
                </c:pt>
                <c:pt idx="100">
                  <c:v>30.8</c:v>
                </c:pt>
                <c:pt idx="101">
                  <c:v>54.8</c:v>
                </c:pt>
                <c:pt idx="102">
                  <c:v>54.8</c:v>
                </c:pt>
                <c:pt idx="103">
                  <c:v>29.2</c:v>
                </c:pt>
                <c:pt idx="104">
                  <c:v>32.2</c:v>
                </c:pt>
                <c:pt idx="105">
                  <c:v>31.8</c:v>
                </c:pt>
                <c:pt idx="106">
                  <c:v>7.0</c:v>
                </c:pt>
                <c:pt idx="107">
                  <c:v>11.2</c:v>
                </c:pt>
                <c:pt idx="108">
                  <c:v>11.2</c:v>
                </c:pt>
                <c:pt idx="109">
                  <c:v>4.2</c:v>
                </c:pt>
                <c:pt idx="110">
                  <c:v>4.2</c:v>
                </c:pt>
                <c:pt idx="111">
                  <c:v>4.2</c:v>
                </c:pt>
                <c:pt idx="112">
                  <c:v>29.8</c:v>
                </c:pt>
                <c:pt idx="113">
                  <c:v>29.8</c:v>
                </c:pt>
                <c:pt idx="114">
                  <c:v>31.6</c:v>
                </c:pt>
                <c:pt idx="115">
                  <c:v>31.6</c:v>
                </c:pt>
                <c:pt idx="116">
                  <c:v>31.6</c:v>
                </c:pt>
                <c:pt idx="117">
                  <c:v>1.8</c:v>
                </c:pt>
                <c:pt idx="118">
                  <c:v>1.8</c:v>
                </c:pt>
                <c:pt idx="119">
                  <c:v>0.4</c:v>
                </c:pt>
                <c:pt idx="120">
                  <c:v>1.2</c:v>
                </c:pt>
                <c:pt idx="121">
                  <c:v>1.2</c:v>
                </c:pt>
                <c:pt idx="122">
                  <c:v>9.8</c:v>
                </c:pt>
                <c:pt idx="123">
                  <c:v>10.0</c:v>
                </c:pt>
                <c:pt idx="124">
                  <c:v>10.0</c:v>
                </c:pt>
                <c:pt idx="125">
                  <c:v>9.799999999999998</c:v>
                </c:pt>
                <c:pt idx="126">
                  <c:v>10.8</c:v>
                </c:pt>
                <c:pt idx="127">
                  <c:v>2.2</c:v>
                </c:pt>
                <c:pt idx="128">
                  <c:v>2.0</c:v>
                </c:pt>
                <c:pt idx="129">
                  <c:v>1.6</c:v>
                </c:pt>
                <c:pt idx="130">
                  <c:v>2.6</c:v>
                </c:pt>
                <c:pt idx="131">
                  <c:v>1.6</c:v>
                </c:pt>
                <c:pt idx="132">
                  <c:v>21.8</c:v>
                </c:pt>
                <c:pt idx="133">
                  <c:v>26.8</c:v>
                </c:pt>
                <c:pt idx="134">
                  <c:v>27.0</c:v>
                </c:pt>
                <c:pt idx="135">
                  <c:v>25.4</c:v>
                </c:pt>
                <c:pt idx="136">
                  <c:v>25.4</c:v>
                </c:pt>
                <c:pt idx="137">
                  <c:v>5.2</c:v>
                </c:pt>
                <c:pt idx="138">
                  <c:v>1.3</c:v>
                </c:pt>
                <c:pt idx="139">
                  <c:v>1.1</c:v>
                </c:pt>
                <c:pt idx="140">
                  <c:v>1.5</c:v>
                </c:pt>
                <c:pt idx="141">
                  <c:v>11.9</c:v>
                </c:pt>
                <c:pt idx="142">
                  <c:v>11.9</c:v>
                </c:pt>
                <c:pt idx="143">
                  <c:v>10.8</c:v>
                </c:pt>
                <c:pt idx="144">
                  <c:v>17.2</c:v>
                </c:pt>
                <c:pt idx="145">
                  <c:v>16.8</c:v>
                </c:pt>
                <c:pt idx="146">
                  <c:v>6.4</c:v>
                </c:pt>
                <c:pt idx="147">
                  <c:v>6.4</c:v>
                </c:pt>
                <c:pt idx="148">
                  <c:v>6.4</c:v>
                </c:pt>
                <c:pt idx="149">
                  <c:v>0.0</c:v>
                </c:pt>
                <c:pt idx="150">
                  <c:v>0.4</c:v>
                </c:pt>
                <c:pt idx="151">
                  <c:v>3.4</c:v>
                </c:pt>
                <c:pt idx="152">
                  <c:v>3.4</c:v>
                </c:pt>
                <c:pt idx="153">
                  <c:v>8.8</c:v>
                </c:pt>
                <c:pt idx="154">
                  <c:v>8.8</c:v>
                </c:pt>
                <c:pt idx="155">
                  <c:v>28.6</c:v>
                </c:pt>
                <c:pt idx="156">
                  <c:v>25.6</c:v>
                </c:pt>
                <c:pt idx="157">
                  <c:v>31.6</c:v>
                </c:pt>
                <c:pt idx="158">
                  <c:v>26.2</c:v>
                </c:pt>
                <c:pt idx="159">
                  <c:v>27.2</c:v>
                </c:pt>
                <c:pt idx="160">
                  <c:v>7.8</c:v>
                </c:pt>
                <c:pt idx="161">
                  <c:v>7.8</c:v>
                </c:pt>
                <c:pt idx="162">
                  <c:v>1.8</c:v>
                </c:pt>
                <c:pt idx="163">
                  <c:v>4.3</c:v>
                </c:pt>
                <c:pt idx="164">
                  <c:v>5.3</c:v>
                </c:pt>
                <c:pt idx="165">
                  <c:v>4.5</c:v>
                </c:pt>
                <c:pt idx="166">
                  <c:v>5.1</c:v>
                </c:pt>
                <c:pt idx="167">
                  <c:v>18.4</c:v>
                </c:pt>
                <c:pt idx="168">
                  <c:v>20.9</c:v>
                </c:pt>
                <c:pt idx="169">
                  <c:v>19.5</c:v>
                </c:pt>
                <c:pt idx="170">
                  <c:v>19.5</c:v>
                </c:pt>
                <c:pt idx="171">
                  <c:v>18.9</c:v>
                </c:pt>
                <c:pt idx="172">
                  <c:v>31.0</c:v>
                </c:pt>
                <c:pt idx="173">
                  <c:v>26.0</c:v>
                </c:pt>
                <c:pt idx="174">
                  <c:v>25.4</c:v>
                </c:pt>
                <c:pt idx="175">
                  <c:v>26.6</c:v>
                </c:pt>
                <c:pt idx="176">
                  <c:v>27</c:v>
                </c:pt>
                <c:pt idx="177">
                  <c:v>1.6</c:v>
                </c:pt>
                <c:pt idx="178">
                  <c:v>14.7</c:v>
                </c:pt>
                <c:pt idx="179">
                  <c:v>15.4</c:v>
                </c:pt>
                <c:pt idx="180">
                  <c:v>14.2</c:v>
                </c:pt>
                <c:pt idx="181">
                  <c:v>16.8</c:v>
                </c:pt>
                <c:pt idx="182">
                  <c:v>17.3</c:v>
                </c:pt>
                <c:pt idx="183">
                  <c:v>29.7</c:v>
                </c:pt>
                <c:pt idx="184">
                  <c:v>43.4</c:v>
                </c:pt>
                <c:pt idx="185">
                  <c:v>43.4</c:v>
                </c:pt>
                <c:pt idx="186">
                  <c:v>93.8</c:v>
                </c:pt>
                <c:pt idx="187">
                  <c:v>93.3</c:v>
                </c:pt>
                <c:pt idx="188">
                  <c:v>68.0</c:v>
                </c:pt>
                <c:pt idx="189">
                  <c:v>65.2</c:v>
                </c:pt>
                <c:pt idx="190">
                  <c:v>119.8</c:v>
                </c:pt>
                <c:pt idx="191">
                  <c:v>66.5</c:v>
                </c:pt>
                <c:pt idx="192">
                  <c:v>66.5</c:v>
                </c:pt>
                <c:pt idx="193">
                  <c:v>66.3</c:v>
                </c:pt>
                <c:pt idx="194">
                  <c:v>79.0</c:v>
                </c:pt>
                <c:pt idx="195">
                  <c:v>25.4</c:v>
                </c:pt>
                <c:pt idx="196">
                  <c:v>28.3</c:v>
                </c:pt>
                <c:pt idx="197">
                  <c:v>37.7</c:v>
                </c:pt>
                <c:pt idx="198">
                  <c:v>39.7</c:v>
                </c:pt>
                <c:pt idx="199">
                  <c:v>19.1</c:v>
                </c:pt>
                <c:pt idx="200">
                  <c:v>20.3</c:v>
                </c:pt>
                <c:pt idx="201">
                  <c:v>17.3</c:v>
                </c:pt>
                <c:pt idx="202">
                  <c:v>7.9</c:v>
                </c:pt>
                <c:pt idx="203">
                  <c:v>10.1</c:v>
                </c:pt>
                <c:pt idx="204">
                  <c:v>10.0</c:v>
                </c:pt>
                <c:pt idx="205">
                  <c:v>7.800000000000001</c:v>
                </c:pt>
                <c:pt idx="206">
                  <c:v>12.3</c:v>
                </c:pt>
                <c:pt idx="207">
                  <c:v>28.9</c:v>
                </c:pt>
                <c:pt idx="208">
                  <c:v>24.7</c:v>
                </c:pt>
                <c:pt idx="209">
                  <c:v>34.2</c:v>
                </c:pt>
                <c:pt idx="210">
                  <c:v>34.90000000000001</c:v>
                </c:pt>
                <c:pt idx="211">
                  <c:v>30.4</c:v>
                </c:pt>
                <c:pt idx="212">
                  <c:v>16.8</c:v>
                </c:pt>
                <c:pt idx="213">
                  <c:v>17.3</c:v>
                </c:pt>
                <c:pt idx="214">
                  <c:v>29.7</c:v>
                </c:pt>
                <c:pt idx="215">
                  <c:v>43.4</c:v>
                </c:pt>
                <c:pt idx="216">
                  <c:v>43.4</c:v>
                </c:pt>
                <c:pt idx="217">
                  <c:v>93.8</c:v>
                </c:pt>
                <c:pt idx="218">
                  <c:v>93.3</c:v>
                </c:pt>
                <c:pt idx="219">
                  <c:v>68.0</c:v>
                </c:pt>
                <c:pt idx="220">
                  <c:v>65.2</c:v>
                </c:pt>
                <c:pt idx="221">
                  <c:v>119.8</c:v>
                </c:pt>
                <c:pt idx="222">
                  <c:v>66.5</c:v>
                </c:pt>
                <c:pt idx="223">
                  <c:v>66.5</c:v>
                </c:pt>
                <c:pt idx="224">
                  <c:v>66.3</c:v>
                </c:pt>
                <c:pt idx="225">
                  <c:v>79.0</c:v>
                </c:pt>
                <c:pt idx="226">
                  <c:v>25.4</c:v>
                </c:pt>
                <c:pt idx="227">
                  <c:v>28.3</c:v>
                </c:pt>
                <c:pt idx="228">
                  <c:v>37.7</c:v>
                </c:pt>
                <c:pt idx="229">
                  <c:v>39.7</c:v>
                </c:pt>
                <c:pt idx="230">
                  <c:v>19.1</c:v>
                </c:pt>
                <c:pt idx="231">
                  <c:v>20.3</c:v>
                </c:pt>
                <c:pt idx="232">
                  <c:v>17.3</c:v>
                </c:pt>
                <c:pt idx="233">
                  <c:v>7.9</c:v>
                </c:pt>
                <c:pt idx="234">
                  <c:v>10.1</c:v>
                </c:pt>
                <c:pt idx="235">
                  <c:v>10.0</c:v>
                </c:pt>
                <c:pt idx="236">
                  <c:v>7.800000000000001</c:v>
                </c:pt>
                <c:pt idx="237">
                  <c:v>12.3</c:v>
                </c:pt>
                <c:pt idx="238">
                  <c:v>28.9</c:v>
                </c:pt>
                <c:pt idx="239">
                  <c:v>24.7</c:v>
                </c:pt>
                <c:pt idx="240">
                  <c:v>49.1</c:v>
                </c:pt>
                <c:pt idx="241">
                  <c:v>49.1</c:v>
                </c:pt>
                <c:pt idx="242">
                  <c:v>44.6</c:v>
                </c:pt>
                <c:pt idx="243">
                  <c:v>28.0</c:v>
                </c:pt>
                <c:pt idx="244">
                  <c:v>33.4</c:v>
                </c:pt>
                <c:pt idx="245">
                  <c:v>5.4</c:v>
                </c:pt>
                <c:pt idx="246">
                  <c:v>5.4</c:v>
                </c:pt>
                <c:pt idx="247">
                  <c:v>5.6</c:v>
                </c:pt>
                <c:pt idx="248">
                  <c:v>5.6</c:v>
                </c:pt>
                <c:pt idx="249">
                  <c:v>2.5</c:v>
                </c:pt>
                <c:pt idx="250">
                  <c:v>40.5</c:v>
                </c:pt>
                <c:pt idx="251">
                  <c:v>47.9</c:v>
                </c:pt>
                <c:pt idx="252">
                  <c:v>47.9</c:v>
                </c:pt>
                <c:pt idx="253">
                  <c:v>48.1</c:v>
                </c:pt>
                <c:pt idx="254">
                  <c:v>45.8</c:v>
                </c:pt>
                <c:pt idx="255">
                  <c:v>7.800000000000001</c:v>
                </c:pt>
                <c:pt idx="256">
                  <c:v>0.4</c:v>
                </c:pt>
                <c:pt idx="257">
                  <c:v>0.2</c:v>
                </c:pt>
                <c:pt idx="258">
                  <c:v>0.0</c:v>
                </c:pt>
                <c:pt idx="259">
                  <c:v>0.2</c:v>
                </c:pt>
                <c:pt idx="260">
                  <c:v>0.2</c:v>
                </c:pt>
                <c:pt idx="261">
                  <c:v>0.2</c:v>
                </c:pt>
                <c:pt idx="262">
                  <c:v>4.4</c:v>
                </c:pt>
                <c:pt idx="263">
                  <c:v>4.4</c:v>
                </c:pt>
                <c:pt idx="264">
                  <c:v>4.2</c:v>
                </c:pt>
                <c:pt idx="265">
                  <c:v>4.9</c:v>
                </c:pt>
                <c:pt idx="266">
                  <c:v>5.9</c:v>
                </c:pt>
                <c:pt idx="267">
                  <c:v>25.3</c:v>
                </c:pt>
                <c:pt idx="268">
                  <c:v>30.1</c:v>
                </c:pt>
                <c:pt idx="269">
                  <c:v>31.5</c:v>
                </c:pt>
                <c:pt idx="270">
                  <c:v>30.8</c:v>
                </c:pt>
                <c:pt idx="271">
                  <c:v>31.4</c:v>
                </c:pt>
                <c:pt idx="272">
                  <c:v>7.799999999999999</c:v>
                </c:pt>
                <c:pt idx="273">
                  <c:v>3.0</c:v>
                </c:pt>
                <c:pt idx="274">
                  <c:v>10.8</c:v>
                </c:pt>
                <c:pt idx="275">
                  <c:v>18.8</c:v>
                </c:pt>
                <c:pt idx="276">
                  <c:v>18.3</c:v>
                </c:pt>
                <c:pt idx="277">
                  <c:v>18.3</c:v>
                </c:pt>
                <c:pt idx="278">
                  <c:v>18.3</c:v>
                </c:pt>
                <c:pt idx="279">
                  <c:v>11.1</c:v>
                </c:pt>
                <c:pt idx="280">
                  <c:v>5.9</c:v>
                </c:pt>
                <c:pt idx="281">
                  <c:v>4.899999999999999</c:v>
                </c:pt>
                <c:pt idx="282">
                  <c:v>4.899999999999999</c:v>
                </c:pt>
                <c:pt idx="283">
                  <c:v>4.899999999999999</c:v>
                </c:pt>
                <c:pt idx="284">
                  <c:v>16.1</c:v>
                </c:pt>
                <c:pt idx="285">
                  <c:v>13.3</c:v>
                </c:pt>
                <c:pt idx="286">
                  <c:v>13.4</c:v>
                </c:pt>
                <c:pt idx="287">
                  <c:v>13.4</c:v>
                </c:pt>
                <c:pt idx="288">
                  <c:v>13.4</c:v>
                </c:pt>
                <c:pt idx="289">
                  <c:v>0.2</c:v>
                </c:pt>
                <c:pt idx="290">
                  <c:v>0.4</c:v>
                </c:pt>
                <c:pt idx="291">
                  <c:v>0.4</c:v>
                </c:pt>
                <c:pt idx="292">
                  <c:v>0.4</c:v>
                </c:pt>
                <c:pt idx="293">
                  <c:v>0.4</c:v>
                </c:pt>
                <c:pt idx="294">
                  <c:v>113.4</c:v>
                </c:pt>
                <c:pt idx="295">
                  <c:v>113.4</c:v>
                </c:pt>
                <c:pt idx="296">
                  <c:v>113.2</c:v>
                </c:pt>
                <c:pt idx="297">
                  <c:v>116.2</c:v>
                </c:pt>
                <c:pt idx="298">
                  <c:v>135.0</c:v>
                </c:pt>
                <c:pt idx="299">
                  <c:v>27.1</c:v>
                </c:pt>
                <c:pt idx="300">
                  <c:v>27.9</c:v>
                </c:pt>
                <c:pt idx="301">
                  <c:v>35.5</c:v>
                </c:pt>
                <c:pt idx="302">
                  <c:v>32.5</c:v>
                </c:pt>
                <c:pt idx="303">
                  <c:v>16.1</c:v>
                </c:pt>
                <c:pt idx="304">
                  <c:v>20.8</c:v>
                </c:pt>
                <c:pt idx="305">
                  <c:v>22.4</c:v>
                </c:pt>
                <c:pt idx="306">
                  <c:v>14.8</c:v>
                </c:pt>
                <c:pt idx="307">
                  <c:v>16.8</c:v>
                </c:pt>
                <c:pt idx="308">
                  <c:v>17.2</c:v>
                </c:pt>
                <c:pt idx="309">
                  <c:v>7.399999999999999</c:v>
                </c:pt>
                <c:pt idx="310">
                  <c:v>4.8</c:v>
                </c:pt>
                <c:pt idx="311">
                  <c:v>4.8</c:v>
                </c:pt>
                <c:pt idx="312">
                  <c:v>2.8</c:v>
                </c:pt>
                <c:pt idx="313">
                  <c:v>0.0</c:v>
                </c:pt>
                <c:pt idx="314">
                  <c:v>5.0</c:v>
                </c:pt>
                <c:pt idx="315">
                  <c:v>5.6</c:v>
                </c:pt>
                <c:pt idx="316">
                  <c:v>5.6</c:v>
                </c:pt>
                <c:pt idx="317">
                  <c:v>5.6</c:v>
                </c:pt>
                <c:pt idx="318">
                  <c:v>6.6</c:v>
                </c:pt>
                <c:pt idx="319">
                  <c:v>3.2</c:v>
                </c:pt>
                <c:pt idx="320">
                  <c:v>5.300000000000001</c:v>
                </c:pt>
                <c:pt idx="321">
                  <c:v>33.90000000000001</c:v>
                </c:pt>
                <c:pt idx="322">
                  <c:v>34.90000000000001</c:v>
                </c:pt>
                <c:pt idx="323">
                  <c:v>33.90000000000001</c:v>
                </c:pt>
                <c:pt idx="324">
                  <c:v>32.3</c:v>
                </c:pt>
                <c:pt idx="325">
                  <c:v>31.2</c:v>
                </c:pt>
                <c:pt idx="326">
                  <c:v>3.6</c:v>
                </c:pt>
                <c:pt idx="327">
                  <c:v>12.7</c:v>
                </c:pt>
                <c:pt idx="328">
                  <c:v>12.7</c:v>
                </c:pt>
                <c:pt idx="329">
                  <c:v>19.7</c:v>
                </c:pt>
                <c:pt idx="330">
                  <c:v>18.7</c:v>
                </c:pt>
                <c:pt idx="331">
                  <c:v>17.7</c:v>
                </c:pt>
                <c:pt idx="332">
                  <c:v>8.2</c:v>
                </c:pt>
                <c:pt idx="333">
                  <c:v>9.799999999999998</c:v>
                </c:pt>
                <c:pt idx="334">
                  <c:v>13.8</c:v>
                </c:pt>
                <c:pt idx="335">
                  <c:v>15.0</c:v>
                </c:pt>
                <c:pt idx="336">
                  <c:v>15.8</c:v>
                </c:pt>
                <c:pt idx="337">
                  <c:v>17.6</c:v>
                </c:pt>
                <c:pt idx="338">
                  <c:v>17.0</c:v>
                </c:pt>
                <c:pt idx="339">
                  <c:v>6.0</c:v>
                </c:pt>
                <c:pt idx="340">
                  <c:v>5.6</c:v>
                </c:pt>
                <c:pt idx="341">
                  <c:v>24.4</c:v>
                </c:pt>
                <c:pt idx="342">
                  <c:v>22.1</c:v>
                </c:pt>
                <c:pt idx="343">
                  <c:v>29.5</c:v>
                </c:pt>
                <c:pt idx="344">
                  <c:v>34.7</c:v>
                </c:pt>
                <c:pt idx="345">
                  <c:v>33.3</c:v>
                </c:pt>
                <c:pt idx="346">
                  <c:v>13.7</c:v>
                </c:pt>
                <c:pt idx="347">
                  <c:v>13.6</c:v>
                </c:pt>
                <c:pt idx="348">
                  <c:v>5.2</c:v>
                </c:pt>
                <c:pt idx="349">
                  <c:v>27.7</c:v>
                </c:pt>
                <c:pt idx="350">
                  <c:v>29.7</c:v>
                </c:pt>
                <c:pt idx="351">
                  <c:v>29.7</c:v>
                </c:pt>
                <c:pt idx="352">
                  <c:v>29.7</c:v>
                </c:pt>
                <c:pt idx="353">
                  <c:v>44.1</c:v>
                </c:pt>
                <c:pt idx="354">
                  <c:v>20.6</c:v>
                </c:pt>
                <c:pt idx="355">
                  <c:v>18.6</c:v>
                </c:pt>
                <c:pt idx="356">
                  <c:v>18.6</c:v>
                </c:pt>
                <c:pt idx="357">
                  <c:v>18.6</c:v>
                </c:pt>
                <c:pt idx="358">
                  <c:v>4.2</c:v>
                </c:pt>
                <c:pt idx="359">
                  <c:v>22.9</c:v>
                </c:pt>
                <c:pt idx="360">
                  <c:v>22.9</c:v>
                </c:pt>
                <c:pt idx="361">
                  <c:v>97.4</c:v>
                </c:pt>
                <c:pt idx="362">
                  <c:v>97.4</c:v>
                </c:pt>
                <c:pt idx="363">
                  <c:v>135.1</c:v>
                </c:pt>
                <c:pt idx="364">
                  <c:v>112.7</c:v>
                </c:pt>
                <c:pt idx="365">
                  <c:v>124.8</c:v>
                </c:pt>
              </c:numCache>
            </c:numRef>
          </c:yVal>
          <c:smooth val="1"/>
        </c:ser>
        <c:ser>
          <c:idx val="27"/>
          <c:order val="27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Cumulative'!$AC$2:$AC$367</c:f>
              <c:numCache>
                <c:formatCode>General</c:formatCode>
                <c:ptCount val="366"/>
                <c:pt idx="0">
                  <c:v>53.1</c:v>
                </c:pt>
                <c:pt idx="1">
                  <c:v>53.1</c:v>
                </c:pt>
                <c:pt idx="2">
                  <c:v>15.4</c:v>
                </c:pt>
                <c:pt idx="3">
                  <c:v>15.2</c:v>
                </c:pt>
                <c:pt idx="4">
                  <c:v>3.1</c:v>
                </c:pt>
                <c:pt idx="5">
                  <c:v>0.5</c:v>
                </c:pt>
                <c:pt idx="6">
                  <c:v>0.7</c:v>
                </c:pt>
                <c:pt idx="7">
                  <c:v>16.7</c:v>
                </c:pt>
                <c:pt idx="8">
                  <c:v>17.6</c:v>
                </c:pt>
                <c:pt idx="9">
                  <c:v>17.6</c:v>
                </c:pt>
                <c:pt idx="10">
                  <c:v>17.7</c:v>
                </c:pt>
                <c:pt idx="11">
                  <c:v>71.3</c:v>
                </c:pt>
                <c:pt idx="12">
                  <c:v>98.9</c:v>
                </c:pt>
                <c:pt idx="13">
                  <c:v>98.19999999999998</c:v>
                </c:pt>
                <c:pt idx="14">
                  <c:v>107.2</c:v>
                </c:pt>
                <c:pt idx="15">
                  <c:v>106.9</c:v>
                </c:pt>
                <c:pt idx="16">
                  <c:v>76.0</c:v>
                </c:pt>
                <c:pt idx="17">
                  <c:v>35.4</c:v>
                </c:pt>
                <c:pt idx="18">
                  <c:v>35.3</c:v>
                </c:pt>
                <c:pt idx="19">
                  <c:v>28.9</c:v>
                </c:pt>
                <c:pt idx="20">
                  <c:v>28.9</c:v>
                </c:pt>
                <c:pt idx="21">
                  <c:v>7.6</c:v>
                </c:pt>
                <c:pt idx="22">
                  <c:v>11.2</c:v>
                </c:pt>
                <c:pt idx="23">
                  <c:v>11.0</c:v>
                </c:pt>
                <c:pt idx="24">
                  <c:v>8.399999999999998</c:v>
                </c:pt>
                <c:pt idx="25">
                  <c:v>12.9</c:v>
                </c:pt>
                <c:pt idx="26">
                  <c:v>23.1</c:v>
                </c:pt>
                <c:pt idx="27">
                  <c:v>21.6</c:v>
                </c:pt>
                <c:pt idx="28">
                  <c:v>21.4</c:v>
                </c:pt>
                <c:pt idx="29">
                  <c:v>24.3</c:v>
                </c:pt>
                <c:pt idx="30">
                  <c:v>20.4</c:v>
                </c:pt>
                <c:pt idx="31">
                  <c:v>25.3</c:v>
                </c:pt>
                <c:pt idx="32">
                  <c:v>20.2</c:v>
                </c:pt>
                <c:pt idx="33">
                  <c:v>20.2</c:v>
                </c:pt>
                <c:pt idx="34">
                  <c:v>17.3</c:v>
                </c:pt>
                <c:pt idx="35">
                  <c:v>16.7</c:v>
                </c:pt>
                <c:pt idx="36">
                  <c:v>0.0</c:v>
                </c:pt>
                <c:pt idx="37">
                  <c:v>3.2</c:v>
                </c:pt>
                <c:pt idx="38">
                  <c:v>4.9</c:v>
                </c:pt>
                <c:pt idx="39">
                  <c:v>4.9</c:v>
                </c:pt>
                <c:pt idx="40">
                  <c:v>45.5</c:v>
                </c:pt>
                <c:pt idx="41">
                  <c:v>45.5</c:v>
                </c:pt>
                <c:pt idx="42">
                  <c:v>49.3</c:v>
                </c:pt>
                <c:pt idx="43">
                  <c:v>71.2</c:v>
                </c:pt>
                <c:pt idx="44">
                  <c:v>71.60000000000001</c:v>
                </c:pt>
                <c:pt idx="45">
                  <c:v>31.0</c:v>
                </c:pt>
                <c:pt idx="46">
                  <c:v>31.0</c:v>
                </c:pt>
                <c:pt idx="47">
                  <c:v>24.2</c:v>
                </c:pt>
                <c:pt idx="48">
                  <c:v>11.2</c:v>
                </c:pt>
                <c:pt idx="49">
                  <c:v>10.8</c:v>
                </c:pt>
                <c:pt idx="50">
                  <c:v>10.8</c:v>
                </c:pt>
                <c:pt idx="51">
                  <c:v>18.0</c:v>
                </c:pt>
                <c:pt idx="52">
                  <c:v>20.4</c:v>
                </c:pt>
                <c:pt idx="53">
                  <c:v>32.3</c:v>
                </c:pt>
                <c:pt idx="54">
                  <c:v>32.3</c:v>
                </c:pt>
                <c:pt idx="55">
                  <c:v>32.3</c:v>
                </c:pt>
                <c:pt idx="56">
                  <c:v>25.3</c:v>
                </c:pt>
                <c:pt idx="57">
                  <c:v>24.1</c:v>
                </c:pt>
                <c:pt idx="58">
                  <c:v>1.6</c:v>
                </c:pt>
                <c:pt idx="59">
                  <c:v>3.6</c:v>
                </c:pt>
                <c:pt idx="60">
                  <c:v>13.4</c:v>
                </c:pt>
                <c:pt idx="61">
                  <c:v>13.2</c:v>
                </c:pt>
                <c:pt idx="62">
                  <c:v>11.8</c:v>
                </c:pt>
                <c:pt idx="63">
                  <c:v>13.4</c:v>
                </c:pt>
                <c:pt idx="64">
                  <c:v>11.4</c:v>
                </c:pt>
                <c:pt idx="65">
                  <c:v>1.6</c:v>
                </c:pt>
                <c:pt idx="66">
                  <c:v>10.6</c:v>
                </c:pt>
                <c:pt idx="67">
                  <c:v>15.9</c:v>
                </c:pt>
                <c:pt idx="68">
                  <c:v>14.4</c:v>
                </c:pt>
                <c:pt idx="69">
                  <c:v>15.6</c:v>
                </c:pt>
                <c:pt idx="70">
                  <c:v>16.6</c:v>
                </c:pt>
                <c:pt idx="71">
                  <c:v>8.6</c:v>
                </c:pt>
                <c:pt idx="72">
                  <c:v>6.699999999999999</c:v>
                </c:pt>
                <c:pt idx="73">
                  <c:v>6.6</c:v>
                </c:pt>
                <c:pt idx="74">
                  <c:v>10.0</c:v>
                </c:pt>
                <c:pt idx="75">
                  <c:v>12.0</c:v>
                </c:pt>
                <c:pt idx="76">
                  <c:v>11.6</c:v>
                </c:pt>
                <c:pt idx="77">
                  <c:v>8.6</c:v>
                </c:pt>
                <c:pt idx="78">
                  <c:v>8.6</c:v>
                </c:pt>
                <c:pt idx="79">
                  <c:v>11.6</c:v>
                </c:pt>
                <c:pt idx="80">
                  <c:v>13.2</c:v>
                </c:pt>
                <c:pt idx="81">
                  <c:v>12.6</c:v>
                </c:pt>
                <c:pt idx="82">
                  <c:v>13.2</c:v>
                </c:pt>
                <c:pt idx="83">
                  <c:v>14.0</c:v>
                </c:pt>
                <c:pt idx="84">
                  <c:v>6.399999999999999</c:v>
                </c:pt>
                <c:pt idx="85">
                  <c:v>1.8</c:v>
                </c:pt>
                <c:pt idx="86">
                  <c:v>40.4</c:v>
                </c:pt>
                <c:pt idx="87">
                  <c:v>39.4</c:v>
                </c:pt>
                <c:pt idx="88">
                  <c:v>38.6</c:v>
                </c:pt>
                <c:pt idx="89">
                  <c:v>38.6</c:v>
                </c:pt>
                <c:pt idx="90">
                  <c:v>39.4</c:v>
                </c:pt>
                <c:pt idx="91">
                  <c:v>137.8</c:v>
                </c:pt>
                <c:pt idx="92">
                  <c:v>139.0</c:v>
                </c:pt>
                <c:pt idx="93">
                  <c:v>141.2</c:v>
                </c:pt>
                <c:pt idx="94">
                  <c:v>141.2</c:v>
                </c:pt>
                <c:pt idx="95">
                  <c:v>140.4</c:v>
                </c:pt>
                <c:pt idx="96">
                  <c:v>3.4</c:v>
                </c:pt>
                <c:pt idx="97">
                  <c:v>7.2</c:v>
                </c:pt>
                <c:pt idx="98">
                  <c:v>5.0</c:v>
                </c:pt>
                <c:pt idx="99">
                  <c:v>6.8</c:v>
                </c:pt>
                <c:pt idx="100">
                  <c:v>6.8</c:v>
                </c:pt>
                <c:pt idx="101">
                  <c:v>6.8</c:v>
                </c:pt>
                <c:pt idx="102">
                  <c:v>5.2</c:v>
                </c:pt>
                <c:pt idx="103">
                  <c:v>5.6</c:v>
                </c:pt>
                <c:pt idx="104">
                  <c:v>3.8</c:v>
                </c:pt>
                <c:pt idx="105">
                  <c:v>6.8</c:v>
                </c:pt>
                <c:pt idx="106">
                  <c:v>13.8</c:v>
                </c:pt>
                <c:pt idx="107">
                  <c:v>67.5</c:v>
                </c:pt>
                <c:pt idx="108">
                  <c:v>67.1</c:v>
                </c:pt>
                <c:pt idx="109">
                  <c:v>67.1</c:v>
                </c:pt>
                <c:pt idx="110">
                  <c:v>64.1</c:v>
                </c:pt>
                <c:pt idx="111">
                  <c:v>63.3</c:v>
                </c:pt>
                <c:pt idx="112">
                  <c:v>6.8</c:v>
                </c:pt>
                <c:pt idx="113">
                  <c:v>6.8</c:v>
                </c:pt>
                <c:pt idx="114">
                  <c:v>6.8</c:v>
                </c:pt>
                <c:pt idx="115">
                  <c:v>6.8</c:v>
                </c:pt>
                <c:pt idx="116">
                  <c:v>0.6</c:v>
                </c:pt>
                <c:pt idx="117">
                  <c:v>0.2</c:v>
                </c:pt>
                <c:pt idx="118">
                  <c:v>0.2</c:v>
                </c:pt>
                <c:pt idx="119">
                  <c:v>95.8</c:v>
                </c:pt>
                <c:pt idx="120">
                  <c:v>103.3</c:v>
                </c:pt>
                <c:pt idx="121">
                  <c:v>103.3</c:v>
                </c:pt>
                <c:pt idx="122">
                  <c:v>103.1</c:v>
                </c:pt>
                <c:pt idx="123">
                  <c:v>104.3</c:v>
                </c:pt>
                <c:pt idx="124">
                  <c:v>9.7</c:v>
                </c:pt>
                <c:pt idx="125">
                  <c:v>2.2</c:v>
                </c:pt>
                <c:pt idx="126">
                  <c:v>5.6</c:v>
                </c:pt>
                <c:pt idx="127">
                  <c:v>5.8</c:v>
                </c:pt>
                <c:pt idx="128">
                  <c:v>4.6</c:v>
                </c:pt>
                <c:pt idx="129">
                  <c:v>11.4</c:v>
                </c:pt>
                <c:pt idx="130">
                  <c:v>11.5</c:v>
                </c:pt>
                <c:pt idx="131">
                  <c:v>8.1</c:v>
                </c:pt>
                <c:pt idx="132">
                  <c:v>7.899999999999999</c:v>
                </c:pt>
                <c:pt idx="133">
                  <c:v>8.299999999999998</c:v>
                </c:pt>
                <c:pt idx="134">
                  <c:v>0.5</c:v>
                </c:pt>
                <c:pt idx="135">
                  <c:v>14.5</c:v>
                </c:pt>
                <c:pt idx="136">
                  <c:v>14.9</c:v>
                </c:pt>
                <c:pt idx="137">
                  <c:v>28.9</c:v>
                </c:pt>
                <c:pt idx="138">
                  <c:v>28.5</c:v>
                </c:pt>
                <c:pt idx="139">
                  <c:v>39.0</c:v>
                </c:pt>
                <c:pt idx="140">
                  <c:v>24.9</c:v>
                </c:pt>
                <c:pt idx="141">
                  <c:v>29.7</c:v>
                </c:pt>
                <c:pt idx="142">
                  <c:v>19.5</c:v>
                </c:pt>
                <c:pt idx="143">
                  <c:v>20.5</c:v>
                </c:pt>
                <c:pt idx="144">
                  <c:v>15.2</c:v>
                </c:pt>
                <c:pt idx="145">
                  <c:v>16.9</c:v>
                </c:pt>
                <c:pt idx="146">
                  <c:v>11.9</c:v>
                </c:pt>
                <c:pt idx="147">
                  <c:v>10.5</c:v>
                </c:pt>
                <c:pt idx="148">
                  <c:v>75.2</c:v>
                </c:pt>
                <c:pt idx="149">
                  <c:v>77.4</c:v>
                </c:pt>
                <c:pt idx="150">
                  <c:v>78.10000000000001</c:v>
                </c:pt>
                <c:pt idx="151">
                  <c:v>77.90000000000001</c:v>
                </c:pt>
                <c:pt idx="152">
                  <c:v>75.50000000000001</c:v>
                </c:pt>
                <c:pt idx="153">
                  <c:v>13.0</c:v>
                </c:pt>
                <c:pt idx="154">
                  <c:v>20.2</c:v>
                </c:pt>
                <c:pt idx="155">
                  <c:v>54.40000000000001</c:v>
                </c:pt>
                <c:pt idx="156">
                  <c:v>56.60000000000001</c:v>
                </c:pt>
                <c:pt idx="157">
                  <c:v>67.9</c:v>
                </c:pt>
                <c:pt idx="158">
                  <c:v>65.9</c:v>
                </c:pt>
                <c:pt idx="159">
                  <c:v>59.80000000000001</c:v>
                </c:pt>
                <c:pt idx="160">
                  <c:v>34.2</c:v>
                </c:pt>
                <c:pt idx="161">
                  <c:v>34.4</c:v>
                </c:pt>
                <c:pt idx="162">
                  <c:v>23.1</c:v>
                </c:pt>
                <c:pt idx="163">
                  <c:v>37.3</c:v>
                </c:pt>
                <c:pt idx="164">
                  <c:v>29.0</c:v>
                </c:pt>
                <c:pt idx="165">
                  <c:v>19.2</c:v>
                </c:pt>
                <c:pt idx="166">
                  <c:v>16.8</c:v>
                </c:pt>
                <c:pt idx="167">
                  <c:v>48.40000000000001</c:v>
                </c:pt>
                <c:pt idx="168">
                  <c:v>38.8</c:v>
                </c:pt>
                <c:pt idx="169">
                  <c:v>38.6</c:v>
                </c:pt>
                <c:pt idx="170">
                  <c:v>46.2</c:v>
                </c:pt>
                <c:pt idx="171">
                  <c:v>46.2</c:v>
                </c:pt>
                <c:pt idx="172">
                  <c:v>14.6</c:v>
                </c:pt>
                <c:pt idx="173">
                  <c:v>10.1</c:v>
                </c:pt>
                <c:pt idx="174">
                  <c:v>10.7</c:v>
                </c:pt>
                <c:pt idx="175">
                  <c:v>9.9</c:v>
                </c:pt>
                <c:pt idx="176">
                  <c:v>13.7</c:v>
                </c:pt>
                <c:pt idx="177">
                  <c:v>13.7</c:v>
                </c:pt>
                <c:pt idx="178">
                  <c:v>72.4</c:v>
                </c:pt>
                <c:pt idx="179">
                  <c:v>71.8</c:v>
                </c:pt>
                <c:pt idx="180">
                  <c:v>86.4</c:v>
                </c:pt>
                <c:pt idx="181">
                  <c:v>116.2</c:v>
                </c:pt>
                <c:pt idx="182">
                  <c:v>121.2</c:v>
                </c:pt>
                <c:pt idx="183">
                  <c:v>65.8</c:v>
                </c:pt>
                <c:pt idx="184">
                  <c:v>65.8</c:v>
                </c:pt>
                <c:pt idx="185">
                  <c:v>43.2</c:v>
                </c:pt>
                <c:pt idx="186">
                  <c:v>9.799999999999998</c:v>
                </c:pt>
                <c:pt idx="187">
                  <c:v>4.8</c:v>
                </c:pt>
                <c:pt idx="188">
                  <c:v>1.2</c:v>
                </c:pt>
                <c:pt idx="189">
                  <c:v>36.40000000000001</c:v>
                </c:pt>
                <c:pt idx="190">
                  <c:v>42.00000000000001</c:v>
                </c:pt>
                <c:pt idx="191">
                  <c:v>41.8</c:v>
                </c:pt>
                <c:pt idx="192">
                  <c:v>50.0</c:v>
                </c:pt>
                <c:pt idx="193">
                  <c:v>49.0</c:v>
                </c:pt>
                <c:pt idx="194">
                  <c:v>21.6</c:v>
                </c:pt>
                <c:pt idx="195">
                  <c:v>16.0</c:v>
                </c:pt>
                <c:pt idx="196">
                  <c:v>16.0</c:v>
                </c:pt>
                <c:pt idx="197">
                  <c:v>9.1</c:v>
                </c:pt>
                <c:pt idx="198">
                  <c:v>14.4</c:v>
                </c:pt>
                <c:pt idx="199">
                  <c:v>6.6</c:v>
                </c:pt>
                <c:pt idx="200">
                  <c:v>6.6</c:v>
                </c:pt>
                <c:pt idx="201">
                  <c:v>9.899999999999998</c:v>
                </c:pt>
                <c:pt idx="202">
                  <c:v>8.6</c:v>
                </c:pt>
                <c:pt idx="203">
                  <c:v>3.3</c:v>
                </c:pt>
                <c:pt idx="204">
                  <c:v>14.7</c:v>
                </c:pt>
                <c:pt idx="205">
                  <c:v>14.7</c:v>
                </c:pt>
                <c:pt idx="206">
                  <c:v>11.4</c:v>
                </c:pt>
                <c:pt idx="207">
                  <c:v>11.4</c:v>
                </c:pt>
                <c:pt idx="208">
                  <c:v>11.4</c:v>
                </c:pt>
                <c:pt idx="209">
                  <c:v>0.0</c:v>
                </c:pt>
                <c:pt idx="210">
                  <c:v>0.0</c:v>
                </c:pt>
                <c:pt idx="211">
                  <c:v>0.0</c:v>
                </c:pt>
                <c:pt idx="212">
                  <c:v>6.2</c:v>
                </c:pt>
                <c:pt idx="213">
                  <c:v>6.2</c:v>
                </c:pt>
                <c:pt idx="214">
                  <c:v>6.2</c:v>
                </c:pt>
                <c:pt idx="215">
                  <c:v>6.2</c:v>
                </c:pt>
                <c:pt idx="216">
                  <c:v>71.4</c:v>
                </c:pt>
                <c:pt idx="217">
                  <c:v>94.0</c:v>
                </c:pt>
                <c:pt idx="218">
                  <c:v>160.2</c:v>
                </c:pt>
                <c:pt idx="219">
                  <c:v>162.2</c:v>
                </c:pt>
                <c:pt idx="220">
                  <c:v>165.8</c:v>
                </c:pt>
                <c:pt idx="221">
                  <c:v>100.8</c:v>
                </c:pt>
                <c:pt idx="222">
                  <c:v>73.2</c:v>
                </c:pt>
                <c:pt idx="223">
                  <c:v>7.0</c:v>
                </c:pt>
                <c:pt idx="224">
                  <c:v>11.4</c:v>
                </c:pt>
                <c:pt idx="225">
                  <c:v>7.800000000000001</c:v>
                </c:pt>
                <c:pt idx="226">
                  <c:v>14.0</c:v>
                </c:pt>
                <c:pt idx="227">
                  <c:v>12.8</c:v>
                </c:pt>
                <c:pt idx="228">
                  <c:v>22.8</c:v>
                </c:pt>
                <c:pt idx="229">
                  <c:v>18.0</c:v>
                </c:pt>
                <c:pt idx="230">
                  <c:v>25.2</c:v>
                </c:pt>
                <c:pt idx="231">
                  <c:v>18.8</c:v>
                </c:pt>
                <c:pt idx="232">
                  <c:v>18.8</c:v>
                </c:pt>
                <c:pt idx="233">
                  <c:v>30.1</c:v>
                </c:pt>
                <c:pt idx="234">
                  <c:v>34.1</c:v>
                </c:pt>
                <c:pt idx="235">
                  <c:v>26.9</c:v>
                </c:pt>
                <c:pt idx="236">
                  <c:v>44.3</c:v>
                </c:pt>
                <c:pt idx="237">
                  <c:v>44.3</c:v>
                </c:pt>
                <c:pt idx="238">
                  <c:v>27.4</c:v>
                </c:pt>
                <c:pt idx="239">
                  <c:v>29.6</c:v>
                </c:pt>
                <c:pt idx="240">
                  <c:v>36.0</c:v>
                </c:pt>
                <c:pt idx="241">
                  <c:v>18.6</c:v>
                </c:pt>
                <c:pt idx="242">
                  <c:v>27.6</c:v>
                </c:pt>
                <c:pt idx="243">
                  <c:v>23.2</c:v>
                </c:pt>
                <c:pt idx="244">
                  <c:v>15.4</c:v>
                </c:pt>
                <c:pt idx="245">
                  <c:v>9.0</c:v>
                </c:pt>
                <c:pt idx="246">
                  <c:v>41.8</c:v>
                </c:pt>
                <c:pt idx="247">
                  <c:v>41.5</c:v>
                </c:pt>
                <c:pt idx="248">
                  <c:v>41.8</c:v>
                </c:pt>
                <c:pt idx="249">
                  <c:v>75.0</c:v>
                </c:pt>
                <c:pt idx="250">
                  <c:v>78.2</c:v>
                </c:pt>
                <c:pt idx="251">
                  <c:v>81.60000000000001</c:v>
                </c:pt>
                <c:pt idx="252">
                  <c:v>77.5</c:v>
                </c:pt>
                <c:pt idx="253">
                  <c:v>78.60000000000001</c:v>
                </c:pt>
                <c:pt idx="254">
                  <c:v>89.60000000000001</c:v>
                </c:pt>
                <c:pt idx="255">
                  <c:v>86.80000000000001</c:v>
                </c:pt>
                <c:pt idx="256">
                  <c:v>50.6</c:v>
                </c:pt>
                <c:pt idx="257">
                  <c:v>46.0</c:v>
                </c:pt>
                <c:pt idx="258">
                  <c:v>45.8</c:v>
                </c:pt>
                <c:pt idx="259">
                  <c:v>22.2</c:v>
                </c:pt>
                <c:pt idx="260">
                  <c:v>27.2</c:v>
                </c:pt>
                <c:pt idx="261">
                  <c:v>38.90000000000001</c:v>
                </c:pt>
                <c:pt idx="262">
                  <c:v>38.90000000000001</c:v>
                </c:pt>
                <c:pt idx="263">
                  <c:v>37.90000000000001</c:v>
                </c:pt>
                <c:pt idx="264">
                  <c:v>17.3</c:v>
                </c:pt>
                <c:pt idx="265">
                  <c:v>11.9</c:v>
                </c:pt>
                <c:pt idx="266">
                  <c:v>0.2</c:v>
                </c:pt>
                <c:pt idx="267">
                  <c:v>4.0</c:v>
                </c:pt>
                <c:pt idx="268">
                  <c:v>85.4</c:v>
                </c:pt>
                <c:pt idx="269">
                  <c:v>85.4</c:v>
                </c:pt>
                <c:pt idx="270">
                  <c:v>86.4</c:v>
                </c:pt>
                <c:pt idx="271">
                  <c:v>86.4</c:v>
                </c:pt>
                <c:pt idx="272">
                  <c:v>83.0</c:v>
                </c:pt>
                <c:pt idx="273">
                  <c:v>18.6</c:v>
                </c:pt>
                <c:pt idx="274">
                  <c:v>19.8</c:v>
                </c:pt>
                <c:pt idx="275">
                  <c:v>19.4</c:v>
                </c:pt>
                <c:pt idx="276">
                  <c:v>53.6</c:v>
                </c:pt>
                <c:pt idx="277">
                  <c:v>53.3</c:v>
                </c:pt>
                <c:pt idx="278">
                  <c:v>56.5</c:v>
                </c:pt>
                <c:pt idx="279">
                  <c:v>96.1</c:v>
                </c:pt>
                <c:pt idx="280">
                  <c:v>95.5</c:v>
                </c:pt>
                <c:pt idx="281">
                  <c:v>61.3</c:v>
                </c:pt>
                <c:pt idx="282">
                  <c:v>61.2</c:v>
                </c:pt>
                <c:pt idx="283">
                  <c:v>40.8</c:v>
                </c:pt>
                <c:pt idx="284">
                  <c:v>0.0</c:v>
                </c:pt>
                <c:pt idx="285">
                  <c:v>0.0</c:v>
                </c:pt>
                <c:pt idx="286">
                  <c:v>6.8</c:v>
                </c:pt>
                <c:pt idx="287">
                  <c:v>33.6</c:v>
                </c:pt>
                <c:pt idx="288">
                  <c:v>33.6</c:v>
                </c:pt>
                <c:pt idx="289">
                  <c:v>33.6</c:v>
                </c:pt>
                <c:pt idx="290">
                  <c:v>36.4</c:v>
                </c:pt>
                <c:pt idx="291">
                  <c:v>32.1</c:v>
                </c:pt>
                <c:pt idx="292">
                  <c:v>5.3</c:v>
                </c:pt>
                <c:pt idx="293">
                  <c:v>5.3</c:v>
                </c:pt>
                <c:pt idx="294">
                  <c:v>5.3</c:v>
                </c:pt>
                <c:pt idx="295">
                  <c:v>2.5</c:v>
                </c:pt>
                <c:pt idx="296">
                  <c:v>0.0</c:v>
                </c:pt>
                <c:pt idx="297">
                  <c:v>0.0</c:v>
                </c:pt>
                <c:pt idx="298">
                  <c:v>0.0</c:v>
                </c:pt>
                <c:pt idx="299">
                  <c:v>9.8</c:v>
                </c:pt>
                <c:pt idx="300">
                  <c:v>22.8</c:v>
                </c:pt>
                <c:pt idx="301">
                  <c:v>22.8</c:v>
                </c:pt>
                <c:pt idx="302">
                  <c:v>22.8</c:v>
                </c:pt>
                <c:pt idx="303">
                  <c:v>22.8</c:v>
                </c:pt>
                <c:pt idx="304">
                  <c:v>32.6</c:v>
                </c:pt>
                <c:pt idx="305">
                  <c:v>19.6</c:v>
                </c:pt>
                <c:pt idx="306">
                  <c:v>19.8</c:v>
                </c:pt>
                <c:pt idx="307">
                  <c:v>27.8</c:v>
                </c:pt>
                <c:pt idx="308">
                  <c:v>51.40000000000001</c:v>
                </c:pt>
                <c:pt idx="309">
                  <c:v>33.0</c:v>
                </c:pt>
                <c:pt idx="310">
                  <c:v>33.2</c:v>
                </c:pt>
                <c:pt idx="311">
                  <c:v>33.00000000000001</c:v>
                </c:pt>
                <c:pt idx="312">
                  <c:v>25.0</c:v>
                </c:pt>
                <c:pt idx="313">
                  <c:v>1.4</c:v>
                </c:pt>
                <c:pt idx="314">
                  <c:v>16.4</c:v>
                </c:pt>
                <c:pt idx="315">
                  <c:v>16.2</c:v>
                </c:pt>
                <c:pt idx="316">
                  <c:v>16.4</c:v>
                </c:pt>
                <c:pt idx="317">
                  <c:v>17.7</c:v>
                </c:pt>
                <c:pt idx="318">
                  <c:v>17.7</c:v>
                </c:pt>
                <c:pt idx="319">
                  <c:v>1.5</c:v>
                </c:pt>
                <c:pt idx="320">
                  <c:v>1.5</c:v>
                </c:pt>
                <c:pt idx="321">
                  <c:v>2.5</c:v>
                </c:pt>
                <c:pt idx="322">
                  <c:v>14.0</c:v>
                </c:pt>
                <c:pt idx="323">
                  <c:v>14.0</c:v>
                </c:pt>
                <c:pt idx="324">
                  <c:v>42.7</c:v>
                </c:pt>
                <c:pt idx="325">
                  <c:v>43.0</c:v>
                </c:pt>
                <c:pt idx="326">
                  <c:v>41.8</c:v>
                </c:pt>
                <c:pt idx="327">
                  <c:v>29.0</c:v>
                </c:pt>
                <c:pt idx="328">
                  <c:v>29.0</c:v>
                </c:pt>
                <c:pt idx="329">
                  <c:v>0.3</c:v>
                </c:pt>
                <c:pt idx="330">
                  <c:v>3.4</c:v>
                </c:pt>
                <c:pt idx="331">
                  <c:v>44.8</c:v>
                </c:pt>
                <c:pt idx="332">
                  <c:v>44.8</c:v>
                </c:pt>
                <c:pt idx="333">
                  <c:v>44.8</c:v>
                </c:pt>
                <c:pt idx="334">
                  <c:v>45.4</c:v>
                </c:pt>
                <c:pt idx="335">
                  <c:v>42.0</c:v>
                </c:pt>
                <c:pt idx="336">
                  <c:v>1.6</c:v>
                </c:pt>
                <c:pt idx="337">
                  <c:v>10.6</c:v>
                </c:pt>
                <c:pt idx="338">
                  <c:v>11.8</c:v>
                </c:pt>
                <c:pt idx="339">
                  <c:v>13.5</c:v>
                </c:pt>
                <c:pt idx="340">
                  <c:v>13.5</c:v>
                </c:pt>
                <c:pt idx="341">
                  <c:v>15.1</c:v>
                </c:pt>
                <c:pt idx="342">
                  <c:v>23.3</c:v>
                </c:pt>
                <c:pt idx="343">
                  <c:v>22.1</c:v>
                </c:pt>
                <c:pt idx="344">
                  <c:v>19.8</c:v>
                </c:pt>
                <c:pt idx="345">
                  <c:v>26.2</c:v>
                </c:pt>
                <c:pt idx="346">
                  <c:v>38.7</c:v>
                </c:pt>
                <c:pt idx="347">
                  <c:v>21.5</c:v>
                </c:pt>
                <c:pt idx="348">
                  <c:v>21.5</c:v>
                </c:pt>
                <c:pt idx="349">
                  <c:v>21.5</c:v>
                </c:pt>
                <c:pt idx="350">
                  <c:v>15.1</c:v>
                </c:pt>
                <c:pt idx="351">
                  <c:v>0.0</c:v>
                </c:pt>
                <c:pt idx="352">
                  <c:v>0.0</c:v>
                </c:pt>
                <c:pt idx="353">
                  <c:v>0.0</c:v>
                </c:pt>
                <c:pt idx="354">
                  <c:v>3.2</c:v>
                </c:pt>
                <c:pt idx="355">
                  <c:v>7.2</c:v>
                </c:pt>
                <c:pt idx="356">
                  <c:v>60.6</c:v>
                </c:pt>
                <c:pt idx="357">
                  <c:v>62.8</c:v>
                </c:pt>
                <c:pt idx="358">
                  <c:v>62.8</c:v>
                </c:pt>
                <c:pt idx="359">
                  <c:v>59.6</c:v>
                </c:pt>
                <c:pt idx="360">
                  <c:v>56.2</c:v>
                </c:pt>
                <c:pt idx="361">
                  <c:v>3.0</c:v>
                </c:pt>
                <c:pt idx="362">
                  <c:v>2.2</c:v>
                </c:pt>
                <c:pt idx="363">
                  <c:v>2.2</c:v>
                </c:pt>
                <c:pt idx="364">
                  <c:v>4.699999999999999</c:v>
                </c:pt>
                <c:pt idx="365">
                  <c:v>4.1</c:v>
                </c:pt>
              </c:numCache>
            </c:numRef>
          </c:yVal>
          <c:smooth val="1"/>
        </c:ser>
        <c:ser>
          <c:idx val="28"/>
          <c:order val="28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Cumulative'!$AD$2:$AD$367</c:f>
              <c:numCache>
                <c:formatCode>General</c:formatCode>
                <c:ptCount val="366"/>
                <c:pt idx="0">
                  <c:v>3.9</c:v>
                </c:pt>
                <c:pt idx="1">
                  <c:v>2.6</c:v>
                </c:pt>
                <c:pt idx="2">
                  <c:v>26.3</c:v>
                </c:pt>
                <c:pt idx="3">
                  <c:v>26.7</c:v>
                </c:pt>
                <c:pt idx="4">
                  <c:v>38.5</c:v>
                </c:pt>
                <c:pt idx="5">
                  <c:v>38.5</c:v>
                </c:pt>
                <c:pt idx="6">
                  <c:v>38.4</c:v>
                </c:pt>
                <c:pt idx="7">
                  <c:v>19.3</c:v>
                </c:pt>
                <c:pt idx="8">
                  <c:v>59.2</c:v>
                </c:pt>
                <c:pt idx="9">
                  <c:v>55.3</c:v>
                </c:pt>
                <c:pt idx="10">
                  <c:v>55.3</c:v>
                </c:pt>
                <c:pt idx="11">
                  <c:v>55.3</c:v>
                </c:pt>
                <c:pt idx="12">
                  <c:v>50.7</c:v>
                </c:pt>
                <c:pt idx="13">
                  <c:v>7.9</c:v>
                </c:pt>
                <c:pt idx="14">
                  <c:v>3.3</c:v>
                </c:pt>
                <c:pt idx="15">
                  <c:v>3.3</c:v>
                </c:pt>
                <c:pt idx="16">
                  <c:v>3.9</c:v>
                </c:pt>
                <c:pt idx="17">
                  <c:v>3.9</c:v>
                </c:pt>
                <c:pt idx="18">
                  <c:v>3.9</c:v>
                </c:pt>
                <c:pt idx="19">
                  <c:v>5.0</c:v>
                </c:pt>
                <c:pt idx="20">
                  <c:v>6.4</c:v>
                </c:pt>
                <c:pt idx="21">
                  <c:v>9.3</c:v>
                </c:pt>
                <c:pt idx="22">
                  <c:v>16.3</c:v>
                </c:pt>
                <c:pt idx="23">
                  <c:v>29.1</c:v>
                </c:pt>
                <c:pt idx="24">
                  <c:v>24.7</c:v>
                </c:pt>
                <c:pt idx="25">
                  <c:v>23.3</c:v>
                </c:pt>
                <c:pt idx="26">
                  <c:v>19.8</c:v>
                </c:pt>
                <c:pt idx="27">
                  <c:v>13.0</c:v>
                </c:pt>
                <c:pt idx="28">
                  <c:v>0.4</c:v>
                </c:pt>
                <c:pt idx="29">
                  <c:v>0.4</c:v>
                </c:pt>
                <c:pt idx="30">
                  <c:v>0.4</c:v>
                </c:pt>
                <c:pt idx="31">
                  <c:v>0.7</c:v>
                </c:pt>
                <c:pt idx="32">
                  <c:v>0.5</c:v>
                </c:pt>
                <c:pt idx="33">
                  <c:v>17.9</c:v>
                </c:pt>
                <c:pt idx="34">
                  <c:v>30.7</c:v>
                </c:pt>
                <c:pt idx="35">
                  <c:v>30.7</c:v>
                </c:pt>
                <c:pt idx="36">
                  <c:v>30.9</c:v>
                </c:pt>
                <c:pt idx="37">
                  <c:v>46.1</c:v>
                </c:pt>
                <c:pt idx="38">
                  <c:v>49.9</c:v>
                </c:pt>
                <c:pt idx="39">
                  <c:v>100.9</c:v>
                </c:pt>
                <c:pt idx="40">
                  <c:v>102.5</c:v>
                </c:pt>
                <c:pt idx="41">
                  <c:v>103.9</c:v>
                </c:pt>
                <c:pt idx="42">
                  <c:v>88.69999999999998</c:v>
                </c:pt>
                <c:pt idx="43">
                  <c:v>79.1</c:v>
                </c:pt>
                <c:pt idx="44">
                  <c:v>19.3</c:v>
                </c:pt>
                <c:pt idx="45">
                  <c:v>17.7</c:v>
                </c:pt>
                <c:pt idx="46">
                  <c:v>34.8</c:v>
                </c:pt>
                <c:pt idx="47">
                  <c:v>38.8</c:v>
                </c:pt>
                <c:pt idx="48">
                  <c:v>27.2</c:v>
                </c:pt>
                <c:pt idx="49">
                  <c:v>23.2</c:v>
                </c:pt>
                <c:pt idx="50">
                  <c:v>23.4</c:v>
                </c:pt>
                <c:pt idx="51">
                  <c:v>13.1</c:v>
                </c:pt>
                <c:pt idx="52">
                  <c:v>21.7</c:v>
                </c:pt>
                <c:pt idx="53">
                  <c:v>23.3</c:v>
                </c:pt>
                <c:pt idx="54">
                  <c:v>29.9</c:v>
                </c:pt>
                <c:pt idx="55">
                  <c:v>29.7</c:v>
                </c:pt>
                <c:pt idx="56">
                  <c:v>21.0</c:v>
                </c:pt>
                <c:pt idx="57">
                  <c:v>11.0</c:v>
                </c:pt>
                <c:pt idx="58">
                  <c:v>37.9</c:v>
                </c:pt>
                <c:pt idx="59">
                  <c:v>31.6</c:v>
                </c:pt>
                <c:pt idx="60">
                  <c:v>31.6</c:v>
                </c:pt>
                <c:pt idx="61">
                  <c:v>37.8</c:v>
                </c:pt>
                <c:pt idx="62">
                  <c:v>35.2</c:v>
                </c:pt>
                <c:pt idx="63">
                  <c:v>6.5</c:v>
                </c:pt>
                <c:pt idx="64">
                  <c:v>6.2</c:v>
                </c:pt>
                <c:pt idx="65">
                  <c:v>6.2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0.0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1.8</c:v>
                </c:pt>
                <c:pt idx="76">
                  <c:v>1.8</c:v>
                </c:pt>
                <c:pt idx="77">
                  <c:v>1.6</c:v>
                </c:pt>
                <c:pt idx="78">
                  <c:v>53.7</c:v>
                </c:pt>
                <c:pt idx="79">
                  <c:v>54.90000000000001</c:v>
                </c:pt>
                <c:pt idx="80">
                  <c:v>67.2</c:v>
                </c:pt>
                <c:pt idx="81">
                  <c:v>73.2</c:v>
                </c:pt>
                <c:pt idx="82">
                  <c:v>102.2</c:v>
                </c:pt>
                <c:pt idx="83">
                  <c:v>50.1</c:v>
                </c:pt>
                <c:pt idx="84">
                  <c:v>60.0</c:v>
                </c:pt>
                <c:pt idx="85">
                  <c:v>46.3</c:v>
                </c:pt>
                <c:pt idx="86">
                  <c:v>41.50000000000001</c:v>
                </c:pt>
                <c:pt idx="87">
                  <c:v>12.5</c:v>
                </c:pt>
                <c:pt idx="88">
                  <c:v>12.5</c:v>
                </c:pt>
                <c:pt idx="89">
                  <c:v>1.4</c:v>
                </c:pt>
                <c:pt idx="90">
                  <c:v>1.2</c:v>
                </c:pt>
                <c:pt idx="91">
                  <c:v>0.0</c:v>
                </c:pt>
                <c:pt idx="92">
                  <c:v>0.0</c:v>
                </c:pt>
                <c:pt idx="93">
                  <c:v>38.8</c:v>
                </c:pt>
                <c:pt idx="94">
                  <c:v>43.2</c:v>
                </c:pt>
                <c:pt idx="95">
                  <c:v>43.2</c:v>
                </c:pt>
                <c:pt idx="96">
                  <c:v>45.4</c:v>
                </c:pt>
                <c:pt idx="97">
                  <c:v>45.6</c:v>
                </c:pt>
                <c:pt idx="98">
                  <c:v>9.4</c:v>
                </c:pt>
                <c:pt idx="99">
                  <c:v>5.0</c:v>
                </c:pt>
                <c:pt idx="100">
                  <c:v>5.8</c:v>
                </c:pt>
                <c:pt idx="101">
                  <c:v>3.6</c:v>
                </c:pt>
                <c:pt idx="102">
                  <c:v>3.4</c:v>
                </c:pt>
                <c:pt idx="103">
                  <c:v>17.0</c:v>
                </c:pt>
                <c:pt idx="104">
                  <c:v>17.0</c:v>
                </c:pt>
                <c:pt idx="105">
                  <c:v>22.0</c:v>
                </c:pt>
                <c:pt idx="106">
                  <c:v>29.4</c:v>
                </c:pt>
                <c:pt idx="107">
                  <c:v>38.6</c:v>
                </c:pt>
                <c:pt idx="108">
                  <c:v>22.4</c:v>
                </c:pt>
                <c:pt idx="109">
                  <c:v>39.6</c:v>
                </c:pt>
                <c:pt idx="110">
                  <c:v>33.8</c:v>
                </c:pt>
                <c:pt idx="111">
                  <c:v>26.4</c:v>
                </c:pt>
                <c:pt idx="112">
                  <c:v>17.2</c:v>
                </c:pt>
                <c:pt idx="113">
                  <c:v>26.0</c:v>
                </c:pt>
                <c:pt idx="114">
                  <c:v>8.8</c:v>
                </c:pt>
                <c:pt idx="115">
                  <c:v>20.0</c:v>
                </c:pt>
                <c:pt idx="116">
                  <c:v>20.2</c:v>
                </c:pt>
                <c:pt idx="117">
                  <c:v>20.2</c:v>
                </c:pt>
                <c:pt idx="118">
                  <c:v>11.4</c:v>
                </c:pt>
                <c:pt idx="119">
                  <c:v>12.6</c:v>
                </c:pt>
                <c:pt idx="120">
                  <c:v>4.3</c:v>
                </c:pt>
                <c:pt idx="121">
                  <c:v>4.3</c:v>
                </c:pt>
                <c:pt idx="122">
                  <c:v>65.6</c:v>
                </c:pt>
                <c:pt idx="123">
                  <c:v>65.6</c:v>
                </c:pt>
                <c:pt idx="124">
                  <c:v>84.0</c:v>
                </c:pt>
                <c:pt idx="125">
                  <c:v>81.1</c:v>
                </c:pt>
                <c:pt idx="126">
                  <c:v>84.30000000000001</c:v>
                </c:pt>
                <c:pt idx="127">
                  <c:v>45.9</c:v>
                </c:pt>
                <c:pt idx="128">
                  <c:v>45.9</c:v>
                </c:pt>
                <c:pt idx="129">
                  <c:v>26.5</c:v>
                </c:pt>
                <c:pt idx="130">
                  <c:v>26.5</c:v>
                </c:pt>
                <c:pt idx="131">
                  <c:v>23.8</c:v>
                </c:pt>
                <c:pt idx="132">
                  <c:v>5.699999999999999</c:v>
                </c:pt>
                <c:pt idx="133">
                  <c:v>5.899999999999999</c:v>
                </c:pt>
                <c:pt idx="134">
                  <c:v>24.0</c:v>
                </c:pt>
                <c:pt idx="135">
                  <c:v>24.0</c:v>
                </c:pt>
                <c:pt idx="136">
                  <c:v>24.1</c:v>
                </c:pt>
                <c:pt idx="137">
                  <c:v>19.8</c:v>
                </c:pt>
                <c:pt idx="138">
                  <c:v>19.6</c:v>
                </c:pt>
                <c:pt idx="139">
                  <c:v>10.2</c:v>
                </c:pt>
                <c:pt idx="140">
                  <c:v>10.2</c:v>
                </c:pt>
                <c:pt idx="141">
                  <c:v>13.1</c:v>
                </c:pt>
                <c:pt idx="142">
                  <c:v>15.9</c:v>
                </c:pt>
                <c:pt idx="143">
                  <c:v>16.9</c:v>
                </c:pt>
                <c:pt idx="144">
                  <c:v>8.0</c:v>
                </c:pt>
                <c:pt idx="145">
                  <c:v>8.0</c:v>
                </c:pt>
                <c:pt idx="146">
                  <c:v>6.1</c:v>
                </c:pt>
                <c:pt idx="147">
                  <c:v>2.8</c:v>
                </c:pt>
                <c:pt idx="148">
                  <c:v>2.1</c:v>
                </c:pt>
                <c:pt idx="149">
                  <c:v>2.1</c:v>
                </c:pt>
                <c:pt idx="150">
                  <c:v>3.9</c:v>
                </c:pt>
                <c:pt idx="151">
                  <c:v>3.1</c:v>
                </c:pt>
                <c:pt idx="152">
                  <c:v>3.3</c:v>
                </c:pt>
                <c:pt idx="153">
                  <c:v>3.0</c:v>
                </c:pt>
                <c:pt idx="154">
                  <c:v>3.0</c:v>
                </c:pt>
                <c:pt idx="155">
                  <c:v>36.7</c:v>
                </c:pt>
                <c:pt idx="156">
                  <c:v>35.7</c:v>
                </c:pt>
                <c:pt idx="157">
                  <c:v>35.5</c:v>
                </c:pt>
                <c:pt idx="158">
                  <c:v>35.9</c:v>
                </c:pt>
                <c:pt idx="159">
                  <c:v>38.1</c:v>
                </c:pt>
                <c:pt idx="160">
                  <c:v>2.6</c:v>
                </c:pt>
                <c:pt idx="161">
                  <c:v>2.6</c:v>
                </c:pt>
                <c:pt idx="162">
                  <c:v>2.6</c:v>
                </c:pt>
                <c:pt idx="163">
                  <c:v>2.2</c:v>
                </c:pt>
                <c:pt idx="164">
                  <c:v>0.0</c:v>
                </c:pt>
                <c:pt idx="165">
                  <c:v>0.0</c:v>
                </c:pt>
                <c:pt idx="166">
                  <c:v>0.0</c:v>
                </c:pt>
                <c:pt idx="167">
                  <c:v>41.4</c:v>
                </c:pt>
                <c:pt idx="168">
                  <c:v>45.6</c:v>
                </c:pt>
                <c:pt idx="169">
                  <c:v>45.6</c:v>
                </c:pt>
                <c:pt idx="170">
                  <c:v>45.6</c:v>
                </c:pt>
                <c:pt idx="171">
                  <c:v>55.40000000000001</c:v>
                </c:pt>
                <c:pt idx="172">
                  <c:v>45.0</c:v>
                </c:pt>
                <c:pt idx="173">
                  <c:v>41.0</c:v>
                </c:pt>
                <c:pt idx="174">
                  <c:v>41.0</c:v>
                </c:pt>
                <c:pt idx="175">
                  <c:v>41.0</c:v>
                </c:pt>
                <c:pt idx="176">
                  <c:v>32.2</c:v>
                </c:pt>
                <c:pt idx="177">
                  <c:v>44.6</c:v>
                </c:pt>
                <c:pt idx="178">
                  <c:v>47.8</c:v>
                </c:pt>
                <c:pt idx="179">
                  <c:v>49.0</c:v>
                </c:pt>
                <c:pt idx="180">
                  <c:v>50.2</c:v>
                </c:pt>
                <c:pt idx="181">
                  <c:v>49.2</c:v>
                </c:pt>
                <c:pt idx="182">
                  <c:v>24.4</c:v>
                </c:pt>
                <c:pt idx="183">
                  <c:v>21.0</c:v>
                </c:pt>
                <c:pt idx="184">
                  <c:v>20.2</c:v>
                </c:pt>
                <c:pt idx="185">
                  <c:v>25.4</c:v>
                </c:pt>
                <c:pt idx="186">
                  <c:v>25.4</c:v>
                </c:pt>
                <c:pt idx="187">
                  <c:v>6.800000000000001</c:v>
                </c:pt>
                <c:pt idx="188">
                  <c:v>9.0</c:v>
                </c:pt>
                <c:pt idx="189">
                  <c:v>8.8</c:v>
                </c:pt>
                <c:pt idx="190">
                  <c:v>75.2</c:v>
                </c:pt>
                <c:pt idx="191">
                  <c:v>75.2</c:v>
                </c:pt>
                <c:pt idx="192">
                  <c:v>75.4</c:v>
                </c:pt>
                <c:pt idx="193">
                  <c:v>73.2</c:v>
                </c:pt>
                <c:pt idx="194">
                  <c:v>73.0</c:v>
                </c:pt>
                <c:pt idx="195">
                  <c:v>0.2</c:v>
                </c:pt>
                <c:pt idx="196">
                  <c:v>2.0</c:v>
                </c:pt>
                <c:pt idx="197">
                  <c:v>1.8</c:v>
                </c:pt>
                <c:pt idx="198">
                  <c:v>1.8</c:v>
                </c:pt>
                <c:pt idx="199">
                  <c:v>2.2</c:v>
                </c:pt>
                <c:pt idx="200">
                  <c:v>53.8</c:v>
                </c:pt>
                <c:pt idx="201">
                  <c:v>52.4</c:v>
                </c:pt>
                <c:pt idx="202">
                  <c:v>56.8</c:v>
                </c:pt>
                <c:pt idx="203">
                  <c:v>115.0</c:v>
                </c:pt>
                <c:pt idx="204">
                  <c:v>114.9</c:v>
                </c:pt>
                <c:pt idx="205">
                  <c:v>63.3</c:v>
                </c:pt>
                <c:pt idx="206">
                  <c:v>62.9</c:v>
                </c:pt>
                <c:pt idx="207">
                  <c:v>58.5</c:v>
                </c:pt>
                <c:pt idx="208">
                  <c:v>0.3</c:v>
                </c:pt>
                <c:pt idx="209">
                  <c:v>0.0</c:v>
                </c:pt>
                <c:pt idx="210">
                  <c:v>0.0</c:v>
                </c:pt>
                <c:pt idx="211">
                  <c:v>0.0</c:v>
                </c:pt>
                <c:pt idx="212">
                  <c:v>0.0</c:v>
                </c:pt>
                <c:pt idx="213">
                  <c:v>0.0</c:v>
                </c:pt>
                <c:pt idx="214">
                  <c:v>0.0</c:v>
                </c:pt>
                <c:pt idx="215">
                  <c:v>10.3</c:v>
                </c:pt>
                <c:pt idx="216">
                  <c:v>22.3</c:v>
                </c:pt>
                <c:pt idx="217">
                  <c:v>24.7</c:v>
                </c:pt>
                <c:pt idx="218">
                  <c:v>24.7</c:v>
                </c:pt>
                <c:pt idx="219">
                  <c:v>36.1</c:v>
                </c:pt>
                <c:pt idx="220">
                  <c:v>25.8</c:v>
                </c:pt>
                <c:pt idx="221">
                  <c:v>17.4</c:v>
                </c:pt>
                <c:pt idx="222">
                  <c:v>20.6</c:v>
                </c:pt>
                <c:pt idx="223">
                  <c:v>20.6</c:v>
                </c:pt>
                <c:pt idx="224">
                  <c:v>16.2</c:v>
                </c:pt>
                <c:pt idx="225">
                  <c:v>16.2</c:v>
                </c:pt>
                <c:pt idx="226">
                  <c:v>12.6</c:v>
                </c:pt>
                <c:pt idx="227">
                  <c:v>8.2</c:v>
                </c:pt>
                <c:pt idx="228">
                  <c:v>49.8</c:v>
                </c:pt>
                <c:pt idx="229">
                  <c:v>67.4</c:v>
                </c:pt>
                <c:pt idx="230">
                  <c:v>100.4</c:v>
                </c:pt>
                <c:pt idx="231">
                  <c:v>102.0</c:v>
                </c:pt>
                <c:pt idx="232">
                  <c:v>112.2</c:v>
                </c:pt>
                <c:pt idx="233">
                  <c:v>71.30000000000001</c:v>
                </c:pt>
                <c:pt idx="234">
                  <c:v>46.7</c:v>
                </c:pt>
                <c:pt idx="235">
                  <c:v>14.2</c:v>
                </c:pt>
                <c:pt idx="236">
                  <c:v>13.4</c:v>
                </c:pt>
                <c:pt idx="237">
                  <c:v>5.3</c:v>
                </c:pt>
                <c:pt idx="238">
                  <c:v>45.0</c:v>
                </c:pt>
                <c:pt idx="239">
                  <c:v>45.0</c:v>
                </c:pt>
                <c:pt idx="240">
                  <c:v>49.7</c:v>
                </c:pt>
                <c:pt idx="241">
                  <c:v>49.8</c:v>
                </c:pt>
                <c:pt idx="242">
                  <c:v>64.9</c:v>
                </c:pt>
                <c:pt idx="243">
                  <c:v>36.5</c:v>
                </c:pt>
                <c:pt idx="244">
                  <c:v>44.3</c:v>
                </c:pt>
                <c:pt idx="245">
                  <c:v>49.4</c:v>
                </c:pt>
                <c:pt idx="246">
                  <c:v>51.8</c:v>
                </c:pt>
                <c:pt idx="247">
                  <c:v>33.4</c:v>
                </c:pt>
                <c:pt idx="248">
                  <c:v>21.4</c:v>
                </c:pt>
                <c:pt idx="249">
                  <c:v>22.4</c:v>
                </c:pt>
                <c:pt idx="250">
                  <c:v>14.9</c:v>
                </c:pt>
                <c:pt idx="251">
                  <c:v>11.6</c:v>
                </c:pt>
                <c:pt idx="252">
                  <c:v>11.6</c:v>
                </c:pt>
                <c:pt idx="253">
                  <c:v>11.6</c:v>
                </c:pt>
                <c:pt idx="254">
                  <c:v>2.8</c:v>
                </c:pt>
                <c:pt idx="255">
                  <c:v>0.0</c:v>
                </c:pt>
                <c:pt idx="256">
                  <c:v>1.0</c:v>
                </c:pt>
                <c:pt idx="257">
                  <c:v>2.6</c:v>
                </c:pt>
                <c:pt idx="258">
                  <c:v>2.6</c:v>
                </c:pt>
                <c:pt idx="259">
                  <c:v>2.6</c:v>
                </c:pt>
                <c:pt idx="260">
                  <c:v>2.6</c:v>
                </c:pt>
                <c:pt idx="261">
                  <c:v>2.6</c:v>
                </c:pt>
                <c:pt idx="262">
                  <c:v>6.1</c:v>
                </c:pt>
                <c:pt idx="263">
                  <c:v>6.1</c:v>
                </c:pt>
                <c:pt idx="264">
                  <c:v>6.1</c:v>
                </c:pt>
                <c:pt idx="265">
                  <c:v>6.1</c:v>
                </c:pt>
                <c:pt idx="266">
                  <c:v>5.1</c:v>
                </c:pt>
                <c:pt idx="267">
                  <c:v>0.0</c:v>
                </c:pt>
                <c:pt idx="268">
                  <c:v>13.8</c:v>
                </c:pt>
                <c:pt idx="269">
                  <c:v>13.8</c:v>
                </c:pt>
                <c:pt idx="270">
                  <c:v>14.0</c:v>
                </c:pt>
                <c:pt idx="271">
                  <c:v>26.6</c:v>
                </c:pt>
                <c:pt idx="272">
                  <c:v>26.6</c:v>
                </c:pt>
                <c:pt idx="273">
                  <c:v>12.8</c:v>
                </c:pt>
                <c:pt idx="274">
                  <c:v>12.8</c:v>
                </c:pt>
                <c:pt idx="275">
                  <c:v>12.6</c:v>
                </c:pt>
                <c:pt idx="276">
                  <c:v>0.0</c:v>
                </c:pt>
                <c:pt idx="277">
                  <c:v>0.0</c:v>
                </c:pt>
                <c:pt idx="278">
                  <c:v>0.0</c:v>
                </c:pt>
                <c:pt idx="279">
                  <c:v>0.0</c:v>
                </c:pt>
                <c:pt idx="280">
                  <c:v>0.0</c:v>
                </c:pt>
                <c:pt idx="281">
                  <c:v>0.2</c:v>
                </c:pt>
                <c:pt idx="282">
                  <c:v>36.0</c:v>
                </c:pt>
                <c:pt idx="283">
                  <c:v>36.0</c:v>
                </c:pt>
                <c:pt idx="284">
                  <c:v>36.0</c:v>
                </c:pt>
                <c:pt idx="285">
                  <c:v>41.2</c:v>
                </c:pt>
                <c:pt idx="286">
                  <c:v>41.2</c:v>
                </c:pt>
                <c:pt idx="287">
                  <c:v>16.3</c:v>
                </c:pt>
                <c:pt idx="288">
                  <c:v>16.3</c:v>
                </c:pt>
                <c:pt idx="289">
                  <c:v>47.7</c:v>
                </c:pt>
                <c:pt idx="290">
                  <c:v>42.5</c:v>
                </c:pt>
                <c:pt idx="291">
                  <c:v>42.3</c:v>
                </c:pt>
                <c:pt idx="292">
                  <c:v>65.4</c:v>
                </c:pt>
                <c:pt idx="293">
                  <c:v>69.0</c:v>
                </c:pt>
                <c:pt idx="294">
                  <c:v>50.0</c:v>
                </c:pt>
                <c:pt idx="295">
                  <c:v>50.4</c:v>
                </c:pt>
                <c:pt idx="296">
                  <c:v>57.4</c:v>
                </c:pt>
                <c:pt idx="297">
                  <c:v>23.4</c:v>
                </c:pt>
                <c:pt idx="298">
                  <c:v>19.8</c:v>
                </c:pt>
                <c:pt idx="299">
                  <c:v>7.4</c:v>
                </c:pt>
                <c:pt idx="300">
                  <c:v>7.2</c:v>
                </c:pt>
                <c:pt idx="301">
                  <c:v>0.2</c:v>
                </c:pt>
                <c:pt idx="302">
                  <c:v>0.2</c:v>
                </c:pt>
                <c:pt idx="303">
                  <c:v>0.4</c:v>
                </c:pt>
                <c:pt idx="304">
                  <c:v>4.4</c:v>
                </c:pt>
                <c:pt idx="305">
                  <c:v>4.2</c:v>
                </c:pt>
                <c:pt idx="306">
                  <c:v>37.7</c:v>
                </c:pt>
                <c:pt idx="307">
                  <c:v>39.8</c:v>
                </c:pt>
                <c:pt idx="308">
                  <c:v>39.7</c:v>
                </c:pt>
                <c:pt idx="309">
                  <c:v>36.3</c:v>
                </c:pt>
                <c:pt idx="310">
                  <c:v>39.50000000000001</c:v>
                </c:pt>
                <c:pt idx="311">
                  <c:v>7.8</c:v>
                </c:pt>
                <c:pt idx="312">
                  <c:v>5.7</c:v>
                </c:pt>
                <c:pt idx="313">
                  <c:v>28.6</c:v>
                </c:pt>
                <c:pt idx="314">
                  <c:v>28.4</c:v>
                </c:pt>
                <c:pt idx="315">
                  <c:v>25.4</c:v>
                </c:pt>
                <c:pt idx="316">
                  <c:v>33.1</c:v>
                </c:pt>
                <c:pt idx="317">
                  <c:v>33.1</c:v>
                </c:pt>
                <c:pt idx="318">
                  <c:v>10.1</c:v>
                </c:pt>
                <c:pt idx="319">
                  <c:v>12.7</c:v>
                </c:pt>
                <c:pt idx="320">
                  <c:v>47.1</c:v>
                </c:pt>
                <c:pt idx="321">
                  <c:v>37.6</c:v>
                </c:pt>
                <c:pt idx="322">
                  <c:v>37.6</c:v>
                </c:pt>
                <c:pt idx="323">
                  <c:v>37.6</c:v>
                </c:pt>
                <c:pt idx="324">
                  <c:v>35.1</c:v>
                </c:pt>
                <c:pt idx="325">
                  <c:v>9.9</c:v>
                </c:pt>
                <c:pt idx="326">
                  <c:v>9.9</c:v>
                </c:pt>
                <c:pt idx="327">
                  <c:v>10.3</c:v>
                </c:pt>
                <c:pt idx="328">
                  <c:v>10.3</c:v>
                </c:pt>
                <c:pt idx="329">
                  <c:v>9.8</c:v>
                </c:pt>
                <c:pt idx="330">
                  <c:v>0.4</c:v>
                </c:pt>
                <c:pt idx="331">
                  <c:v>0.4</c:v>
                </c:pt>
                <c:pt idx="332">
                  <c:v>0.0</c:v>
                </c:pt>
                <c:pt idx="333">
                  <c:v>41.6</c:v>
                </c:pt>
                <c:pt idx="334">
                  <c:v>64.0</c:v>
                </c:pt>
                <c:pt idx="335">
                  <c:v>64.0</c:v>
                </c:pt>
                <c:pt idx="336">
                  <c:v>128.8</c:v>
                </c:pt>
                <c:pt idx="337">
                  <c:v>128.8</c:v>
                </c:pt>
                <c:pt idx="338">
                  <c:v>87.19999999999998</c:v>
                </c:pt>
                <c:pt idx="339">
                  <c:v>100.8</c:v>
                </c:pt>
                <c:pt idx="340">
                  <c:v>130.4</c:v>
                </c:pt>
                <c:pt idx="341">
                  <c:v>66.0</c:v>
                </c:pt>
                <c:pt idx="342">
                  <c:v>69.0</c:v>
                </c:pt>
                <c:pt idx="343">
                  <c:v>69.0</c:v>
                </c:pt>
                <c:pt idx="344">
                  <c:v>33.0</c:v>
                </c:pt>
                <c:pt idx="345">
                  <c:v>4.2</c:v>
                </c:pt>
                <c:pt idx="346">
                  <c:v>3.8</c:v>
                </c:pt>
                <c:pt idx="347">
                  <c:v>0.8</c:v>
                </c:pt>
                <c:pt idx="348">
                  <c:v>0.8</c:v>
                </c:pt>
                <c:pt idx="349">
                  <c:v>0.9</c:v>
                </c:pt>
                <c:pt idx="350">
                  <c:v>12.5</c:v>
                </c:pt>
                <c:pt idx="351">
                  <c:v>15.9</c:v>
                </c:pt>
                <c:pt idx="352">
                  <c:v>18.6</c:v>
                </c:pt>
                <c:pt idx="353">
                  <c:v>18.6</c:v>
                </c:pt>
                <c:pt idx="354">
                  <c:v>18.5</c:v>
                </c:pt>
                <c:pt idx="355">
                  <c:v>34.9</c:v>
                </c:pt>
                <c:pt idx="356">
                  <c:v>32.1</c:v>
                </c:pt>
                <c:pt idx="357">
                  <c:v>30.2</c:v>
                </c:pt>
                <c:pt idx="358">
                  <c:v>30.2</c:v>
                </c:pt>
                <c:pt idx="359">
                  <c:v>30.2</c:v>
                </c:pt>
                <c:pt idx="360">
                  <c:v>1.4</c:v>
                </c:pt>
                <c:pt idx="361">
                  <c:v>1.0</c:v>
                </c:pt>
                <c:pt idx="362">
                  <c:v>1.2</c:v>
                </c:pt>
                <c:pt idx="363">
                  <c:v>54.6</c:v>
                </c:pt>
                <c:pt idx="364">
                  <c:v>58.8</c:v>
                </c:pt>
                <c:pt idx="365">
                  <c:v>59.2</c:v>
                </c:pt>
              </c:numCache>
            </c:numRef>
          </c:yVal>
          <c:smooth val="1"/>
        </c:ser>
        <c:ser>
          <c:idx val="29"/>
          <c:order val="29"/>
          <c:spPr>
            <a:ln w="12700"/>
          </c:spPr>
          <c:xVal>
            <c:numRef>
              <c:f>'30 yrs 5-day Cumulative'!$A$2:$A$367</c:f>
              <c:numCache>
                <c:formatCode>_(* #,##0_);_(* \(#,##0\);_(* "-"??_);_(@_)</c:formatCode>
                <c:ptCount val="366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  <c:pt idx="20">
                  <c:v>21.0</c:v>
                </c:pt>
                <c:pt idx="21">
                  <c:v>22.0</c:v>
                </c:pt>
                <c:pt idx="22">
                  <c:v>23.0</c:v>
                </c:pt>
                <c:pt idx="23">
                  <c:v>24.0</c:v>
                </c:pt>
                <c:pt idx="24">
                  <c:v>25.0</c:v>
                </c:pt>
                <c:pt idx="25">
                  <c:v>26.0</c:v>
                </c:pt>
                <c:pt idx="26">
                  <c:v>27.0</c:v>
                </c:pt>
                <c:pt idx="27">
                  <c:v>28.0</c:v>
                </c:pt>
                <c:pt idx="28">
                  <c:v>29.0</c:v>
                </c:pt>
                <c:pt idx="29">
                  <c:v>30.0</c:v>
                </c:pt>
                <c:pt idx="30">
                  <c:v>31.0</c:v>
                </c:pt>
                <c:pt idx="31">
                  <c:v>32.0</c:v>
                </c:pt>
                <c:pt idx="32">
                  <c:v>33.0</c:v>
                </c:pt>
                <c:pt idx="33">
                  <c:v>34.0</c:v>
                </c:pt>
                <c:pt idx="34">
                  <c:v>35.0</c:v>
                </c:pt>
                <c:pt idx="35">
                  <c:v>36.0</c:v>
                </c:pt>
                <c:pt idx="36">
                  <c:v>37.0</c:v>
                </c:pt>
                <c:pt idx="37">
                  <c:v>38.0</c:v>
                </c:pt>
                <c:pt idx="38">
                  <c:v>39.0</c:v>
                </c:pt>
                <c:pt idx="39">
                  <c:v>40.0</c:v>
                </c:pt>
                <c:pt idx="40">
                  <c:v>41.0</c:v>
                </c:pt>
                <c:pt idx="41">
                  <c:v>42.0</c:v>
                </c:pt>
                <c:pt idx="42">
                  <c:v>43.0</c:v>
                </c:pt>
                <c:pt idx="43">
                  <c:v>44.0</c:v>
                </c:pt>
                <c:pt idx="44">
                  <c:v>45.0</c:v>
                </c:pt>
                <c:pt idx="45">
                  <c:v>46.0</c:v>
                </c:pt>
                <c:pt idx="46">
                  <c:v>47.0</c:v>
                </c:pt>
                <c:pt idx="47">
                  <c:v>48.0</c:v>
                </c:pt>
                <c:pt idx="48">
                  <c:v>49.0</c:v>
                </c:pt>
                <c:pt idx="49">
                  <c:v>50.0</c:v>
                </c:pt>
                <c:pt idx="50">
                  <c:v>51.0</c:v>
                </c:pt>
                <c:pt idx="51">
                  <c:v>52.0</c:v>
                </c:pt>
                <c:pt idx="52">
                  <c:v>53.0</c:v>
                </c:pt>
                <c:pt idx="53">
                  <c:v>54.0</c:v>
                </c:pt>
                <c:pt idx="54">
                  <c:v>55.0</c:v>
                </c:pt>
                <c:pt idx="55">
                  <c:v>56.0</c:v>
                </c:pt>
                <c:pt idx="56">
                  <c:v>57.0</c:v>
                </c:pt>
                <c:pt idx="57">
                  <c:v>58.0</c:v>
                </c:pt>
                <c:pt idx="58">
                  <c:v>59.0</c:v>
                </c:pt>
                <c:pt idx="59">
                  <c:v>60.0</c:v>
                </c:pt>
                <c:pt idx="60">
                  <c:v>61.0</c:v>
                </c:pt>
                <c:pt idx="61">
                  <c:v>62.0</c:v>
                </c:pt>
                <c:pt idx="62">
                  <c:v>63.0</c:v>
                </c:pt>
                <c:pt idx="63">
                  <c:v>64.0</c:v>
                </c:pt>
                <c:pt idx="64">
                  <c:v>65.0</c:v>
                </c:pt>
                <c:pt idx="65">
                  <c:v>66.0</c:v>
                </c:pt>
                <c:pt idx="66">
                  <c:v>67.0</c:v>
                </c:pt>
                <c:pt idx="67">
                  <c:v>68.0</c:v>
                </c:pt>
                <c:pt idx="68">
                  <c:v>69.0</c:v>
                </c:pt>
                <c:pt idx="69">
                  <c:v>70.0</c:v>
                </c:pt>
                <c:pt idx="70">
                  <c:v>71.0</c:v>
                </c:pt>
                <c:pt idx="71">
                  <c:v>72.0</c:v>
                </c:pt>
                <c:pt idx="72">
                  <c:v>73.0</c:v>
                </c:pt>
                <c:pt idx="73">
                  <c:v>74.0</c:v>
                </c:pt>
                <c:pt idx="74">
                  <c:v>75.0</c:v>
                </c:pt>
                <c:pt idx="75">
                  <c:v>76.0</c:v>
                </c:pt>
                <c:pt idx="76">
                  <c:v>77.0</c:v>
                </c:pt>
                <c:pt idx="77">
                  <c:v>78.0</c:v>
                </c:pt>
                <c:pt idx="78">
                  <c:v>79.0</c:v>
                </c:pt>
                <c:pt idx="79">
                  <c:v>80.0</c:v>
                </c:pt>
                <c:pt idx="80">
                  <c:v>81.0</c:v>
                </c:pt>
                <c:pt idx="81">
                  <c:v>82.0</c:v>
                </c:pt>
                <c:pt idx="82">
                  <c:v>83.0</c:v>
                </c:pt>
                <c:pt idx="83">
                  <c:v>84.0</c:v>
                </c:pt>
                <c:pt idx="84">
                  <c:v>85.0</c:v>
                </c:pt>
                <c:pt idx="85">
                  <c:v>86.0</c:v>
                </c:pt>
                <c:pt idx="86">
                  <c:v>87.0</c:v>
                </c:pt>
                <c:pt idx="87">
                  <c:v>88.0</c:v>
                </c:pt>
                <c:pt idx="88">
                  <c:v>89.0</c:v>
                </c:pt>
                <c:pt idx="89">
                  <c:v>90.0</c:v>
                </c:pt>
                <c:pt idx="90">
                  <c:v>91.0</c:v>
                </c:pt>
                <c:pt idx="91">
                  <c:v>92.0</c:v>
                </c:pt>
                <c:pt idx="92">
                  <c:v>93.0</c:v>
                </c:pt>
                <c:pt idx="93">
                  <c:v>94.0</c:v>
                </c:pt>
                <c:pt idx="94">
                  <c:v>95.0</c:v>
                </c:pt>
                <c:pt idx="95">
                  <c:v>96.0</c:v>
                </c:pt>
                <c:pt idx="96">
                  <c:v>97.0</c:v>
                </c:pt>
                <c:pt idx="97">
                  <c:v>98.0</c:v>
                </c:pt>
                <c:pt idx="98">
                  <c:v>99.0</c:v>
                </c:pt>
                <c:pt idx="99">
                  <c:v>100.0</c:v>
                </c:pt>
                <c:pt idx="100">
                  <c:v>101.0</c:v>
                </c:pt>
                <c:pt idx="101">
                  <c:v>102.0</c:v>
                </c:pt>
                <c:pt idx="102">
                  <c:v>103.0</c:v>
                </c:pt>
                <c:pt idx="103">
                  <c:v>104.0</c:v>
                </c:pt>
                <c:pt idx="104">
                  <c:v>105.0</c:v>
                </c:pt>
                <c:pt idx="105">
                  <c:v>106.0</c:v>
                </c:pt>
                <c:pt idx="106">
                  <c:v>107.0</c:v>
                </c:pt>
                <c:pt idx="107">
                  <c:v>108.0</c:v>
                </c:pt>
                <c:pt idx="108">
                  <c:v>109.0</c:v>
                </c:pt>
                <c:pt idx="109">
                  <c:v>110.0</c:v>
                </c:pt>
                <c:pt idx="110">
                  <c:v>111.0</c:v>
                </c:pt>
                <c:pt idx="111">
                  <c:v>112.0</c:v>
                </c:pt>
                <c:pt idx="112">
                  <c:v>113.0</c:v>
                </c:pt>
                <c:pt idx="113">
                  <c:v>114.0</c:v>
                </c:pt>
                <c:pt idx="114">
                  <c:v>115.0</c:v>
                </c:pt>
                <c:pt idx="115">
                  <c:v>116.0</c:v>
                </c:pt>
                <c:pt idx="116">
                  <c:v>117.0</c:v>
                </c:pt>
                <c:pt idx="117">
                  <c:v>118.0</c:v>
                </c:pt>
                <c:pt idx="118">
                  <c:v>119.0</c:v>
                </c:pt>
                <c:pt idx="119">
                  <c:v>120.0</c:v>
                </c:pt>
                <c:pt idx="120">
                  <c:v>121.0</c:v>
                </c:pt>
                <c:pt idx="121">
                  <c:v>122.0</c:v>
                </c:pt>
                <c:pt idx="122">
                  <c:v>123.0</c:v>
                </c:pt>
                <c:pt idx="123">
                  <c:v>124.0</c:v>
                </c:pt>
                <c:pt idx="124">
                  <c:v>125.0</c:v>
                </c:pt>
                <c:pt idx="125">
                  <c:v>126.0</c:v>
                </c:pt>
                <c:pt idx="126">
                  <c:v>127.0</c:v>
                </c:pt>
                <c:pt idx="127">
                  <c:v>128.0</c:v>
                </c:pt>
                <c:pt idx="128">
                  <c:v>129.0</c:v>
                </c:pt>
                <c:pt idx="129">
                  <c:v>130.0</c:v>
                </c:pt>
                <c:pt idx="130">
                  <c:v>131.0</c:v>
                </c:pt>
                <c:pt idx="131">
                  <c:v>132.0</c:v>
                </c:pt>
                <c:pt idx="132">
                  <c:v>133.0</c:v>
                </c:pt>
                <c:pt idx="133">
                  <c:v>134.0</c:v>
                </c:pt>
                <c:pt idx="134">
                  <c:v>135.0</c:v>
                </c:pt>
                <c:pt idx="135">
                  <c:v>136.0</c:v>
                </c:pt>
                <c:pt idx="136">
                  <c:v>137.0</c:v>
                </c:pt>
                <c:pt idx="137">
                  <c:v>138.0</c:v>
                </c:pt>
                <c:pt idx="138">
                  <c:v>139.0</c:v>
                </c:pt>
                <c:pt idx="139">
                  <c:v>140.0</c:v>
                </c:pt>
                <c:pt idx="140">
                  <c:v>141.0</c:v>
                </c:pt>
                <c:pt idx="141">
                  <c:v>142.0</c:v>
                </c:pt>
                <c:pt idx="142">
                  <c:v>143.0</c:v>
                </c:pt>
                <c:pt idx="143">
                  <c:v>144.0</c:v>
                </c:pt>
                <c:pt idx="144">
                  <c:v>145.0</c:v>
                </c:pt>
                <c:pt idx="145">
                  <c:v>146.0</c:v>
                </c:pt>
                <c:pt idx="146">
                  <c:v>147.0</c:v>
                </c:pt>
                <c:pt idx="147">
                  <c:v>148.0</c:v>
                </c:pt>
                <c:pt idx="148">
                  <c:v>149.0</c:v>
                </c:pt>
                <c:pt idx="149">
                  <c:v>150.0</c:v>
                </c:pt>
                <c:pt idx="150">
                  <c:v>151.0</c:v>
                </c:pt>
                <c:pt idx="151">
                  <c:v>152.0</c:v>
                </c:pt>
                <c:pt idx="152">
                  <c:v>153.0</c:v>
                </c:pt>
                <c:pt idx="153">
                  <c:v>154.0</c:v>
                </c:pt>
                <c:pt idx="154">
                  <c:v>155.0</c:v>
                </c:pt>
                <c:pt idx="155">
                  <c:v>156.0</c:v>
                </c:pt>
                <c:pt idx="156">
                  <c:v>157.0</c:v>
                </c:pt>
                <c:pt idx="157">
                  <c:v>158.0</c:v>
                </c:pt>
                <c:pt idx="158">
                  <c:v>159.0</c:v>
                </c:pt>
                <c:pt idx="159">
                  <c:v>160.0</c:v>
                </c:pt>
                <c:pt idx="160">
                  <c:v>161.0</c:v>
                </c:pt>
                <c:pt idx="161">
                  <c:v>162.0</c:v>
                </c:pt>
                <c:pt idx="162">
                  <c:v>163.0</c:v>
                </c:pt>
                <c:pt idx="163">
                  <c:v>164.0</c:v>
                </c:pt>
                <c:pt idx="164">
                  <c:v>165.0</c:v>
                </c:pt>
                <c:pt idx="165">
                  <c:v>166.0</c:v>
                </c:pt>
                <c:pt idx="166">
                  <c:v>167.0</c:v>
                </c:pt>
                <c:pt idx="167">
                  <c:v>168.0</c:v>
                </c:pt>
                <c:pt idx="168">
                  <c:v>169.0</c:v>
                </c:pt>
                <c:pt idx="169">
                  <c:v>170.0</c:v>
                </c:pt>
                <c:pt idx="170">
                  <c:v>171.0</c:v>
                </c:pt>
                <c:pt idx="171">
                  <c:v>172.0</c:v>
                </c:pt>
                <c:pt idx="172">
                  <c:v>173.0</c:v>
                </c:pt>
                <c:pt idx="173">
                  <c:v>174.0</c:v>
                </c:pt>
                <c:pt idx="174">
                  <c:v>175.0</c:v>
                </c:pt>
                <c:pt idx="175">
                  <c:v>176.0</c:v>
                </c:pt>
                <c:pt idx="176">
                  <c:v>177.0</c:v>
                </c:pt>
                <c:pt idx="177">
                  <c:v>178.0</c:v>
                </c:pt>
                <c:pt idx="178">
                  <c:v>179.0</c:v>
                </c:pt>
                <c:pt idx="179">
                  <c:v>180.0</c:v>
                </c:pt>
                <c:pt idx="180">
                  <c:v>181.0</c:v>
                </c:pt>
                <c:pt idx="181">
                  <c:v>182.0</c:v>
                </c:pt>
                <c:pt idx="182">
                  <c:v>183.0</c:v>
                </c:pt>
                <c:pt idx="183">
                  <c:v>184.0</c:v>
                </c:pt>
                <c:pt idx="184">
                  <c:v>185.0</c:v>
                </c:pt>
                <c:pt idx="185">
                  <c:v>186.0</c:v>
                </c:pt>
                <c:pt idx="186">
                  <c:v>187.0</c:v>
                </c:pt>
                <c:pt idx="187">
                  <c:v>188.0</c:v>
                </c:pt>
                <c:pt idx="188">
                  <c:v>189.0</c:v>
                </c:pt>
                <c:pt idx="189">
                  <c:v>190.0</c:v>
                </c:pt>
                <c:pt idx="190">
                  <c:v>191.0</c:v>
                </c:pt>
                <c:pt idx="191">
                  <c:v>192.0</c:v>
                </c:pt>
                <c:pt idx="192">
                  <c:v>193.0</c:v>
                </c:pt>
                <c:pt idx="193">
                  <c:v>194.0</c:v>
                </c:pt>
                <c:pt idx="194">
                  <c:v>195.0</c:v>
                </c:pt>
                <c:pt idx="195">
                  <c:v>196.0</c:v>
                </c:pt>
                <c:pt idx="196">
                  <c:v>197.0</c:v>
                </c:pt>
                <c:pt idx="197">
                  <c:v>198.0</c:v>
                </c:pt>
                <c:pt idx="198">
                  <c:v>199.0</c:v>
                </c:pt>
                <c:pt idx="199">
                  <c:v>200.0</c:v>
                </c:pt>
                <c:pt idx="200">
                  <c:v>201.0</c:v>
                </c:pt>
                <c:pt idx="201">
                  <c:v>202.0</c:v>
                </c:pt>
                <c:pt idx="202">
                  <c:v>203.0</c:v>
                </c:pt>
                <c:pt idx="203">
                  <c:v>204.0</c:v>
                </c:pt>
                <c:pt idx="204">
                  <c:v>205.0</c:v>
                </c:pt>
                <c:pt idx="205">
                  <c:v>206.0</c:v>
                </c:pt>
                <c:pt idx="206">
                  <c:v>207.0</c:v>
                </c:pt>
                <c:pt idx="207">
                  <c:v>208.0</c:v>
                </c:pt>
                <c:pt idx="208">
                  <c:v>209.0</c:v>
                </c:pt>
                <c:pt idx="209">
                  <c:v>210.0</c:v>
                </c:pt>
                <c:pt idx="210">
                  <c:v>211.0</c:v>
                </c:pt>
                <c:pt idx="211">
                  <c:v>212.0</c:v>
                </c:pt>
                <c:pt idx="212">
                  <c:v>213.0</c:v>
                </c:pt>
                <c:pt idx="213">
                  <c:v>214.0</c:v>
                </c:pt>
                <c:pt idx="214">
                  <c:v>215.0</c:v>
                </c:pt>
                <c:pt idx="215">
                  <c:v>216.0</c:v>
                </c:pt>
                <c:pt idx="216">
                  <c:v>217.0</c:v>
                </c:pt>
                <c:pt idx="217">
                  <c:v>218.0</c:v>
                </c:pt>
                <c:pt idx="218">
                  <c:v>219.0</c:v>
                </c:pt>
                <c:pt idx="219">
                  <c:v>220.0</c:v>
                </c:pt>
                <c:pt idx="220">
                  <c:v>221.0</c:v>
                </c:pt>
                <c:pt idx="221">
                  <c:v>222.0</c:v>
                </c:pt>
                <c:pt idx="222">
                  <c:v>223.0</c:v>
                </c:pt>
                <c:pt idx="223">
                  <c:v>224.0</c:v>
                </c:pt>
                <c:pt idx="224">
                  <c:v>225.0</c:v>
                </c:pt>
                <c:pt idx="225">
                  <c:v>226.0</c:v>
                </c:pt>
                <c:pt idx="226">
                  <c:v>227.0</c:v>
                </c:pt>
                <c:pt idx="227">
                  <c:v>228.0</c:v>
                </c:pt>
                <c:pt idx="228">
                  <c:v>229.0</c:v>
                </c:pt>
                <c:pt idx="229">
                  <c:v>230.0</c:v>
                </c:pt>
                <c:pt idx="230">
                  <c:v>231.0</c:v>
                </c:pt>
                <c:pt idx="231">
                  <c:v>232.0</c:v>
                </c:pt>
                <c:pt idx="232">
                  <c:v>233.0</c:v>
                </c:pt>
                <c:pt idx="233">
                  <c:v>234.0</c:v>
                </c:pt>
                <c:pt idx="234">
                  <c:v>235.0</c:v>
                </c:pt>
                <c:pt idx="235">
                  <c:v>236.0</c:v>
                </c:pt>
                <c:pt idx="236">
                  <c:v>237.0</c:v>
                </c:pt>
                <c:pt idx="237">
                  <c:v>238.0</c:v>
                </c:pt>
                <c:pt idx="238">
                  <c:v>239.0</c:v>
                </c:pt>
                <c:pt idx="239">
                  <c:v>240.0</c:v>
                </c:pt>
                <c:pt idx="240">
                  <c:v>241.0</c:v>
                </c:pt>
                <c:pt idx="241">
                  <c:v>242.0</c:v>
                </c:pt>
                <c:pt idx="242">
                  <c:v>243.0</c:v>
                </c:pt>
                <c:pt idx="243">
                  <c:v>244.0</c:v>
                </c:pt>
                <c:pt idx="244">
                  <c:v>245.0</c:v>
                </c:pt>
                <c:pt idx="245">
                  <c:v>246.0</c:v>
                </c:pt>
                <c:pt idx="246">
                  <c:v>247.0</c:v>
                </c:pt>
                <c:pt idx="247">
                  <c:v>248.0</c:v>
                </c:pt>
                <c:pt idx="248">
                  <c:v>249.0</c:v>
                </c:pt>
                <c:pt idx="249">
                  <c:v>250.0</c:v>
                </c:pt>
                <c:pt idx="250">
                  <c:v>251.0</c:v>
                </c:pt>
                <c:pt idx="251">
                  <c:v>252.0</c:v>
                </c:pt>
                <c:pt idx="252">
                  <c:v>253.0</c:v>
                </c:pt>
                <c:pt idx="253">
                  <c:v>254.0</c:v>
                </c:pt>
                <c:pt idx="254">
                  <c:v>255.0</c:v>
                </c:pt>
                <c:pt idx="255">
                  <c:v>256.0</c:v>
                </c:pt>
                <c:pt idx="256">
                  <c:v>257.0</c:v>
                </c:pt>
                <c:pt idx="257">
                  <c:v>258.0</c:v>
                </c:pt>
                <c:pt idx="258">
                  <c:v>259.0</c:v>
                </c:pt>
                <c:pt idx="259">
                  <c:v>260.0</c:v>
                </c:pt>
                <c:pt idx="260">
                  <c:v>261.0</c:v>
                </c:pt>
                <c:pt idx="261">
                  <c:v>262.0</c:v>
                </c:pt>
                <c:pt idx="262">
                  <c:v>263.0</c:v>
                </c:pt>
                <c:pt idx="263">
                  <c:v>264.0</c:v>
                </c:pt>
                <c:pt idx="264">
                  <c:v>265.0</c:v>
                </c:pt>
                <c:pt idx="265">
                  <c:v>266.0</c:v>
                </c:pt>
                <c:pt idx="266">
                  <c:v>267.0</c:v>
                </c:pt>
                <c:pt idx="267">
                  <c:v>268.0</c:v>
                </c:pt>
                <c:pt idx="268">
                  <c:v>269.0</c:v>
                </c:pt>
                <c:pt idx="269">
                  <c:v>270.0</c:v>
                </c:pt>
                <c:pt idx="270">
                  <c:v>271.0</c:v>
                </c:pt>
                <c:pt idx="271">
                  <c:v>272.0</c:v>
                </c:pt>
                <c:pt idx="272">
                  <c:v>273.0</c:v>
                </c:pt>
                <c:pt idx="273">
                  <c:v>274.0</c:v>
                </c:pt>
                <c:pt idx="274">
                  <c:v>275.0</c:v>
                </c:pt>
                <c:pt idx="275">
                  <c:v>276.0</c:v>
                </c:pt>
                <c:pt idx="276">
                  <c:v>277.0</c:v>
                </c:pt>
                <c:pt idx="277">
                  <c:v>278.0</c:v>
                </c:pt>
                <c:pt idx="278">
                  <c:v>279.0</c:v>
                </c:pt>
                <c:pt idx="279">
                  <c:v>280.0</c:v>
                </c:pt>
                <c:pt idx="280">
                  <c:v>281.0</c:v>
                </c:pt>
                <c:pt idx="281">
                  <c:v>282.0</c:v>
                </c:pt>
                <c:pt idx="282">
                  <c:v>283.0</c:v>
                </c:pt>
                <c:pt idx="283">
                  <c:v>284.0</c:v>
                </c:pt>
                <c:pt idx="284">
                  <c:v>285.0</c:v>
                </c:pt>
                <c:pt idx="285">
                  <c:v>286.0</c:v>
                </c:pt>
                <c:pt idx="286">
                  <c:v>287.0</c:v>
                </c:pt>
                <c:pt idx="287">
                  <c:v>288.0</c:v>
                </c:pt>
                <c:pt idx="288">
                  <c:v>289.0</c:v>
                </c:pt>
                <c:pt idx="289">
                  <c:v>290.0</c:v>
                </c:pt>
                <c:pt idx="290">
                  <c:v>291.0</c:v>
                </c:pt>
                <c:pt idx="291">
                  <c:v>292.0</c:v>
                </c:pt>
                <c:pt idx="292">
                  <c:v>293.0</c:v>
                </c:pt>
                <c:pt idx="293">
                  <c:v>294.0</c:v>
                </c:pt>
                <c:pt idx="294">
                  <c:v>295.0</c:v>
                </c:pt>
                <c:pt idx="295">
                  <c:v>296.0</c:v>
                </c:pt>
                <c:pt idx="296">
                  <c:v>297.0</c:v>
                </c:pt>
                <c:pt idx="297">
                  <c:v>298.0</c:v>
                </c:pt>
                <c:pt idx="298">
                  <c:v>299.0</c:v>
                </c:pt>
                <c:pt idx="299">
                  <c:v>300.0</c:v>
                </c:pt>
                <c:pt idx="300">
                  <c:v>301.0</c:v>
                </c:pt>
                <c:pt idx="301">
                  <c:v>302.0</c:v>
                </c:pt>
                <c:pt idx="302">
                  <c:v>303.0</c:v>
                </c:pt>
                <c:pt idx="303">
                  <c:v>304.0</c:v>
                </c:pt>
                <c:pt idx="304">
                  <c:v>305.0</c:v>
                </c:pt>
                <c:pt idx="305">
                  <c:v>306.0</c:v>
                </c:pt>
                <c:pt idx="306">
                  <c:v>307.0</c:v>
                </c:pt>
                <c:pt idx="307">
                  <c:v>308.0</c:v>
                </c:pt>
                <c:pt idx="308">
                  <c:v>309.0</c:v>
                </c:pt>
                <c:pt idx="309">
                  <c:v>310.0</c:v>
                </c:pt>
                <c:pt idx="310">
                  <c:v>311.0</c:v>
                </c:pt>
                <c:pt idx="311">
                  <c:v>312.0</c:v>
                </c:pt>
                <c:pt idx="312">
                  <c:v>313.0</c:v>
                </c:pt>
                <c:pt idx="313">
                  <c:v>314.0</c:v>
                </c:pt>
                <c:pt idx="314">
                  <c:v>315.0</c:v>
                </c:pt>
                <c:pt idx="315">
                  <c:v>316.0</c:v>
                </c:pt>
                <c:pt idx="316">
                  <c:v>317.0</c:v>
                </c:pt>
                <c:pt idx="317">
                  <c:v>318.0</c:v>
                </c:pt>
                <c:pt idx="318">
                  <c:v>319.0</c:v>
                </c:pt>
                <c:pt idx="319">
                  <c:v>320.0</c:v>
                </c:pt>
                <c:pt idx="320">
                  <c:v>321.0</c:v>
                </c:pt>
                <c:pt idx="321">
                  <c:v>322.0</c:v>
                </c:pt>
                <c:pt idx="322">
                  <c:v>323.0</c:v>
                </c:pt>
                <c:pt idx="323">
                  <c:v>324.0</c:v>
                </c:pt>
                <c:pt idx="324">
                  <c:v>325.0</c:v>
                </c:pt>
                <c:pt idx="325">
                  <c:v>326.0</c:v>
                </c:pt>
                <c:pt idx="326">
                  <c:v>327.0</c:v>
                </c:pt>
                <c:pt idx="327">
                  <c:v>328.0</c:v>
                </c:pt>
                <c:pt idx="328">
                  <c:v>329.0</c:v>
                </c:pt>
                <c:pt idx="329">
                  <c:v>330.0</c:v>
                </c:pt>
                <c:pt idx="330">
                  <c:v>331.0</c:v>
                </c:pt>
                <c:pt idx="331">
                  <c:v>332.0</c:v>
                </c:pt>
                <c:pt idx="332">
                  <c:v>333.0</c:v>
                </c:pt>
                <c:pt idx="333">
                  <c:v>334.0</c:v>
                </c:pt>
                <c:pt idx="334">
                  <c:v>335.0</c:v>
                </c:pt>
                <c:pt idx="335">
                  <c:v>336.0</c:v>
                </c:pt>
                <c:pt idx="336">
                  <c:v>337.0</c:v>
                </c:pt>
                <c:pt idx="337">
                  <c:v>338.0</c:v>
                </c:pt>
                <c:pt idx="338">
                  <c:v>339.0</c:v>
                </c:pt>
                <c:pt idx="339">
                  <c:v>340.0</c:v>
                </c:pt>
                <c:pt idx="340">
                  <c:v>341.0</c:v>
                </c:pt>
                <c:pt idx="341">
                  <c:v>342.0</c:v>
                </c:pt>
                <c:pt idx="342">
                  <c:v>343.0</c:v>
                </c:pt>
                <c:pt idx="343">
                  <c:v>344.0</c:v>
                </c:pt>
                <c:pt idx="344">
                  <c:v>345.0</c:v>
                </c:pt>
                <c:pt idx="345">
                  <c:v>346.0</c:v>
                </c:pt>
                <c:pt idx="346">
                  <c:v>347.0</c:v>
                </c:pt>
                <c:pt idx="347">
                  <c:v>348.0</c:v>
                </c:pt>
                <c:pt idx="348">
                  <c:v>349.0</c:v>
                </c:pt>
                <c:pt idx="349">
                  <c:v>350.0</c:v>
                </c:pt>
                <c:pt idx="350">
                  <c:v>351.0</c:v>
                </c:pt>
                <c:pt idx="351">
                  <c:v>352.0</c:v>
                </c:pt>
                <c:pt idx="352">
                  <c:v>353.0</c:v>
                </c:pt>
                <c:pt idx="353">
                  <c:v>354.0</c:v>
                </c:pt>
                <c:pt idx="354">
                  <c:v>355.0</c:v>
                </c:pt>
                <c:pt idx="355">
                  <c:v>356.0</c:v>
                </c:pt>
                <c:pt idx="356">
                  <c:v>357.0</c:v>
                </c:pt>
                <c:pt idx="357">
                  <c:v>358.0</c:v>
                </c:pt>
                <c:pt idx="358">
                  <c:v>359.0</c:v>
                </c:pt>
                <c:pt idx="359">
                  <c:v>360.0</c:v>
                </c:pt>
                <c:pt idx="360">
                  <c:v>361.0</c:v>
                </c:pt>
                <c:pt idx="361">
                  <c:v>362.0</c:v>
                </c:pt>
                <c:pt idx="362">
                  <c:v>363.0</c:v>
                </c:pt>
                <c:pt idx="363">
                  <c:v>364.0</c:v>
                </c:pt>
                <c:pt idx="364">
                  <c:v>365.0</c:v>
                </c:pt>
                <c:pt idx="365">
                  <c:v>366.0</c:v>
                </c:pt>
              </c:numCache>
            </c:numRef>
          </c:xVal>
          <c:yVal>
            <c:numRef>
              <c:f>'30 yrs 5-day Cumulative'!$AE$2:$AE$367</c:f>
              <c:numCache>
                <c:formatCode>General</c:formatCode>
                <c:ptCount val="366"/>
                <c:pt idx="0">
                  <c:v>59.2</c:v>
                </c:pt>
                <c:pt idx="1">
                  <c:v>78.2</c:v>
                </c:pt>
                <c:pt idx="2">
                  <c:v>38.6</c:v>
                </c:pt>
                <c:pt idx="3">
                  <c:v>34.7</c:v>
                </c:pt>
                <c:pt idx="4">
                  <c:v>37.7</c:v>
                </c:pt>
                <c:pt idx="5">
                  <c:v>37.5</c:v>
                </c:pt>
                <c:pt idx="6">
                  <c:v>17.5</c:v>
                </c:pt>
                <c:pt idx="7">
                  <c:v>4.1</c:v>
                </c:pt>
                <c:pt idx="8">
                  <c:v>3.8</c:v>
                </c:pt>
                <c:pt idx="9">
                  <c:v>110.6</c:v>
                </c:pt>
                <c:pt idx="10">
                  <c:v>112.2</c:v>
                </c:pt>
                <c:pt idx="11">
                  <c:v>112.6</c:v>
                </c:pt>
                <c:pt idx="12">
                  <c:v>112.2</c:v>
                </c:pt>
                <c:pt idx="13">
                  <c:v>112.4</c:v>
                </c:pt>
                <c:pt idx="14">
                  <c:v>50.0</c:v>
                </c:pt>
                <c:pt idx="15">
                  <c:v>65.8</c:v>
                </c:pt>
                <c:pt idx="16">
                  <c:v>86.30000000000001</c:v>
                </c:pt>
                <c:pt idx="17">
                  <c:v>109.5</c:v>
                </c:pt>
                <c:pt idx="18">
                  <c:v>109.3</c:v>
                </c:pt>
                <c:pt idx="19">
                  <c:v>74.3</c:v>
                </c:pt>
                <c:pt idx="20">
                  <c:v>67.99999999999998</c:v>
                </c:pt>
                <c:pt idx="21">
                  <c:v>80.5</c:v>
                </c:pt>
                <c:pt idx="22">
                  <c:v>92.1</c:v>
                </c:pt>
                <c:pt idx="23">
                  <c:v>92.1</c:v>
                </c:pt>
                <c:pt idx="24">
                  <c:v>79.3</c:v>
                </c:pt>
                <c:pt idx="25">
                  <c:v>87.79999999999998</c:v>
                </c:pt>
                <c:pt idx="26">
                  <c:v>54.4</c:v>
                </c:pt>
                <c:pt idx="27">
                  <c:v>19.6</c:v>
                </c:pt>
                <c:pt idx="28">
                  <c:v>19.6</c:v>
                </c:pt>
                <c:pt idx="29">
                  <c:v>19.6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  <c:pt idx="34">
                  <c:v>0.0</c:v>
                </c:pt>
                <c:pt idx="35">
                  <c:v>54.0</c:v>
                </c:pt>
                <c:pt idx="36">
                  <c:v>54.0</c:v>
                </c:pt>
                <c:pt idx="37">
                  <c:v>54.0</c:v>
                </c:pt>
                <c:pt idx="38">
                  <c:v>54.0</c:v>
                </c:pt>
                <c:pt idx="39">
                  <c:v>54.0</c:v>
                </c:pt>
                <c:pt idx="40">
                  <c:v>0.0</c:v>
                </c:pt>
                <c:pt idx="41">
                  <c:v>0.0</c:v>
                </c:pt>
                <c:pt idx="42">
                  <c:v>1.6</c:v>
                </c:pt>
                <c:pt idx="43">
                  <c:v>6.800000000000001</c:v>
                </c:pt>
                <c:pt idx="44">
                  <c:v>70.9</c:v>
                </c:pt>
                <c:pt idx="45">
                  <c:v>78.1</c:v>
                </c:pt>
                <c:pt idx="46">
                  <c:v>98.9</c:v>
                </c:pt>
                <c:pt idx="47">
                  <c:v>117.5</c:v>
                </c:pt>
                <c:pt idx="48">
                  <c:v>149.8</c:v>
                </c:pt>
                <c:pt idx="49">
                  <c:v>87.10000000000001</c:v>
                </c:pt>
                <c:pt idx="50">
                  <c:v>79.9</c:v>
                </c:pt>
                <c:pt idx="51">
                  <c:v>59.1</c:v>
                </c:pt>
                <c:pt idx="52">
                  <c:v>38.9</c:v>
                </c:pt>
                <c:pt idx="53">
                  <c:v>1.4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</c:v>
                </c:pt>
                <c:pt idx="58">
                  <c:v>0.0</c:v>
                </c:pt>
                <c:pt idx="59">
                  <c:v>8.6</c:v>
                </c:pt>
                <c:pt idx="60">
                  <c:v>8.6</c:v>
                </c:pt>
                <c:pt idx="61">
                  <c:v>8.6</c:v>
                </c:pt>
                <c:pt idx="62">
                  <c:v>10.2</c:v>
                </c:pt>
                <c:pt idx="63">
                  <c:v>14.7</c:v>
                </c:pt>
                <c:pt idx="64">
                  <c:v>6.1</c:v>
                </c:pt>
                <c:pt idx="65">
                  <c:v>19.1</c:v>
                </c:pt>
                <c:pt idx="66">
                  <c:v>21.5</c:v>
                </c:pt>
                <c:pt idx="67">
                  <c:v>20.9</c:v>
                </c:pt>
                <c:pt idx="68">
                  <c:v>16.4</c:v>
                </c:pt>
                <c:pt idx="69">
                  <c:v>16.4</c:v>
                </c:pt>
                <c:pt idx="70">
                  <c:v>3.4</c:v>
                </c:pt>
                <c:pt idx="71">
                  <c:v>5.2</c:v>
                </c:pt>
                <c:pt idx="72">
                  <c:v>4.3</c:v>
                </c:pt>
                <c:pt idx="73">
                  <c:v>8.399999999999998</c:v>
                </c:pt>
                <c:pt idx="74">
                  <c:v>8.399999999999998</c:v>
                </c:pt>
                <c:pt idx="75">
                  <c:v>9.2</c:v>
                </c:pt>
                <c:pt idx="76">
                  <c:v>5</c:v>
                </c:pt>
                <c:pt idx="77">
                  <c:v>4.899999999999999</c:v>
                </c:pt>
                <c:pt idx="78">
                  <c:v>0.9</c:v>
                </c:pt>
                <c:pt idx="79">
                  <c:v>19.1</c:v>
                </c:pt>
                <c:pt idx="80">
                  <c:v>18.6</c:v>
                </c:pt>
                <c:pt idx="81">
                  <c:v>18.6</c:v>
                </c:pt>
                <c:pt idx="82">
                  <c:v>19.7</c:v>
                </c:pt>
                <c:pt idx="83">
                  <c:v>19.6</c:v>
                </c:pt>
                <c:pt idx="84">
                  <c:v>1.4</c:v>
                </c:pt>
                <c:pt idx="85">
                  <c:v>1.1</c:v>
                </c:pt>
                <c:pt idx="86">
                  <c:v>1.1</c:v>
                </c:pt>
                <c:pt idx="87">
                  <c:v>4.7</c:v>
                </c:pt>
                <c:pt idx="88">
                  <c:v>4.7</c:v>
                </c:pt>
                <c:pt idx="89">
                  <c:v>5.100000000000001</c:v>
                </c:pt>
                <c:pt idx="90">
                  <c:v>6.100000000000001</c:v>
                </c:pt>
                <c:pt idx="91">
                  <c:v>6.100000000000001</c:v>
                </c:pt>
                <c:pt idx="92">
                  <c:v>1.4</c:v>
                </c:pt>
                <c:pt idx="93">
                  <c:v>2.4</c:v>
                </c:pt>
                <c:pt idx="94">
                  <c:v>10.7</c:v>
                </c:pt>
                <c:pt idx="95">
                  <c:v>11.7</c:v>
                </c:pt>
                <c:pt idx="96">
                  <c:v>95.3</c:v>
                </c:pt>
                <c:pt idx="97">
                  <c:v>95.3</c:v>
                </c:pt>
                <c:pt idx="98">
                  <c:v>102.3</c:v>
                </c:pt>
                <c:pt idx="99">
                  <c:v>93.6</c:v>
                </c:pt>
                <c:pt idx="100">
                  <c:v>92.19999999999998</c:v>
                </c:pt>
                <c:pt idx="101">
                  <c:v>8.6</c:v>
                </c:pt>
                <c:pt idx="102">
                  <c:v>8.6</c:v>
                </c:pt>
                <c:pt idx="103">
                  <c:v>1.0</c:v>
                </c:pt>
                <c:pt idx="104">
                  <c:v>1.4</c:v>
                </c:pt>
                <c:pt idx="105">
                  <c:v>0.8</c:v>
                </c:pt>
                <c:pt idx="106">
                  <c:v>1.4</c:v>
                </c:pt>
                <c:pt idx="107">
                  <c:v>3.0</c:v>
                </c:pt>
                <c:pt idx="108">
                  <c:v>2.6</c:v>
                </c:pt>
                <c:pt idx="109">
                  <c:v>2.2</c:v>
                </c:pt>
                <c:pt idx="110">
                  <c:v>5.800000000000001</c:v>
                </c:pt>
                <c:pt idx="111">
                  <c:v>5.2</c:v>
                </c:pt>
                <c:pt idx="112">
                  <c:v>8.8</c:v>
                </c:pt>
                <c:pt idx="113">
                  <c:v>11.1</c:v>
                </c:pt>
                <c:pt idx="114">
                  <c:v>11.1</c:v>
                </c:pt>
                <c:pt idx="115">
                  <c:v>7.5</c:v>
                </c:pt>
                <c:pt idx="116">
                  <c:v>7.5</c:v>
                </c:pt>
                <c:pt idx="117">
                  <c:v>2.5</c:v>
                </c:pt>
                <c:pt idx="118">
                  <c:v>0.2</c:v>
                </c:pt>
                <c:pt idx="119">
                  <c:v>0.2</c:v>
                </c:pt>
                <c:pt idx="120">
                  <c:v>0.2</c:v>
                </c:pt>
                <c:pt idx="121">
                  <c:v>0.2</c:v>
                </c:pt>
                <c:pt idx="122">
                  <c:v>0.0</c:v>
                </c:pt>
                <c:pt idx="123">
                  <c:v>9.0</c:v>
                </c:pt>
                <c:pt idx="124">
                  <c:v>9.0</c:v>
                </c:pt>
                <c:pt idx="125">
                  <c:v>9.0</c:v>
                </c:pt>
                <c:pt idx="126">
                  <c:v>21.5</c:v>
                </c:pt>
                <c:pt idx="127">
                  <c:v>21.5</c:v>
                </c:pt>
                <c:pt idx="128">
                  <c:v>28.3</c:v>
                </c:pt>
                <c:pt idx="129">
                  <c:v>33.5</c:v>
                </c:pt>
                <c:pt idx="130">
                  <c:v>33.5</c:v>
                </c:pt>
                <c:pt idx="131">
                  <c:v>21.0</c:v>
                </c:pt>
                <c:pt idx="132">
                  <c:v>24.6</c:v>
                </c:pt>
                <c:pt idx="133">
                  <c:v>16.0</c:v>
                </c:pt>
                <c:pt idx="134">
                  <c:v>10.9</c:v>
                </c:pt>
                <c:pt idx="135">
                  <c:v>10.9</c:v>
                </c:pt>
                <c:pt idx="136">
                  <c:v>10.9</c:v>
                </c:pt>
                <c:pt idx="137">
                  <c:v>7.3</c:v>
                </c:pt>
                <c:pt idx="138">
                  <c:v>1.6</c:v>
                </c:pt>
                <c:pt idx="139">
                  <c:v>62.3</c:v>
                </c:pt>
                <c:pt idx="140">
                  <c:v>62.3</c:v>
                </c:pt>
                <c:pt idx="141">
                  <c:v>62.3</c:v>
                </c:pt>
                <c:pt idx="142">
                  <c:v>62.3</c:v>
                </c:pt>
                <c:pt idx="143">
                  <c:v>71.2</c:v>
                </c:pt>
                <c:pt idx="144">
                  <c:v>12.4</c:v>
                </c:pt>
                <c:pt idx="145">
                  <c:v>13.0</c:v>
                </c:pt>
                <c:pt idx="146">
                  <c:v>13.0</c:v>
                </c:pt>
                <c:pt idx="147">
                  <c:v>13.0</c:v>
                </c:pt>
                <c:pt idx="148">
                  <c:v>2.6</c:v>
                </c:pt>
                <c:pt idx="149">
                  <c:v>23.2</c:v>
                </c:pt>
                <c:pt idx="150">
                  <c:v>23.1</c:v>
                </c:pt>
                <c:pt idx="151">
                  <c:v>23.1</c:v>
                </c:pt>
                <c:pt idx="152">
                  <c:v>53.40000000000001</c:v>
                </c:pt>
                <c:pt idx="153">
                  <c:v>53.40000000000001</c:v>
                </c:pt>
                <c:pt idx="154">
                  <c:v>40.4</c:v>
                </c:pt>
                <c:pt idx="155">
                  <c:v>39.9</c:v>
                </c:pt>
                <c:pt idx="156">
                  <c:v>39.9</c:v>
                </c:pt>
                <c:pt idx="157">
                  <c:v>9.6</c:v>
                </c:pt>
                <c:pt idx="158">
                  <c:v>11.8</c:v>
                </c:pt>
                <c:pt idx="159">
                  <c:v>4.4</c:v>
                </c:pt>
                <c:pt idx="160">
                  <c:v>20.0</c:v>
                </c:pt>
                <c:pt idx="161">
                  <c:v>20.2</c:v>
                </c:pt>
                <c:pt idx="162">
                  <c:v>36.7</c:v>
                </c:pt>
                <c:pt idx="163">
                  <c:v>34.5</c:v>
                </c:pt>
                <c:pt idx="164">
                  <c:v>32.3</c:v>
                </c:pt>
                <c:pt idx="165">
                  <c:v>16.7</c:v>
                </c:pt>
                <c:pt idx="166">
                  <c:v>20.5</c:v>
                </c:pt>
                <c:pt idx="167">
                  <c:v>4.0</c:v>
                </c:pt>
                <c:pt idx="168">
                  <c:v>16.4</c:v>
                </c:pt>
                <c:pt idx="169">
                  <c:v>16.4</c:v>
                </c:pt>
                <c:pt idx="170">
                  <c:v>20.6</c:v>
                </c:pt>
                <c:pt idx="171">
                  <c:v>60.9</c:v>
                </c:pt>
                <c:pt idx="172">
                  <c:v>60.9</c:v>
                </c:pt>
                <c:pt idx="173">
                  <c:v>48.5</c:v>
                </c:pt>
                <c:pt idx="174">
                  <c:v>66.1</c:v>
                </c:pt>
                <c:pt idx="175">
                  <c:v>64.9</c:v>
                </c:pt>
                <c:pt idx="176">
                  <c:v>21.0</c:v>
                </c:pt>
                <c:pt idx="177">
                  <c:v>21.8</c:v>
                </c:pt>
                <c:pt idx="178">
                  <c:v>21.8</c:v>
                </c:pt>
                <c:pt idx="179">
                  <c:v>21.6</c:v>
                </c:pt>
                <c:pt idx="180">
                  <c:v>18.6</c:v>
                </c:pt>
                <c:pt idx="181">
                  <c:v>18.2</c:v>
                </c:pt>
                <c:pt idx="182">
                  <c:v>17.4</c:v>
                </c:pt>
                <c:pt idx="183">
                  <c:v>29.1</c:v>
                </c:pt>
                <c:pt idx="184">
                  <c:v>29.7</c:v>
                </c:pt>
                <c:pt idx="185">
                  <c:v>29.7</c:v>
                </c:pt>
                <c:pt idx="186">
                  <c:v>29.7</c:v>
                </c:pt>
                <c:pt idx="187">
                  <c:v>29.7</c:v>
                </c:pt>
                <c:pt idx="188">
                  <c:v>43.2</c:v>
                </c:pt>
                <c:pt idx="189">
                  <c:v>25.2</c:v>
                </c:pt>
                <c:pt idx="190">
                  <c:v>25.2</c:v>
                </c:pt>
                <c:pt idx="191">
                  <c:v>25.8</c:v>
                </c:pt>
                <c:pt idx="192">
                  <c:v>25.8</c:v>
                </c:pt>
                <c:pt idx="193">
                  <c:v>0.6</c:v>
                </c:pt>
                <c:pt idx="194">
                  <c:v>0.6</c:v>
                </c:pt>
                <c:pt idx="195">
                  <c:v>0.6</c:v>
                </c:pt>
                <c:pt idx="196">
                  <c:v>2.0</c:v>
                </c:pt>
                <c:pt idx="197">
                  <c:v>2.0</c:v>
                </c:pt>
                <c:pt idx="198">
                  <c:v>6.6</c:v>
                </c:pt>
                <c:pt idx="199">
                  <c:v>22.2</c:v>
                </c:pt>
                <c:pt idx="200">
                  <c:v>22.2</c:v>
                </c:pt>
                <c:pt idx="201">
                  <c:v>22.2</c:v>
                </c:pt>
                <c:pt idx="202">
                  <c:v>22.6</c:v>
                </c:pt>
                <c:pt idx="203">
                  <c:v>47.3</c:v>
                </c:pt>
                <c:pt idx="204">
                  <c:v>34.0</c:v>
                </c:pt>
                <c:pt idx="205">
                  <c:v>34.0</c:v>
                </c:pt>
                <c:pt idx="206">
                  <c:v>32.0</c:v>
                </c:pt>
                <c:pt idx="207">
                  <c:v>31.6</c:v>
                </c:pt>
                <c:pt idx="208">
                  <c:v>2.3</c:v>
                </c:pt>
                <c:pt idx="209">
                  <c:v>0.0</c:v>
                </c:pt>
                <c:pt idx="210">
                  <c:v>2.2</c:v>
                </c:pt>
                <c:pt idx="211">
                  <c:v>11.2</c:v>
                </c:pt>
                <c:pt idx="212">
                  <c:v>18.7</c:v>
                </c:pt>
                <c:pt idx="213">
                  <c:v>19.0</c:v>
                </c:pt>
                <c:pt idx="214">
                  <c:v>22.2</c:v>
                </c:pt>
                <c:pt idx="215">
                  <c:v>24.3</c:v>
                </c:pt>
                <c:pt idx="216">
                  <c:v>15.3</c:v>
                </c:pt>
                <c:pt idx="217">
                  <c:v>7.8</c:v>
                </c:pt>
                <c:pt idx="218">
                  <c:v>7.5</c:v>
                </c:pt>
                <c:pt idx="219">
                  <c:v>7.5</c:v>
                </c:pt>
                <c:pt idx="220">
                  <c:v>87.4</c:v>
                </c:pt>
                <c:pt idx="221">
                  <c:v>87.80000000000001</c:v>
                </c:pt>
                <c:pt idx="222">
                  <c:v>95.20000000000001</c:v>
                </c:pt>
                <c:pt idx="223">
                  <c:v>95.80000000000001</c:v>
                </c:pt>
                <c:pt idx="224">
                  <c:v>93.80000000000001</c:v>
                </c:pt>
                <c:pt idx="225">
                  <c:v>10.1</c:v>
                </c:pt>
                <c:pt idx="226">
                  <c:v>9.7</c:v>
                </c:pt>
                <c:pt idx="227">
                  <c:v>2.3</c:v>
                </c:pt>
                <c:pt idx="228">
                  <c:v>1.7</c:v>
                </c:pt>
                <c:pt idx="229">
                  <c:v>27.0</c:v>
                </c:pt>
                <c:pt idx="230">
                  <c:v>27.7</c:v>
                </c:pt>
                <c:pt idx="231">
                  <c:v>28.5</c:v>
                </c:pt>
                <c:pt idx="232">
                  <c:v>37.1</c:v>
                </c:pt>
                <c:pt idx="233">
                  <c:v>37.1</c:v>
                </c:pt>
                <c:pt idx="234">
                  <c:v>10.8</c:v>
                </c:pt>
                <c:pt idx="235">
                  <c:v>9.6</c:v>
                </c:pt>
                <c:pt idx="236">
                  <c:v>33.1</c:v>
                </c:pt>
                <c:pt idx="237">
                  <c:v>24.5</c:v>
                </c:pt>
                <c:pt idx="238">
                  <c:v>24.5</c:v>
                </c:pt>
                <c:pt idx="239">
                  <c:v>24.3</c:v>
                </c:pt>
                <c:pt idx="240">
                  <c:v>24.3</c:v>
                </c:pt>
                <c:pt idx="241">
                  <c:v>8.9</c:v>
                </c:pt>
                <c:pt idx="242">
                  <c:v>8.9</c:v>
                </c:pt>
                <c:pt idx="243">
                  <c:v>8.9</c:v>
                </c:pt>
                <c:pt idx="244">
                  <c:v>53.9</c:v>
                </c:pt>
                <c:pt idx="245">
                  <c:v>92.4</c:v>
                </c:pt>
                <c:pt idx="246">
                  <c:v>83.5</c:v>
                </c:pt>
                <c:pt idx="247">
                  <c:v>83.5</c:v>
                </c:pt>
                <c:pt idx="248">
                  <c:v>83.5</c:v>
                </c:pt>
                <c:pt idx="249">
                  <c:v>38.9</c:v>
                </c:pt>
                <c:pt idx="250">
                  <c:v>0.8</c:v>
                </c:pt>
                <c:pt idx="251">
                  <c:v>9.4</c:v>
                </c:pt>
                <c:pt idx="252">
                  <c:v>9.4</c:v>
                </c:pt>
                <c:pt idx="253">
                  <c:v>9.4</c:v>
                </c:pt>
                <c:pt idx="254">
                  <c:v>9.0</c:v>
                </c:pt>
                <c:pt idx="255">
                  <c:v>8.6</c:v>
                </c:pt>
                <c:pt idx="256">
                  <c:v>1.8</c:v>
                </c:pt>
                <c:pt idx="257">
                  <c:v>1.8</c:v>
                </c:pt>
                <c:pt idx="258">
                  <c:v>1.8</c:v>
                </c:pt>
                <c:pt idx="259">
                  <c:v>1.8</c:v>
                </c:pt>
                <c:pt idx="260">
                  <c:v>1.8</c:v>
                </c:pt>
                <c:pt idx="261">
                  <c:v>0.0</c:v>
                </c:pt>
                <c:pt idx="262">
                  <c:v>0.0</c:v>
                </c:pt>
                <c:pt idx="263">
                  <c:v>0.0</c:v>
                </c:pt>
                <c:pt idx="264">
                  <c:v>0.0</c:v>
                </c:pt>
                <c:pt idx="265">
                  <c:v>0.0</c:v>
                </c:pt>
                <c:pt idx="266">
                  <c:v>0.0</c:v>
                </c:pt>
                <c:pt idx="267">
                  <c:v>8.5</c:v>
                </c:pt>
                <c:pt idx="268">
                  <c:v>8.7</c:v>
                </c:pt>
                <c:pt idx="269">
                  <c:v>8.7</c:v>
                </c:pt>
                <c:pt idx="270">
                  <c:v>9.399999999999998</c:v>
                </c:pt>
                <c:pt idx="271">
                  <c:v>9.399999999999998</c:v>
                </c:pt>
                <c:pt idx="272">
                  <c:v>1.5</c:v>
                </c:pt>
                <c:pt idx="273">
                  <c:v>11.5</c:v>
                </c:pt>
                <c:pt idx="274">
                  <c:v>11.7</c:v>
                </c:pt>
                <c:pt idx="275">
                  <c:v>11</c:v>
                </c:pt>
                <c:pt idx="276">
                  <c:v>16.1</c:v>
                </c:pt>
                <c:pt idx="277">
                  <c:v>15.5</c:v>
                </c:pt>
                <c:pt idx="278">
                  <c:v>5.7</c:v>
                </c:pt>
                <c:pt idx="279">
                  <c:v>5.5</c:v>
                </c:pt>
                <c:pt idx="280">
                  <c:v>5.5</c:v>
                </c:pt>
                <c:pt idx="281">
                  <c:v>0.4</c:v>
                </c:pt>
                <c:pt idx="282">
                  <c:v>0.5</c:v>
                </c:pt>
                <c:pt idx="283">
                  <c:v>21.7</c:v>
                </c:pt>
                <c:pt idx="284">
                  <c:v>22.2</c:v>
                </c:pt>
                <c:pt idx="285">
                  <c:v>22.2</c:v>
                </c:pt>
                <c:pt idx="286">
                  <c:v>102.6</c:v>
                </c:pt>
                <c:pt idx="287">
                  <c:v>127.3</c:v>
                </c:pt>
                <c:pt idx="288">
                  <c:v>105.7</c:v>
                </c:pt>
                <c:pt idx="289">
                  <c:v>105.2</c:v>
                </c:pt>
                <c:pt idx="290">
                  <c:v>105.2</c:v>
                </c:pt>
                <c:pt idx="291">
                  <c:v>36.8</c:v>
                </c:pt>
                <c:pt idx="292">
                  <c:v>12.0</c:v>
                </c:pt>
                <c:pt idx="293">
                  <c:v>12.0</c:v>
                </c:pt>
                <c:pt idx="294">
                  <c:v>12.0</c:v>
                </c:pt>
                <c:pt idx="295">
                  <c:v>17.0</c:v>
                </c:pt>
                <c:pt idx="296">
                  <c:v>5.2</c:v>
                </c:pt>
                <c:pt idx="297">
                  <c:v>21.2</c:v>
                </c:pt>
                <c:pt idx="298">
                  <c:v>47.1</c:v>
                </c:pt>
                <c:pt idx="299">
                  <c:v>47.1</c:v>
                </c:pt>
                <c:pt idx="300">
                  <c:v>195.8</c:v>
                </c:pt>
                <c:pt idx="301">
                  <c:v>195.6</c:v>
                </c:pt>
                <c:pt idx="302">
                  <c:v>197.2</c:v>
                </c:pt>
                <c:pt idx="303">
                  <c:v>171.8</c:v>
                </c:pt>
                <c:pt idx="304">
                  <c:v>172</c:v>
                </c:pt>
                <c:pt idx="305">
                  <c:v>18.4</c:v>
                </c:pt>
                <c:pt idx="306">
                  <c:v>18.4</c:v>
                </c:pt>
                <c:pt idx="307">
                  <c:v>1.0</c:v>
                </c:pt>
                <c:pt idx="308">
                  <c:v>41.4</c:v>
                </c:pt>
                <c:pt idx="309">
                  <c:v>41.2</c:v>
                </c:pt>
                <c:pt idx="310">
                  <c:v>41.1</c:v>
                </c:pt>
                <c:pt idx="311">
                  <c:v>123.7</c:v>
                </c:pt>
                <c:pt idx="312">
                  <c:v>127.7</c:v>
                </c:pt>
                <c:pt idx="313">
                  <c:v>91.6</c:v>
                </c:pt>
                <c:pt idx="314">
                  <c:v>95.0</c:v>
                </c:pt>
                <c:pt idx="315">
                  <c:v>95.0</c:v>
                </c:pt>
                <c:pt idx="316">
                  <c:v>21.5</c:v>
                </c:pt>
                <c:pt idx="317">
                  <c:v>17.3</c:v>
                </c:pt>
                <c:pt idx="318">
                  <c:v>12.5</c:v>
                </c:pt>
                <c:pt idx="319">
                  <c:v>12.1</c:v>
                </c:pt>
                <c:pt idx="320">
                  <c:v>12.1</c:v>
                </c:pt>
                <c:pt idx="321">
                  <c:v>8.8</c:v>
                </c:pt>
                <c:pt idx="322">
                  <c:v>10.5</c:v>
                </c:pt>
                <c:pt idx="323">
                  <c:v>10.5</c:v>
                </c:pt>
                <c:pt idx="324">
                  <c:v>7.5</c:v>
                </c:pt>
                <c:pt idx="325">
                  <c:v>8.7</c:v>
                </c:pt>
                <c:pt idx="326">
                  <c:v>2.9</c:v>
                </c:pt>
                <c:pt idx="327">
                  <c:v>4.9</c:v>
                </c:pt>
                <c:pt idx="328">
                  <c:v>6.7</c:v>
                </c:pt>
                <c:pt idx="329">
                  <c:v>9.9</c:v>
                </c:pt>
                <c:pt idx="330">
                  <c:v>17.3</c:v>
                </c:pt>
                <c:pt idx="331">
                  <c:v>17.3</c:v>
                </c:pt>
                <c:pt idx="332">
                  <c:v>13.6</c:v>
                </c:pt>
                <c:pt idx="333">
                  <c:v>12.8</c:v>
                </c:pt>
                <c:pt idx="334">
                  <c:v>9.6</c:v>
                </c:pt>
                <c:pt idx="335">
                  <c:v>3.6</c:v>
                </c:pt>
                <c:pt idx="336">
                  <c:v>3.6</c:v>
                </c:pt>
                <c:pt idx="337">
                  <c:v>3.6</c:v>
                </c:pt>
                <c:pt idx="338">
                  <c:v>4.6</c:v>
                </c:pt>
                <c:pt idx="339">
                  <c:v>4.6</c:v>
                </c:pt>
                <c:pt idx="340">
                  <c:v>2.0</c:v>
                </c:pt>
                <c:pt idx="341">
                  <c:v>2.4</c:v>
                </c:pt>
                <c:pt idx="342">
                  <c:v>8.4</c:v>
                </c:pt>
                <c:pt idx="343">
                  <c:v>6.4</c:v>
                </c:pt>
                <c:pt idx="344">
                  <c:v>6.4</c:v>
                </c:pt>
                <c:pt idx="345">
                  <c:v>20.3</c:v>
                </c:pt>
                <c:pt idx="346">
                  <c:v>20.7</c:v>
                </c:pt>
                <c:pt idx="347">
                  <c:v>14.7</c:v>
                </c:pt>
                <c:pt idx="348">
                  <c:v>14.7</c:v>
                </c:pt>
                <c:pt idx="349">
                  <c:v>16.5</c:v>
                </c:pt>
                <c:pt idx="350">
                  <c:v>2.6</c:v>
                </c:pt>
                <c:pt idx="351">
                  <c:v>1.8</c:v>
                </c:pt>
                <c:pt idx="352">
                  <c:v>11.0</c:v>
                </c:pt>
                <c:pt idx="353">
                  <c:v>12.4</c:v>
                </c:pt>
                <c:pt idx="354">
                  <c:v>15.6</c:v>
                </c:pt>
                <c:pt idx="355">
                  <c:v>20.9</c:v>
                </c:pt>
                <c:pt idx="356">
                  <c:v>31.1</c:v>
                </c:pt>
                <c:pt idx="357">
                  <c:v>21.9</c:v>
                </c:pt>
                <c:pt idx="358">
                  <c:v>20.5</c:v>
                </c:pt>
                <c:pt idx="359">
                  <c:v>15.5</c:v>
                </c:pt>
                <c:pt idx="360">
                  <c:v>10.2</c:v>
                </c:pt>
                <c:pt idx="361">
                  <c:v>7.7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7863088"/>
        <c:axId val="667864864"/>
      </c:scatterChart>
      <c:valAx>
        <c:axId val="667863088"/>
        <c:scaling>
          <c:orientation val="minMax"/>
          <c:max val="366.0"/>
          <c:min val="0.0"/>
        </c:scaling>
        <c:delete val="0"/>
        <c:axPos val="b"/>
        <c:majorGridlines/>
        <c:numFmt formatCode="_(* #,##0_);_(* \(#,##0\);_(* &quot;-&quot;??_);_(@_)" sourceLinked="0"/>
        <c:majorTickMark val="none"/>
        <c:minorTickMark val="none"/>
        <c:tickLblPos val="nextTo"/>
        <c:crossAx val="667864864"/>
        <c:crosses val="autoZero"/>
        <c:crossBetween val="midCat"/>
      </c:valAx>
      <c:valAx>
        <c:axId val="667864864"/>
        <c:scaling>
          <c:orientation val="minMax"/>
          <c:min val="0.0"/>
        </c:scaling>
        <c:delete val="0"/>
        <c:axPos val="l"/>
        <c:majorGridlines/>
        <c:numFmt formatCode="General" sourceLinked="0"/>
        <c:majorTickMark val="none"/>
        <c:minorTickMark val="none"/>
        <c:tickLblPos val="nextTo"/>
        <c:crossAx val="667863088"/>
        <c:crosses val="autoZero"/>
        <c:crossBetween val="midCat"/>
      </c:valAx>
    </c:plotArea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'30 yrs Monthly Cumulative'!$A$2</c:f>
              <c:strCache>
                <c:ptCount val="1"/>
                <c:pt idx="0">
                  <c:v>January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'30 yrs Monthly Cumulative'!$B$1:$AE$1</c:f>
              <c:numCache>
                <c:formatCode>General</c:formatCode>
                <c:ptCount val="30"/>
                <c:pt idx="0">
                  <c:v>1984.0</c:v>
                </c:pt>
                <c:pt idx="1">
                  <c:v>1985.0</c:v>
                </c:pt>
                <c:pt idx="2">
                  <c:v>1986.0</c:v>
                </c:pt>
                <c:pt idx="3">
                  <c:v>1987.0</c:v>
                </c:pt>
                <c:pt idx="4">
                  <c:v>1988.0</c:v>
                </c:pt>
                <c:pt idx="5">
                  <c:v>1989.0</c:v>
                </c:pt>
                <c:pt idx="6">
                  <c:v>1990.0</c:v>
                </c:pt>
                <c:pt idx="7">
                  <c:v>1991.0</c:v>
                </c:pt>
                <c:pt idx="8">
                  <c:v>1992.0</c:v>
                </c:pt>
                <c:pt idx="9">
                  <c:v>1993.0</c:v>
                </c:pt>
                <c:pt idx="10">
                  <c:v>1994.0</c:v>
                </c:pt>
                <c:pt idx="11">
                  <c:v>1995.0</c:v>
                </c:pt>
                <c:pt idx="12">
                  <c:v>1996.0</c:v>
                </c:pt>
                <c:pt idx="13">
                  <c:v>1997.0</c:v>
                </c:pt>
                <c:pt idx="14">
                  <c:v>1998.0</c:v>
                </c:pt>
                <c:pt idx="15">
                  <c:v>1999.0</c:v>
                </c:pt>
                <c:pt idx="16">
                  <c:v>2000.0</c:v>
                </c:pt>
                <c:pt idx="17">
                  <c:v>2001.0</c:v>
                </c:pt>
                <c:pt idx="18">
                  <c:v>2002.0</c:v>
                </c:pt>
                <c:pt idx="19">
                  <c:v>2003.0</c:v>
                </c:pt>
                <c:pt idx="20">
                  <c:v>2004.0</c:v>
                </c:pt>
                <c:pt idx="21">
                  <c:v>2005.0</c:v>
                </c:pt>
                <c:pt idx="22">
                  <c:v>2006.0</c:v>
                </c:pt>
                <c:pt idx="23">
                  <c:v>2007.0</c:v>
                </c:pt>
                <c:pt idx="24">
                  <c:v>2008.0</c:v>
                </c:pt>
                <c:pt idx="25">
                  <c:v>2009.0</c:v>
                </c:pt>
                <c:pt idx="26">
                  <c:v>2010.0</c:v>
                </c:pt>
                <c:pt idx="27">
                  <c:v>2011.0</c:v>
                </c:pt>
                <c:pt idx="28">
                  <c:v>2012.0</c:v>
                </c:pt>
                <c:pt idx="29">
                  <c:v>2013.0</c:v>
                </c:pt>
              </c:numCache>
            </c:numRef>
          </c:xVal>
          <c:yVal>
            <c:numRef>
              <c:f>'30 yrs Monthly Cumulative'!$B$2:$AE$2</c:f>
              <c:numCache>
                <c:formatCode>General</c:formatCode>
                <c:ptCount val="30"/>
                <c:pt idx="0">
                  <c:v>89.1</c:v>
                </c:pt>
                <c:pt idx="1">
                  <c:v>65.7</c:v>
                </c:pt>
                <c:pt idx="2">
                  <c:v>303.3</c:v>
                </c:pt>
                <c:pt idx="3">
                  <c:v>137.0</c:v>
                </c:pt>
                <c:pt idx="4">
                  <c:v>27.6</c:v>
                </c:pt>
                <c:pt idx="5">
                  <c:v>121.8</c:v>
                </c:pt>
                <c:pt idx="6">
                  <c:v>37.0</c:v>
                </c:pt>
                <c:pt idx="7">
                  <c:v>152.2</c:v>
                </c:pt>
                <c:pt idx="8">
                  <c:v>5.4</c:v>
                </c:pt>
                <c:pt idx="9">
                  <c:v>103.0</c:v>
                </c:pt>
                <c:pt idx="10">
                  <c:v>53.7</c:v>
                </c:pt>
                <c:pt idx="11">
                  <c:v>99.5</c:v>
                </c:pt>
                <c:pt idx="12">
                  <c:v>215.4</c:v>
                </c:pt>
                <c:pt idx="13">
                  <c:v>303.4</c:v>
                </c:pt>
                <c:pt idx="14">
                  <c:v>43.4</c:v>
                </c:pt>
                <c:pt idx="15">
                  <c:v>307.1</c:v>
                </c:pt>
                <c:pt idx="16">
                  <c:v>337.0</c:v>
                </c:pt>
                <c:pt idx="17">
                  <c:v>98.0</c:v>
                </c:pt>
                <c:pt idx="18">
                  <c:v>127.9</c:v>
                </c:pt>
                <c:pt idx="19">
                  <c:v>108.4</c:v>
                </c:pt>
                <c:pt idx="20">
                  <c:v>100.1</c:v>
                </c:pt>
                <c:pt idx="21">
                  <c:v>64.0</c:v>
                </c:pt>
                <c:pt idx="22">
                  <c:v>194.5</c:v>
                </c:pt>
                <c:pt idx="23">
                  <c:v>152.1</c:v>
                </c:pt>
                <c:pt idx="24">
                  <c:v>172.6</c:v>
                </c:pt>
                <c:pt idx="25">
                  <c:v>232.8</c:v>
                </c:pt>
                <c:pt idx="26">
                  <c:v>157.5</c:v>
                </c:pt>
                <c:pt idx="27">
                  <c:v>231.8</c:v>
                </c:pt>
                <c:pt idx="28">
                  <c:v>130.7</c:v>
                </c:pt>
                <c:pt idx="29">
                  <c:v>430.5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'30 yrs Monthly Cumulative'!$A$3</c:f>
              <c:strCache>
                <c:ptCount val="1"/>
                <c:pt idx="0">
                  <c:v>February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'30 yrs Monthly Cumulative'!$B$1:$AE$1</c:f>
              <c:numCache>
                <c:formatCode>General</c:formatCode>
                <c:ptCount val="30"/>
                <c:pt idx="0">
                  <c:v>1984.0</c:v>
                </c:pt>
                <c:pt idx="1">
                  <c:v>1985.0</c:v>
                </c:pt>
                <c:pt idx="2">
                  <c:v>1986.0</c:v>
                </c:pt>
                <c:pt idx="3">
                  <c:v>1987.0</c:v>
                </c:pt>
                <c:pt idx="4">
                  <c:v>1988.0</c:v>
                </c:pt>
                <c:pt idx="5">
                  <c:v>1989.0</c:v>
                </c:pt>
                <c:pt idx="6">
                  <c:v>1990.0</c:v>
                </c:pt>
                <c:pt idx="7">
                  <c:v>1991.0</c:v>
                </c:pt>
                <c:pt idx="8">
                  <c:v>1992.0</c:v>
                </c:pt>
                <c:pt idx="9">
                  <c:v>1993.0</c:v>
                </c:pt>
                <c:pt idx="10">
                  <c:v>1994.0</c:v>
                </c:pt>
                <c:pt idx="11">
                  <c:v>1995.0</c:v>
                </c:pt>
                <c:pt idx="12">
                  <c:v>1996.0</c:v>
                </c:pt>
                <c:pt idx="13">
                  <c:v>1997.0</c:v>
                </c:pt>
                <c:pt idx="14">
                  <c:v>1998.0</c:v>
                </c:pt>
                <c:pt idx="15">
                  <c:v>1999.0</c:v>
                </c:pt>
                <c:pt idx="16">
                  <c:v>2000.0</c:v>
                </c:pt>
                <c:pt idx="17">
                  <c:v>2001.0</c:v>
                </c:pt>
                <c:pt idx="18">
                  <c:v>2002.0</c:v>
                </c:pt>
                <c:pt idx="19">
                  <c:v>2003.0</c:v>
                </c:pt>
                <c:pt idx="20">
                  <c:v>2004.0</c:v>
                </c:pt>
                <c:pt idx="21">
                  <c:v>2005.0</c:v>
                </c:pt>
                <c:pt idx="22">
                  <c:v>2006.0</c:v>
                </c:pt>
                <c:pt idx="23">
                  <c:v>2007.0</c:v>
                </c:pt>
                <c:pt idx="24">
                  <c:v>2008.0</c:v>
                </c:pt>
                <c:pt idx="25">
                  <c:v>2009.0</c:v>
                </c:pt>
                <c:pt idx="26">
                  <c:v>2010.0</c:v>
                </c:pt>
                <c:pt idx="27">
                  <c:v>2011.0</c:v>
                </c:pt>
                <c:pt idx="28">
                  <c:v>2012.0</c:v>
                </c:pt>
                <c:pt idx="29">
                  <c:v>2013.0</c:v>
                </c:pt>
              </c:numCache>
            </c:numRef>
          </c:xVal>
          <c:yVal>
            <c:numRef>
              <c:f>'30 yrs Monthly Cumulative'!$B$3:$AE$3</c:f>
              <c:numCache>
                <c:formatCode>General</c:formatCode>
                <c:ptCount val="30"/>
                <c:pt idx="0">
                  <c:v>120.8</c:v>
                </c:pt>
                <c:pt idx="1">
                  <c:v>61.90000000000001</c:v>
                </c:pt>
                <c:pt idx="2">
                  <c:v>75.3</c:v>
                </c:pt>
                <c:pt idx="3">
                  <c:v>114.1</c:v>
                </c:pt>
                <c:pt idx="4">
                  <c:v>103.2</c:v>
                </c:pt>
                <c:pt idx="5">
                  <c:v>108.0</c:v>
                </c:pt>
                <c:pt idx="6">
                  <c:v>41.5</c:v>
                </c:pt>
                <c:pt idx="7">
                  <c:v>95.7</c:v>
                </c:pt>
                <c:pt idx="8">
                  <c:v>1.4</c:v>
                </c:pt>
                <c:pt idx="9">
                  <c:v>118.4</c:v>
                </c:pt>
                <c:pt idx="10">
                  <c:v>77.6</c:v>
                </c:pt>
                <c:pt idx="11">
                  <c:v>185.3</c:v>
                </c:pt>
                <c:pt idx="12">
                  <c:v>109.7</c:v>
                </c:pt>
                <c:pt idx="13">
                  <c:v>156.9</c:v>
                </c:pt>
                <c:pt idx="14">
                  <c:v>24.7</c:v>
                </c:pt>
                <c:pt idx="15">
                  <c:v>135.4</c:v>
                </c:pt>
                <c:pt idx="16">
                  <c:v>303.9</c:v>
                </c:pt>
                <c:pt idx="17">
                  <c:v>76.19999999999998</c:v>
                </c:pt>
                <c:pt idx="18">
                  <c:v>160.6</c:v>
                </c:pt>
                <c:pt idx="19">
                  <c:v>176.3</c:v>
                </c:pt>
                <c:pt idx="20">
                  <c:v>169.2</c:v>
                </c:pt>
                <c:pt idx="21">
                  <c:v>17.1</c:v>
                </c:pt>
                <c:pt idx="22">
                  <c:v>143.3</c:v>
                </c:pt>
                <c:pt idx="23">
                  <c:v>116.6</c:v>
                </c:pt>
                <c:pt idx="24">
                  <c:v>161.3</c:v>
                </c:pt>
                <c:pt idx="25">
                  <c:v>175.1</c:v>
                </c:pt>
                <c:pt idx="26">
                  <c:v>16.0</c:v>
                </c:pt>
                <c:pt idx="27">
                  <c:v>144.9</c:v>
                </c:pt>
                <c:pt idx="28">
                  <c:v>204.4</c:v>
                </c:pt>
                <c:pt idx="29">
                  <c:v>212.0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'30 yrs Monthly Cumulative'!$A$4</c:f>
              <c:strCache>
                <c:ptCount val="1"/>
                <c:pt idx="0">
                  <c:v>March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'30 yrs Monthly Cumulative'!$B$1:$AE$1</c:f>
              <c:numCache>
                <c:formatCode>General</c:formatCode>
                <c:ptCount val="30"/>
                <c:pt idx="0">
                  <c:v>1984.0</c:v>
                </c:pt>
                <c:pt idx="1">
                  <c:v>1985.0</c:v>
                </c:pt>
                <c:pt idx="2">
                  <c:v>1986.0</c:v>
                </c:pt>
                <c:pt idx="3">
                  <c:v>1987.0</c:v>
                </c:pt>
                <c:pt idx="4">
                  <c:v>1988.0</c:v>
                </c:pt>
                <c:pt idx="5">
                  <c:v>1989.0</c:v>
                </c:pt>
                <c:pt idx="6">
                  <c:v>1990.0</c:v>
                </c:pt>
                <c:pt idx="7">
                  <c:v>1991.0</c:v>
                </c:pt>
                <c:pt idx="8">
                  <c:v>1992.0</c:v>
                </c:pt>
                <c:pt idx="9">
                  <c:v>1993.0</c:v>
                </c:pt>
                <c:pt idx="10">
                  <c:v>1994.0</c:v>
                </c:pt>
                <c:pt idx="11">
                  <c:v>1995.0</c:v>
                </c:pt>
                <c:pt idx="12">
                  <c:v>1996.0</c:v>
                </c:pt>
                <c:pt idx="13">
                  <c:v>1997.0</c:v>
                </c:pt>
                <c:pt idx="14">
                  <c:v>1998.0</c:v>
                </c:pt>
                <c:pt idx="15">
                  <c:v>1999.0</c:v>
                </c:pt>
                <c:pt idx="16">
                  <c:v>2000.0</c:v>
                </c:pt>
                <c:pt idx="17">
                  <c:v>2001.0</c:v>
                </c:pt>
                <c:pt idx="18">
                  <c:v>2002.0</c:v>
                </c:pt>
                <c:pt idx="19">
                  <c:v>2003.0</c:v>
                </c:pt>
                <c:pt idx="20">
                  <c:v>2004.0</c:v>
                </c:pt>
                <c:pt idx="21">
                  <c:v>2005.0</c:v>
                </c:pt>
                <c:pt idx="22">
                  <c:v>2006.0</c:v>
                </c:pt>
                <c:pt idx="23">
                  <c:v>2007.0</c:v>
                </c:pt>
                <c:pt idx="24">
                  <c:v>2008.0</c:v>
                </c:pt>
                <c:pt idx="25">
                  <c:v>2009.0</c:v>
                </c:pt>
                <c:pt idx="26">
                  <c:v>2010.0</c:v>
                </c:pt>
                <c:pt idx="27">
                  <c:v>2011.0</c:v>
                </c:pt>
                <c:pt idx="28">
                  <c:v>2012.0</c:v>
                </c:pt>
                <c:pt idx="29">
                  <c:v>2013.0</c:v>
                </c:pt>
              </c:numCache>
            </c:numRef>
          </c:xVal>
          <c:yVal>
            <c:numRef>
              <c:f>'30 yrs Monthly Cumulative'!$B$4:$AE$4</c:f>
              <c:numCache>
                <c:formatCode>General</c:formatCode>
                <c:ptCount val="30"/>
                <c:pt idx="0">
                  <c:v>16</c:v>
                </c:pt>
                <c:pt idx="1">
                  <c:v>77.8</c:v>
                </c:pt>
                <c:pt idx="2">
                  <c:v>80.8</c:v>
                </c:pt>
                <c:pt idx="3">
                  <c:v>13.6</c:v>
                </c:pt>
                <c:pt idx="4">
                  <c:v>353.8</c:v>
                </c:pt>
                <c:pt idx="5">
                  <c:v>192.1</c:v>
                </c:pt>
                <c:pt idx="6">
                  <c:v>51.8</c:v>
                </c:pt>
                <c:pt idx="7">
                  <c:v>13.3</c:v>
                </c:pt>
                <c:pt idx="8">
                  <c:v>3.5</c:v>
                </c:pt>
                <c:pt idx="9">
                  <c:v>95.9</c:v>
                </c:pt>
                <c:pt idx="10">
                  <c:v>101.8</c:v>
                </c:pt>
                <c:pt idx="11">
                  <c:v>119.1</c:v>
                </c:pt>
                <c:pt idx="12">
                  <c:v>41.30000000000001</c:v>
                </c:pt>
                <c:pt idx="13">
                  <c:v>119.1</c:v>
                </c:pt>
                <c:pt idx="14">
                  <c:v>7.1</c:v>
                </c:pt>
                <c:pt idx="15">
                  <c:v>290.5000000000001</c:v>
                </c:pt>
                <c:pt idx="16">
                  <c:v>231.5</c:v>
                </c:pt>
                <c:pt idx="17">
                  <c:v>113.7</c:v>
                </c:pt>
                <c:pt idx="18">
                  <c:v>38.8</c:v>
                </c:pt>
                <c:pt idx="19">
                  <c:v>120.5</c:v>
                </c:pt>
                <c:pt idx="20">
                  <c:v>172.7</c:v>
                </c:pt>
                <c:pt idx="21">
                  <c:v>22.4</c:v>
                </c:pt>
                <c:pt idx="22">
                  <c:v>255.4</c:v>
                </c:pt>
                <c:pt idx="23">
                  <c:v>87.2</c:v>
                </c:pt>
                <c:pt idx="24">
                  <c:v>226.5</c:v>
                </c:pt>
                <c:pt idx="25">
                  <c:v>92.60000000000002</c:v>
                </c:pt>
                <c:pt idx="26">
                  <c:v>52.90000000000001</c:v>
                </c:pt>
                <c:pt idx="27">
                  <c:v>97.2</c:v>
                </c:pt>
                <c:pt idx="28">
                  <c:v>154.4</c:v>
                </c:pt>
                <c:pt idx="29">
                  <c:v>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'30 yrs Monthly Cumulative'!$A$5</c:f>
              <c:strCache>
                <c:ptCount val="1"/>
                <c:pt idx="0">
                  <c:v>April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'30 yrs Monthly Cumulative'!$B$1:$AE$1</c:f>
              <c:numCache>
                <c:formatCode>General</c:formatCode>
                <c:ptCount val="30"/>
                <c:pt idx="0">
                  <c:v>1984.0</c:v>
                </c:pt>
                <c:pt idx="1">
                  <c:v>1985.0</c:v>
                </c:pt>
                <c:pt idx="2">
                  <c:v>1986.0</c:v>
                </c:pt>
                <c:pt idx="3">
                  <c:v>1987.0</c:v>
                </c:pt>
                <c:pt idx="4">
                  <c:v>1988.0</c:v>
                </c:pt>
                <c:pt idx="5">
                  <c:v>1989.0</c:v>
                </c:pt>
                <c:pt idx="6">
                  <c:v>1990.0</c:v>
                </c:pt>
                <c:pt idx="7">
                  <c:v>1991.0</c:v>
                </c:pt>
                <c:pt idx="8">
                  <c:v>1992.0</c:v>
                </c:pt>
                <c:pt idx="9">
                  <c:v>1993.0</c:v>
                </c:pt>
                <c:pt idx="10">
                  <c:v>1994.0</c:v>
                </c:pt>
                <c:pt idx="11">
                  <c:v>1995.0</c:v>
                </c:pt>
                <c:pt idx="12">
                  <c:v>1996.0</c:v>
                </c:pt>
                <c:pt idx="13">
                  <c:v>1997.0</c:v>
                </c:pt>
                <c:pt idx="14">
                  <c:v>1998.0</c:v>
                </c:pt>
                <c:pt idx="15">
                  <c:v>1999.0</c:v>
                </c:pt>
                <c:pt idx="16">
                  <c:v>2000.0</c:v>
                </c:pt>
                <c:pt idx="17">
                  <c:v>2001.0</c:v>
                </c:pt>
                <c:pt idx="18">
                  <c:v>2002.0</c:v>
                </c:pt>
                <c:pt idx="19">
                  <c:v>2003.0</c:v>
                </c:pt>
                <c:pt idx="20">
                  <c:v>2004.0</c:v>
                </c:pt>
                <c:pt idx="21">
                  <c:v>2005.0</c:v>
                </c:pt>
                <c:pt idx="22">
                  <c:v>2006.0</c:v>
                </c:pt>
                <c:pt idx="23">
                  <c:v>2007.0</c:v>
                </c:pt>
                <c:pt idx="24">
                  <c:v>2008.0</c:v>
                </c:pt>
                <c:pt idx="25">
                  <c:v>2009.0</c:v>
                </c:pt>
                <c:pt idx="26">
                  <c:v>2010.0</c:v>
                </c:pt>
                <c:pt idx="27">
                  <c:v>2011.0</c:v>
                </c:pt>
                <c:pt idx="28">
                  <c:v>2012.0</c:v>
                </c:pt>
                <c:pt idx="29">
                  <c:v>2013.0</c:v>
                </c:pt>
              </c:numCache>
            </c:numRef>
          </c:xVal>
          <c:yVal>
            <c:numRef>
              <c:f>'30 yrs Monthly Cumulative'!$B$5:$AE$5</c:f>
              <c:numCache>
                <c:formatCode>General</c:formatCode>
                <c:ptCount val="30"/>
                <c:pt idx="0">
                  <c:v>99.5</c:v>
                </c:pt>
                <c:pt idx="1">
                  <c:v>305.4999999999999</c:v>
                </c:pt>
                <c:pt idx="2">
                  <c:v>39.5</c:v>
                </c:pt>
                <c:pt idx="3">
                  <c:v>92.9</c:v>
                </c:pt>
                <c:pt idx="4">
                  <c:v>302.8</c:v>
                </c:pt>
                <c:pt idx="5">
                  <c:v>180.5</c:v>
                </c:pt>
                <c:pt idx="6">
                  <c:v>172.7</c:v>
                </c:pt>
                <c:pt idx="7">
                  <c:v>133.5</c:v>
                </c:pt>
                <c:pt idx="8">
                  <c:v>5.000000000000001</c:v>
                </c:pt>
                <c:pt idx="9">
                  <c:v>211.0</c:v>
                </c:pt>
                <c:pt idx="10">
                  <c:v>244.7</c:v>
                </c:pt>
                <c:pt idx="11">
                  <c:v>73.0</c:v>
                </c:pt>
                <c:pt idx="12">
                  <c:v>46.0</c:v>
                </c:pt>
                <c:pt idx="13">
                  <c:v>133.8</c:v>
                </c:pt>
                <c:pt idx="14">
                  <c:v>30.6</c:v>
                </c:pt>
                <c:pt idx="15">
                  <c:v>173.6</c:v>
                </c:pt>
                <c:pt idx="16">
                  <c:v>98.8</c:v>
                </c:pt>
                <c:pt idx="17">
                  <c:v>61.10000000000002</c:v>
                </c:pt>
                <c:pt idx="18">
                  <c:v>40.8</c:v>
                </c:pt>
                <c:pt idx="19">
                  <c:v>115.5</c:v>
                </c:pt>
                <c:pt idx="20">
                  <c:v>171.5</c:v>
                </c:pt>
                <c:pt idx="21">
                  <c:v>67.69999999999998</c:v>
                </c:pt>
                <c:pt idx="22">
                  <c:v>59.9</c:v>
                </c:pt>
                <c:pt idx="23">
                  <c:v>71.99999999999998</c:v>
                </c:pt>
                <c:pt idx="24">
                  <c:v>115.9</c:v>
                </c:pt>
                <c:pt idx="25">
                  <c:v>158.9</c:v>
                </c:pt>
                <c:pt idx="26">
                  <c:v>124.0</c:v>
                </c:pt>
                <c:pt idx="27">
                  <c:v>225.7</c:v>
                </c:pt>
                <c:pt idx="28">
                  <c:v>125.0</c:v>
                </c:pt>
                <c:pt idx="29">
                  <c:v>124.1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'30 yrs Monthly Cumulative'!$A$6</c:f>
              <c:strCache>
                <c:ptCount val="1"/>
                <c:pt idx="0">
                  <c:v>May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'30 yrs Monthly Cumulative'!$B$1:$AE$1</c:f>
              <c:numCache>
                <c:formatCode>General</c:formatCode>
                <c:ptCount val="30"/>
                <c:pt idx="0">
                  <c:v>1984.0</c:v>
                </c:pt>
                <c:pt idx="1">
                  <c:v>1985.0</c:v>
                </c:pt>
                <c:pt idx="2">
                  <c:v>1986.0</c:v>
                </c:pt>
                <c:pt idx="3">
                  <c:v>1987.0</c:v>
                </c:pt>
                <c:pt idx="4">
                  <c:v>1988.0</c:v>
                </c:pt>
                <c:pt idx="5">
                  <c:v>1989.0</c:v>
                </c:pt>
                <c:pt idx="6">
                  <c:v>1990.0</c:v>
                </c:pt>
                <c:pt idx="7">
                  <c:v>1991.0</c:v>
                </c:pt>
                <c:pt idx="8">
                  <c:v>1992.0</c:v>
                </c:pt>
                <c:pt idx="9">
                  <c:v>1993.0</c:v>
                </c:pt>
                <c:pt idx="10">
                  <c:v>1994.0</c:v>
                </c:pt>
                <c:pt idx="11">
                  <c:v>1995.0</c:v>
                </c:pt>
                <c:pt idx="12">
                  <c:v>1996.0</c:v>
                </c:pt>
                <c:pt idx="13">
                  <c:v>1997.0</c:v>
                </c:pt>
                <c:pt idx="14">
                  <c:v>1998.0</c:v>
                </c:pt>
                <c:pt idx="15">
                  <c:v>1999.0</c:v>
                </c:pt>
                <c:pt idx="16">
                  <c:v>2000.0</c:v>
                </c:pt>
                <c:pt idx="17">
                  <c:v>2001.0</c:v>
                </c:pt>
                <c:pt idx="18">
                  <c:v>2002.0</c:v>
                </c:pt>
                <c:pt idx="19">
                  <c:v>2003.0</c:v>
                </c:pt>
                <c:pt idx="20">
                  <c:v>2004.0</c:v>
                </c:pt>
                <c:pt idx="21">
                  <c:v>2005.0</c:v>
                </c:pt>
                <c:pt idx="22">
                  <c:v>2006.0</c:v>
                </c:pt>
                <c:pt idx="23">
                  <c:v>2007.0</c:v>
                </c:pt>
                <c:pt idx="24">
                  <c:v>2008.0</c:v>
                </c:pt>
                <c:pt idx="25">
                  <c:v>2009.0</c:v>
                </c:pt>
                <c:pt idx="26">
                  <c:v>2010.0</c:v>
                </c:pt>
                <c:pt idx="27">
                  <c:v>2011.0</c:v>
                </c:pt>
                <c:pt idx="28">
                  <c:v>2012.0</c:v>
                </c:pt>
                <c:pt idx="29">
                  <c:v>2013.0</c:v>
                </c:pt>
              </c:numCache>
            </c:numRef>
          </c:xVal>
          <c:yVal>
            <c:numRef>
              <c:f>'30 yrs Monthly Cumulative'!$B$6:$AE$6</c:f>
              <c:numCache>
                <c:formatCode>General</c:formatCode>
                <c:ptCount val="30"/>
                <c:pt idx="0">
                  <c:v>80.7</c:v>
                </c:pt>
                <c:pt idx="1">
                  <c:v>222.9</c:v>
                </c:pt>
                <c:pt idx="2">
                  <c:v>102.8</c:v>
                </c:pt>
                <c:pt idx="3">
                  <c:v>155.7</c:v>
                </c:pt>
                <c:pt idx="4">
                  <c:v>211.4</c:v>
                </c:pt>
                <c:pt idx="5">
                  <c:v>214.0999999999999</c:v>
                </c:pt>
                <c:pt idx="6">
                  <c:v>251.0</c:v>
                </c:pt>
                <c:pt idx="7">
                  <c:v>194.5</c:v>
                </c:pt>
                <c:pt idx="8">
                  <c:v>99.99999999999998</c:v>
                </c:pt>
                <c:pt idx="9">
                  <c:v>91.3</c:v>
                </c:pt>
                <c:pt idx="10">
                  <c:v>234.4</c:v>
                </c:pt>
                <c:pt idx="11">
                  <c:v>167.3</c:v>
                </c:pt>
                <c:pt idx="12">
                  <c:v>130.1</c:v>
                </c:pt>
                <c:pt idx="13">
                  <c:v>170.7</c:v>
                </c:pt>
                <c:pt idx="14">
                  <c:v>220.4</c:v>
                </c:pt>
                <c:pt idx="15">
                  <c:v>220.2</c:v>
                </c:pt>
                <c:pt idx="16">
                  <c:v>94.40000000000001</c:v>
                </c:pt>
                <c:pt idx="17">
                  <c:v>67.9</c:v>
                </c:pt>
                <c:pt idx="18">
                  <c:v>107.5</c:v>
                </c:pt>
                <c:pt idx="19">
                  <c:v>144.9</c:v>
                </c:pt>
                <c:pt idx="20">
                  <c:v>224.2</c:v>
                </c:pt>
                <c:pt idx="21">
                  <c:v>151.2</c:v>
                </c:pt>
                <c:pt idx="22">
                  <c:v>195.9</c:v>
                </c:pt>
                <c:pt idx="23">
                  <c:v>214.4</c:v>
                </c:pt>
                <c:pt idx="24">
                  <c:v>167.8</c:v>
                </c:pt>
                <c:pt idx="25">
                  <c:v>185.2</c:v>
                </c:pt>
                <c:pt idx="26">
                  <c:v>57.3</c:v>
                </c:pt>
                <c:pt idx="27">
                  <c:v>175.9</c:v>
                </c:pt>
                <c:pt idx="28">
                  <c:v>155.7</c:v>
                </c:pt>
                <c:pt idx="29">
                  <c:v>128.9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'30 yrs Monthly Cumulative'!$A$7</c:f>
              <c:strCache>
                <c:ptCount val="1"/>
                <c:pt idx="0">
                  <c:v>June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'30 yrs Monthly Cumulative'!$B$1:$AE$1</c:f>
              <c:numCache>
                <c:formatCode>General</c:formatCode>
                <c:ptCount val="30"/>
                <c:pt idx="0">
                  <c:v>1984.0</c:v>
                </c:pt>
                <c:pt idx="1">
                  <c:v>1985.0</c:v>
                </c:pt>
                <c:pt idx="2">
                  <c:v>1986.0</c:v>
                </c:pt>
                <c:pt idx="3">
                  <c:v>1987.0</c:v>
                </c:pt>
                <c:pt idx="4">
                  <c:v>1988.0</c:v>
                </c:pt>
                <c:pt idx="5">
                  <c:v>1989.0</c:v>
                </c:pt>
                <c:pt idx="6">
                  <c:v>1990.0</c:v>
                </c:pt>
                <c:pt idx="7">
                  <c:v>1991.0</c:v>
                </c:pt>
                <c:pt idx="8">
                  <c:v>1992.0</c:v>
                </c:pt>
                <c:pt idx="9">
                  <c:v>1993.0</c:v>
                </c:pt>
                <c:pt idx="10">
                  <c:v>1994.0</c:v>
                </c:pt>
                <c:pt idx="11">
                  <c:v>1995.0</c:v>
                </c:pt>
                <c:pt idx="12">
                  <c:v>1996.0</c:v>
                </c:pt>
                <c:pt idx="13">
                  <c:v>1997.0</c:v>
                </c:pt>
                <c:pt idx="14">
                  <c:v>1998.0</c:v>
                </c:pt>
                <c:pt idx="15">
                  <c:v>1999.0</c:v>
                </c:pt>
                <c:pt idx="16">
                  <c:v>2000.0</c:v>
                </c:pt>
                <c:pt idx="17">
                  <c:v>2001.0</c:v>
                </c:pt>
                <c:pt idx="18">
                  <c:v>2002.0</c:v>
                </c:pt>
                <c:pt idx="19">
                  <c:v>2003.0</c:v>
                </c:pt>
                <c:pt idx="20">
                  <c:v>2004.0</c:v>
                </c:pt>
                <c:pt idx="21">
                  <c:v>2005.0</c:v>
                </c:pt>
                <c:pt idx="22">
                  <c:v>2006.0</c:v>
                </c:pt>
                <c:pt idx="23">
                  <c:v>2007.0</c:v>
                </c:pt>
                <c:pt idx="24">
                  <c:v>2008.0</c:v>
                </c:pt>
                <c:pt idx="25">
                  <c:v>2009.0</c:v>
                </c:pt>
                <c:pt idx="26">
                  <c:v>2010.0</c:v>
                </c:pt>
                <c:pt idx="27">
                  <c:v>2011.0</c:v>
                </c:pt>
                <c:pt idx="28">
                  <c:v>2012.0</c:v>
                </c:pt>
                <c:pt idx="29">
                  <c:v>2013.0</c:v>
                </c:pt>
              </c:numCache>
            </c:numRef>
          </c:xVal>
          <c:yVal>
            <c:numRef>
              <c:f>'30 yrs Monthly Cumulative'!$B$7:$AE$7</c:f>
              <c:numCache>
                <c:formatCode>General</c:formatCode>
                <c:ptCount val="30"/>
                <c:pt idx="0">
                  <c:v>183.8</c:v>
                </c:pt>
                <c:pt idx="1">
                  <c:v>42.4</c:v>
                </c:pt>
                <c:pt idx="2">
                  <c:v>262.1</c:v>
                </c:pt>
                <c:pt idx="3">
                  <c:v>223.7</c:v>
                </c:pt>
                <c:pt idx="4">
                  <c:v>164.2</c:v>
                </c:pt>
                <c:pt idx="5">
                  <c:v>295.7</c:v>
                </c:pt>
                <c:pt idx="6">
                  <c:v>102.1</c:v>
                </c:pt>
                <c:pt idx="7">
                  <c:v>183.8999999999999</c:v>
                </c:pt>
                <c:pt idx="8">
                  <c:v>220.8</c:v>
                </c:pt>
                <c:pt idx="9">
                  <c:v>92.8</c:v>
                </c:pt>
                <c:pt idx="10">
                  <c:v>353.1</c:v>
                </c:pt>
                <c:pt idx="11">
                  <c:v>108.8</c:v>
                </c:pt>
                <c:pt idx="12">
                  <c:v>159.8</c:v>
                </c:pt>
                <c:pt idx="13">
                  <c:v>60.0</c:v>
                </c:pt>
                <c:pt idx="14">
                  <c:v>149.3</c:v>
                </c:pt>
                <c:pt idx="15">
                  <c:v>177.5</c:v>
                </c:pt>
                <c:pt idx="16">
                  <c:v>188.4</c:v>
                </c:pt>
                <c:pt idx="17">
                  <c:v>112.9</c:v>
                </c:pt>
                <c:pt idx="18">
                  <c:v>357.7</c:v>
                </c:pt>
                <c:pt idx="19">
                  <c:v>141.2</c:v>
                </c:pt>
                <c:pt idx="20">
                  <c:v>94.2</c:v>
                </c:pt>
                <c:pt idx="21">
                  <c:v>183.4</c:v>
                </c:pt>
                <c:pt idx="22">
                  <c:v>267.5</c:v>
                </c:pt>
                <c:pt idx="23">
                  <c:v>162.4</c:v>
                </c:pt>
                <c:pt idx="24">
                  <c:v>385.4000000000001</c:v>
                </c:pt>
                <c:pt idx="25">
                  <c:v>193.9</c:v>
                </c:pt>
                <c:pt idx="26">
                  <c:v>87.80000000000001</c:v>
                </c:pt>
                <c:pt idx="27">
                  <c:v>243.2</c:v>
                </c:pt>
                <c:pt idx="28">
                  <c:v>172.4</c:v>
                </c:pt>
                <c:pt idx="29">
                  <c:v>186.4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'30 yrs Monthly Cumulative'!$A$8</c:f>
              <c:strCache>
                <c:ptCount val="1"/>
                <c:pt idx="0">
                  <c:v>July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'30 yrs Monthly Cumulative'!$B$1:$AE$1</c:f>
              <c:numCache>
                <c:formatCode>General</c:formatCode>
                <c:ptCount val="30"/>
                <c:pt idx="0">
                  <c:v>1984.0</c:v>
                </c:pt>
                <c:pt idx="1">
                  <c:v>1985.0</c:v>
                </c:pt>
                <c:pt idx="2">
                  <c:v>1986.0</c:v>
                </c:pt>
                <c:pt idx="3">
                  <c:v>1987.0</c:v>
                </c:pt>
                <c:pt idx="4">
                  <c:v>1988.0</c:v>
                </c:pt>
                <c:pt idx="5">
                  <c:v>1989.0</c:v>
                </c:pt>
                <c:pt idx="6">
                  <c:v>1990.0</c:v>
                </c:pt>
                <c:pt idx="7">
                  <c:v>1991.0</c:v>
                </c:pt>
                <c:pt idx="8">
                  <c:v>1992.0</c:v>
                </c:pt>
                <c:pt idx="9">
                  <c:v>1993.0</c:v>
                </c:pt>
                <c:pt idx="10">
                  <c:v>1994.0</c:v>
                </c:pt>
                <c:pt idx="11">
                  <c:v>1995.0</c:v>
                </c:pt>
                <c:pt idx="12">
                  <c:v>1996.0</c:v>
                </c:pt>
                <c:pt idx="13">
                  <c:v>1997.0</c:v>
                </c:pt>
                <c:pt idx="14">
                  <c:v>1998.0</c:v>
                </c:pt>
                <c:pt idx="15">
                  <c:v>1999.0</c:v>
                </c:pt>
                <c:pt idx="16">
                  <c:v>2000.0</c:v>
                </c:pt>
                <c:pt idx="17">
                  <c:v>2001.0</c:v>
                </c:pt>
                <c:pt idx="18">
                  <c:v>2002.0</c:v>
                </c:pt>
                <c:pt idx="19">
                  <c:v>2003.0</c:v>
                </c:pt>
                <c:pt idx="20">
                  <c:v>2004.0</c:v>
                </c:pt>
                <c:pt idx="21">
                  <c:v>2005.0</c:v>
                </c:pt>
                <c:pt idx="22">
                  <c:v>2006.0</c:v>
                </c:pt>
                <c:pt idx="23">
                  <c:v>2007.0</c:v>
                </c:pt>
                <c:pt idx="24">
                  <c:v>2008.0</c:v>
                </c:pt>
                <c:pt idx="25">
                  <c:v>2009.0</c:v>
                </c:pt>
                <c:pt idx="26">
                  <c:v>2010.0</c:v>
                </c:pt>
                <c:pt idx="27">
                  <c:v>2011.0</c:v>
                </c:pt>
                <c:pt idx="28">
                  <c:v>2012.0</c:v>
                </c:pt>
                <c:pt idx="29">
                  <c:v>2013.0</c:v>
                </c:pt>
              </c:numCache>
            </c:numRef>
          </c:xVal>
          <c:yVal>
            <c:numRef>
              <c:f>'30 yrs Monthly Cumulative'!$B$8:$AE$8</c:f>
              <c:numCache>
                <c:formatCode>General</c:formatCode>
                <c:ptCount val="30"/>
                <c:pt idx="0">
                  <c:v>100.4</c:v>
                </c:pt>
                <c:pt idx="1">
                  <c:v>170.1000000000001</c:v>
                </c:pt>
                <c:pt idx="2">
                  <c:v>130.0</c:v>
                </c:pt>
                <c:pt idx="3">
                  <c:v>111.1</c:v>
                </c:pt>
                <c:pt idx="4">
                  <c:v>130.8</c:v>
                </c:pt>
                <c:pt idx="5">
                  <c:v>61.3</c:v>
                </c:pt>
                <c:pt idx="6">
                  <c:v>215.6</c:v>
                </c:pt>
                <c:pt idx="7">
                  <c:v>143.2</c:v>
                </c:pt>
                <c:pt idx="8">
                  <c:v>273.3</c:v>
                </c:pt>
                <c:pt idx="9">
                  <c:v>296.3</c:v>
                </c:pt>
                <c:pt idx="10">
                  <c:v>58.0</c:v>
                </c:pt>
                <c:pt idx="11">
                  <c:v>184.3</c:v>
                </c:pt>
                <c:pt idx="12">
                  <c:v>139.8</c:v>
                </c:pt>
                <c:pt idx="13">
                  <c:v>100.6</c:v>
                </c:pt>
                <c:pt idx="14">
                  <c:v>144.5</c:v>
                </c:pt>
                <c:pt idx="15">
                  <c:v>115.1</c:v>
                </c:pt>
                <c:pt idx="16">
                  <c:v>175.0</c:v>
                </c:pt>
                <c:pt idx="17">
                  <c:v>226.5</c:v>
                </c:pt>
                <c:pt idx="18">
                  <c:v>51.1</c:v>
                </c:pt>
                <c:pt idx="19">
                  <c:v>192.9</c:v>
                </c:pt>
                <c:pt idx="20">
                  <c:v>184</c:v>
                </c:pt>
                <c:pt idx="21">
                  <c:v>205.2</c:v>
                </c:pt>
                <c:pt idx="22">
                  <c:v>188.8</c:v>
                </c:pt>
                <c:pt idx="23">
                  <c:v>153.3</c:v>
                </c:pt>
                <c:pt idx="24">
                  <c:v>177.8</c:v>
                </c:pt>
                <c:pt idx="25">
                  <c:v>240.3</c:v>
                </c:pt>
                <c:pt idx="26">
                  <c:v>251.6</c:v>
                </c:pt>
                <c:pt idx="27">
                  <c:v>205.1</c:v>
                </c:pt>
                <c:pt idx="28">
                  <c:v>223.7</c:v>
                </c:pt>
                <c:pt idx="29">
                  <c:v>129.1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'30 yrs Monthly Cumulative'!$A$9</c:f>
              <c:strCache>
                <c:ptCount val="1"/>
                <c:pt idx="0">
                  <c:v>August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'30 yrs Monthly Cumulative'!$B$1:$AE$1</c:f>
              <c:numCache>
                <c:formatCode>General</c:formatCode>
                <c:ptCount val="30"/>
                <c:pt idx="0">
                  <c:v>1984.0</c:v>
                </c:pt>
                <c:pt idx="1">
                  <c:v>1985.0</c:v>
                </c:pt>
                <c:pt idx="2">
                  <c:v>1986.0</c:v>
                </c:pt>
                <c:pt idx="3">
                  <c:v>1987.0</c:v>
                </c:pt>
                <c:pt idx="4">
                  <c:v>1988.0</c:v>
                </c:pt>
                <c:pt idx="5">
                  <c:v>1989.0</c:v>
                </c:pt>
                <c:pt idx="6">
                  <c:v>1990.0</c:v>
                </c:pt>
                <c:pt idx="7">
                  <c:v>1991.0</c:v>
                </c:pt>
                <c:pt idx="8">
                  <c:v>1992.0</c:v>
                </c:pt>
                <c:pt idx="9">
                  <c:v>1993.0</c:v>
                </c:pt>
                <c:pt idx="10">
                  <c:v>1994.0</c:v>
                </c:pt>
                <c:pt idx="11">
                  <c:v>1995.0</c:v>
                </c:pt>
                <c:pt idx="12">
                  <c:v>1996.0</c:v>
                </c:pt>
                <c:pt idx="13">
                  <c:v>1997.0</c:v>
                </c:pt>
                <c:pt idx="14">
                  <c:v>1998.0</c:v>
                </c:pt>
                <c:pt idx="15">
                  <c:v>1999.0</c:v>
                </c:pt>
                <c:pt idx="16">
                  <c:v>2000.0</c:v>
                </c:pt>
                <c:pt idx="17">
                  <c:v>2001.0</c:v>
                </c:pt>
                <c:pt idx="18">
                  <c:v>2002.0</c:v>
                </c:pt>
                <c:pt idx="19">
                  <c:v>2003.0</c:v>
                </c:pt>
                <c:pt idx="20">
                  <c:v>2004.0</c:v>
                </c:pt>
                <c:pt idx="21">
                  <c:v>2005.0</c:v>
                </c:pt>
                <c:pt idx="22">
                  <c:v>2006.0</c:v>
                </c:pt>
                <c:pt idx="23">
                  <c:v>2007.0</c:v>
                </c:pt>
                <c:pt idx="24">
                  <c:v>2008.0</c:v>
                </c:pt>
                <c:pt idx="25">
                  <c:v>2009.0</c:v>
                </c:pt>
                <c:pt idx="26">
                  <c:v>2010.0</c:v>
                </c:pt>
                <c:pt idx="27">
                  <c:v>2011.0</c:v>
                </c:pt>
                <c:pt idx="28">
                  <c:v>2012.0</c:v>
                </c:pt>
                <c:pt idx="29">
                  <c:v>2013.0</c:v>
                </c:pt>
              </c:numCache>
            </c:numRef>
          </c:xVal>
          <c:yVal>
            <c:numRef>
              <c:f>'30 yrs Monthly Cumulative'!$B$9:$AE$9</c:f>
              <c:numCache>
                <c:formatCode>General</c:formatCode>
                <c:ptCount val="30"/>
                <c:pt idx="0">
                  <c:v>51.40000000000001</c:v>
                </c:pt>
                <c:pt idx="1">
                  <c:v>325.6999999999999</c:v>
                </c:pt>
                <c:pt idx="2">
                  <c:v>47.5</c:v>
                </c:pt>
                <c:pt idx="3">
                  <c:v>236.2</c:v>
                </c:pt>
                <c:pt idx="4">
                  <c:v>148.9</c:v>
                </c:pt>
                <c:pt idx="5">
                  <c:v>216.1</c:v>
                </c:pt>
                <c:pt idx="6">
                  <c:v>202.3</c:v>
                </c:pt>
                <c:pt idx="7">
                  <c:v>99.5</c:v>
                </c:pt>
                <c:pt idx="8">
                  <c:v>73.49999999999998</c:v>
                </c:pt>
                <c:pt idx="9">
                  <c:v>120.4</c:v>
                </c:pt>
                <c:pt idx="10">
                  <c:v>383.6</c:v>
                </c:pt>
                <c:pt idx="11">
                  <c:v>236.8</c:v>
                </c:pt>
                <c:pt idx="12">
                  <c:v>105.3</c:v>
                </c:pt>
                <c:pt idx="13">
                  <c:v>45.40000000000001</c:v>
                </c:pt>
                <c:pt idx="14">
                  <c:v>94.1</c:v>
                </c:pt>
                <c:pt idx="15">
                  <c:v>157.8</c:v>
                </c:pt>
                <c:pt idx="16">
                  <c:v>257.2</c:v>
                </c:pt>
                <c:pt idx="17">
                  <c:v>152.4</c:v>
                </c:pt>
                <c:pt idx="18">
                  <c:v>204.8</c:v>
                </c:pt>
                <c:pt idx="19">
                  <c:v>144.3</c:v>
                </c:pt>
                <c:pt idx="20">
                  <c:v>16.2</c:v>
                </c:pt>
                <c:pt idx="21">
                  <c:v>166.7</c:v>
                </c:pt>
                <c:pt idx="22">
                  <c:v>168.8</c:v>
                </c:pt>
                <c:pt idx="23">
                  <c:v>318.5000000000001</c:v>
                </c:pt>
                <c:pt idx="24">
                  <c:v>57.7</c:v>
                </c:pt>
                <c:pt idx="25">
                  <c:v>175.6</c:v>
                </c:pt>
                <c:pt idx="26">
                  <c:v>251.6</c:v>
                </c:pt>
                <c:pt idx="27">
                  <c:v>261.5</c:v>
                </c:pt>
                <c:pt idx="28">
                  <c:v>211.4</c:v>
                </c:pt>
                <c:pt idx="29">
                  <c:v>185.6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'30 yrs Monthly Cumulative'!$A$10</c:f>
              <c:strCache>
                <c:ptCount val="1"/>
                <c:pt idx="0">
                  <c:v>September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'30 yrs Monthly Cumulative'!$B$1:$AE$1</c:f>
              <c:numCache>
                <c:formatCode>General</c:formatCode>
                <c:ptCount val="30"/>
                <c:pt idx="0">
                  <c:v>1984.0</c:v>
                </c:pt>
                <c:pt idx="1">
                  <c:v>1985.0</c:v>
                </c:pt>
                <c:pt idx="2">
                  <c:v>1986.0</c:v>
                </c:pt>
                <c:pt idx="3">
                  <c:v>1987.0</c:v>
                </c:pt>
                <c:pt idx="4">
                  <c:v>1988.0</c:v>
                </c:pt>
                <c:pt idx="5">
                  <c:v>1989.0</c:v>
                </c:pt>
                <c:pt idx="6">
                  <c:v>1990.0</c:v>
                </c:pt>
                <c:pt idx="7">
                  <c:v>1991.0</c:v>
                </c:pt>
                <c:pt idx="8">
                  <c:v>1992.0</c:v>
                </c:pt>
                <c:pt idx="9">
                  <c:v>1993.0</c:v>
                </c:pt>
                <c:pt idx="10">
                  <c:v>1994.0</c:v>
                </c:pt>
                <c:pt idx="11">
                  <c:v>1995.0</c:v>
                </c:pt>
                <c:pt idx="12">
                  <c:v>1996.0</c:v>
                </c:pt>
                <c:pt idx="13">
                  <c:v>1997.0</c:v>
                </c:pt>
                <c:pt idx="14">
                  <c:v>1998.0</c:v>
                </c:pt>
                <c:pt idx="15">
                  <c:v>1999.0</c:v>
                </c:pt>
                <c:pt idx="16">
                  <c:v>2000.0</c:v>
                </c:pt>
                <c:pt idx="17">
                  <c:v>2001.0</c:v>
                </c:pt>
                <c:pt idx="18">
                  <c:v>2002.0</c:v>
                </c:pt>
                <c:pt idx="19">
                  <c:v>2003.0</c:v>
                </c:pt>
                <c:pt idx="20">
                  <c:v>2004.0</c:v>
                </c:pt>
                <c:pt idx="21">
                  <c:v>2005.0</c:v>
                </c:pt>
                <c:pt idx="22">
                  <c:v>2006.0</c:v>
                </c:pt>
                <c:pt idx="23">
                  <c:v>2007.0</c:v>
                </c:pt>
                <c:pt idx="24">
                  <c:v>2008.0</c:v>
                </c:pt>
                <c:pt idx="25">
                  <c:v>2009.0</c:v>
                </c:pt>
                <c:pt idx="26">
                  <c:v>2010.0</c:v>
                </c:pt>
                <c:pt idx="27">
                  <c:v>2011.0</c:v>
                </c:pt>
                <c:pt idx="28">
                  <c:v>2012.0</c:v>
                </c:pt>
                <c:pt idx="29">
                  <c:v>2013.0</c:v>
                </c:pt>
              </c:numCache>
            </c:numRef>
          </c:xVal>
          <c:yVal>
            <c:numRef>
              <c:f>'30 yrs Monthly Cumulative'!$B$10:$AE$10</c:f>
              <c:numCache>
                <c:formatCode>General</c:formatCode>
                <c:ptCount val="30"/>
                <c:pt idx="0">
                  <c:v>148.3</c:v>
                </c:pt>
                <c:pt idx="1">
                  <c:v>206.8</c:v>
                </c:pt>
                <c:pt idx="2">
                  <c:v>229.8</c:v>
                </c:pt>
                <c:pt idx="3">
                  <c:v>86.7</c:v>
                </c:pt>
                <c:pt idx="4">
                  <c:v>360.0000000000001</c:v>
                </c:pt>
                <c:pt idx="5">
                  <c:v>92.69999999999998</c:v>
                </c:pt>
                <c:pt idx="6">
                  <c:v>228.6000000000001</c:v>
                </c:pt>
                <c:pt idx="7">
                  <c:v>39.4</c:v>
                </c:pt>
                <c:pt idx="8">
                  <c:v>139.2</c:v>
                </c:pt>
                <c:pt idx="9">
                  <c:v>390.8</c:v>
                </c:pt>
                <c:pt idx="10">
                  <c:v>111.4</c:v>
                </c:pt>
                <c:pt idx="11">
                  <c:v>194.1</c:v>
                </c:pt>
                <c:pt idx="12">
                  <c:v>102.8</c:v>
                </c:pt>
                <c:pt idx="13">
                  <c:v>14.8</c:v>
                </c:pt>
                <c:pt idx="14">
                  <c:v>229.8000000000001</c:v>
                </c:pt>
                <c:pt idx="15">
                  <c:v>214.8</c:v>
                </c:pt>
                <c:pt idx="16">
                  <c:v>58.6</c:v>
                </c:pt>
                <c:pt idx="17">
                  <c:v>161.2</c:v>
                </c:pt>
                <c:pt idx="18">
                  <c:v>185.3</c:v>
                </c:pt>
                <c:pt idx="19">
                  <c:v>52.3</c:v>
                </c:pt>
                <c:pt idx="20">
                  <c:v>280.9</c:v>
                </c:pt>
                <c:pt idx="21">
                  <c:v>137.3</c:v>
                </c:pt>
                <c:pt idx="22">
                  <c:v>137.9</c:v>
                </c:pt>
                <c:pt idx="23">
                  <c:v>77.00000000000001</c:v>
                </c:pt>
                <c:pt idx="24">
                  <c:v>324.7</c:v>
                </c:pt>
                <c:pt idx="25">
                  <c:v>109.0</c:v>
                </c:pt>
                <c:pt idx="26">
                  <c:v>117.6</c:v>
                </c:pt>
                <c:pt idx="27">
                  <c:v>304.9</c:v>
                </c:pt>
                <c:pt idx="28">
                  <c:v>91.99999999999997</c:v>
                </c:pt>
                <c:pt idx="29">
                  <c:v>112.3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'30 yrs Monthly Cumulative'!$A$11</c:f>
              <c:strCache>
                <c:ptCount val="1"/>
                <c:pt idx="0">
                  <c:v>October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'30 yrs Monthly Cumulative'!$B$1:$AE$1</c:f>
              <c:numCache>
                <c:formatCode>General</c:formatCode>
                <c:ptCount val="30"/>
                <c:pt idx="0">
                  <c:v>1984.0</c:v>
                </c:pt>
                <c:pt idx="1">
                  <c:v>1985.0</c:v>
                </c:pt>
                <c:pt idx="2">
                  <c:v>1986.0</c:v>
                </c:pt>
                <c:pt idx="3">
                  <c:v>1987.0</c:v>
                </c:pt>
                <c:pt idx="4">
                  <c:v>1988.0</c:v>
                </c:pt>
                <c:pt idx="5">
                  <c:v>1989.0</c:v>
                </c:pt>
                <c:pt idx="6">
                  <c:v>1990.0</c:v>
                </c:pt>
                <c:pt idx="7">
                  <c:v>1991.0</c:v>
                </c:pt>
                <c:pt idx="8">
                  <c:v>1992.0</c:v>
                </c:pt>
                <c:pt idx="9">
                  <c:v>1993.0</c:v>
                </c:pt>
                <c:pt idx="10">
                  <c:v>1994.0</c:v>
                </c:pt>
                <c:pt idx="11">
                  <c:v>1995.0</c:v>
                </c:pt>
                <c:pt idx="12">
                  <c:v>1996.0</c:v>
                </c:pt>
                <c:pt idx="13">
                  <c:v>1997.0</c:v>
                </c:pt>
                <c:pt idx="14">
                  <c:v>1998.0</c:v>
                </c:pt>
                <c:pt idx="15">
                  <c:v>1999.0</c:v>
                </c:pt>
                <c:pt idx="16">
                  <c:v>2000.0</c:v>
                </c:pt>
                <c:pt idx="17">
                  <c:v>2001.0</c:v>
                </c:pt>
                <c:pt idx="18">
                  <c:v>2002.0</c:v>
                </c:pt>
                <c:pt idx="19">
                  <c:v>2003.0</c:v>
                </c:pt>
                <c:pt idx="20">
                  <c:v>2004.0</c:v>
                </c:pt>
                <c:pt idx="21">
                  <c:v>2005.0</c:v>
                </c:pt>
                <c:pt idx="22">
                  <c:v>2006.0</c:v>
                </c:pt>
                <c:pt idx="23">
                  <c:v>2007.0</c:v>
                </c:pt>
                <c:pt idx="24">
                  <c:v>2008.0</c:v>
                </c:pt>
                <c:pt idx="25">
                  <c:v>2009.0</c:v>
                </c:pt>
                <c:pt idx="26">
                  <c:v>2010.0</c:v>
                </c:pt>
                <c:pt idx="27">
                  <c:v>2011.0</c:v>
                </c:pt>
                <c:pt idx="28">
                  <c:v>2012.0</c:v>
                </c:pt>
                <c:pt idx="29">
                  <c:v>2013.0</c:v>
                </c:pt>
              </c:numCache>
            </c:numRef>
          </c:xVal>
          <c:yVal>
            <c:numRef>
              <c:f>'30 yrs Monthly Cumulative'!$B$11:$AE$11</c:f>
              <c:numCache>
                <c:formatCode>General</c:formatCode>
                <c:ptCount val="30"/>
                <c:pt idx="0">
                  <c:v>151.1</c:v>
                </c:pt>
                <c:pt idx="1">
                  <c:v>456.6999999999999</c:v>
                </c:pt>
                <c:pt idx="2">
                  <c:v>134.2</c:v>
                </c:pt>
                <c:pt idx="3">
                  <c:v>335.3</c:v>
                </c:pt>
                <c:pt idx="4">
                  <c:v>142.9</c:v>
                </c:pt>
                <c:pt idx="5">
                  <c:v>117.9</c:v>
                </c:pt>
                <c:pt idx="6">
                  <c:v>182.3</c:v>
                </c:pt>
                <c:pt idx="7">
                  <c:v>59.7</c:v>
                </c:pt>
                <c:pt idx="8">
                  <c:v>79.10000000000001</c:v>
                </c:pt>
                <c:pt idx="9">
                  <c:v>58.5</c:v>
                </c:pt>
                <c:pt idx="10">
                  <c:v>148.5</c:v>
                </c:pt>
                <c:pt idx="11">
                  <c:v>124.0</c:v>
                </c:pt>
                <c:pt idx="12">
                  <c:v>183.2</c:v>
                </c:pt>
                <c:pt idx="13">
                  <c:v>200.9</c:v>
                </c:pt>
                <c:pt idx="14">
                  <c:v>206.2</c:v>
                </c:pt>
                <c:pt idx="15">
                  <c:v>89.80000000000001</c:v>
                </c:pt>
                <c:pt idx="16">
                  <c:v>279.8</c:v>
                </c:pt>
                <c:pt idx="17">
                  <c:v>99.10000000000001</c:v>
                </c:pt>
                <c:pt idx="18">
                  <c:v>129.5</c:v>
                </c:pt>
                <c:pt idx="19">
                  <c:v>211.9</c:v>
                </c:pt>
                <c:pt idx="20">
                  <c:v>181.5</c:v>
                </c:pt>
                <c:pt idx="21">
                  <c:v>158.1</c:v>
                </c:pt>
                <c:pt idx="22">
                  <c:v>186.2</c:v>
                </c:pt>
                <c:pt idx="23">
                  <c:v>249.0000000000001</c:v>
                </c:pt>
                <c:pt idx="24">
                  <c:v>175.8</c:v>
                </c:pt>
                <c:pt idx="25">
                  <c:v>59.3</c:v>
                </c:pt>
                <c:pt idx="26">
                  <c:v>179.7</c:v>
                </c:pt>
                <c:pt idx="27">
                  <c:v>177.6</c:v>
                </c:pt>
                <c:pt idx="28">
                  <c:v>154.1</c:v>
                </c:pt>
                <c:pt idx="29">
                  <c:v>357.4</c:v>
                </c:pt>
              </c:numCache>
            </c:numRef>
          </c:yVal>
          <c:smooth val="1"/>
        </c:ser>
        <c:ser>
          <c:idx val="10"/>
          <c:order val="10"/>
          <c:tx>
            <c:strRef>
              <c:f>'30 yrs Monthly Cumulative'!$A$12</c:f>
              <c:strCache>
                <c:ptCount val="1"/>
                <c:pt idx="0">
                  <c:v>November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'30 yrs Monthly Cumulative'!$B$1:$AE$1</c:f>
              <c:numCache>
                <c:formatCode>General</c:formatCode>
                <c:ptCount val="30"/>
                <c:pt idx="0">
                  <c:v>1984.0</c:v>
                </c:pt>
                <c:pt idx="1">
                  <c:v>1985.0</c:v>
                </c:pt>
                <c:pt idx="2">
                  <c:v>1986.0</c:v>
                </c:pt>
                <c:pt idx="3">
                  <c:v>1987.0</c:v>
                </c:pt>
                <c:pt idx="4">
                  <c:v>1988.0</c:v>
                </c:pt>
                <c:pt idx="5">
                  <c:v>1989.0</c:v>
                </c:pt>
                <c:pt idx="6">
                  <c:v>1990.0</c:v>
                </c:pt>
                <c:pt idx="7">
                  <c:v>1991.0</c:v>
                </c:pt>
                <c:pt idx="8">
                  <c:v>1992.0</c:v>
                </c:pt>
                <c:pt idx="9">
                  <c:v>1993.0</c:v>
                </c:pt>
                <c:pt idx="10">
                  <c:v>1994.0</c:v>
                </c:pt>
                <c:pt idx="11">
                  <c:v>1995.0</c:v>
                </c:pt>
                <c:pt idx="12">
                  <c:v>1996.0</c:v>
                </c:pt>
                <c:pt idx="13">
                  <c:v>1997.0</c:v>
                </c:pt>
                <c:pt idx="14">
                  <c:v>1998.0</c:v>
                </c:pt>
                <c:pt idx="15">
                  <c:v>1999.0</c:v>
                </c:pt>
                <c:pt idx="16">
                  <c:v>2000.0</c:v>
                </c:pt>
                <c:pt idx="17">
                  <c:v>2001.0</c:v>
                </c:pt>
                <c:pt idx="18">
                  <c:v>2002.0</c:v>
                </c:pt>
                <c:pt idx="19">
                  <c:v>2003.0</c:v>
                </c:pt>
                <c:pt idx="20">
                  <c:v>2004.0</c:v>
                </c:pt>
                <c:pt idx="21">
                  <c:v>2005.0</c:v>
                </c:pt>
                <c:pt idx="22">
                  <c:v>2006.0</c:v>
                </c:pt>
                <c:pt idx="23">
                  <c:v>2007.0</c:v>
                </c:pt>
                <c:pt idx="24">
                  <c:v>2008.0</c:v>
                </c:pt>
                <c:pt idx="25">
                  <c:v>2009.0</c:v>
                </c:pt>
                <c:pt idx="26">
                  <c:v>2010.0</c:v>
                </c:pt>
                <c:pt idx="27">
                  <c:v>2011.0</c:v>
                </c:pt>
                <c:pt idx="28">
                  <c:v>2012.0</c:v>
                </c:pt>
                <c:pt idx="29">
                  <c:v>2013.0</c:v>
                </c:pt>
              </c:numCache>
            </c:numRef>
          </c:xVal>
          <c:yVal>
            <c:numRef>
              <c:f>'30 yrs Monthly Cumulative'!$B$12:$AE$12</c:f>
              <c:numCache>
                <c:formatCode>General</c:formatCode>
                <c:ptCount val="30"/>
                <c:pt idx="0">
                  <c:v>76.30000000000001</c:v>
                </c:pt>
                <c:pt idx="1">
                  <c:v>145.1</c:v>
                </c:pt>
                <c:pt idx="2">
                  <c:v>135.9</c:v>
                </c:pt>
                <c:pt idx="3">
                  <c:v>67.2</c:v>
                </c:pt>
                <c:pt idx="4">
                  <c:v>66.7</c:v>
                </c:pt>
                <c:pt idx="5">
                  <c:v>160.9</c:v>
                </c:pt>
                <c:pt idx="6">
                  <c:v>134.5</c:v>
                </c:pt>
                <c:pt idx="7">
                  <c:v>213.1</c:v>
                </c:pt>
                <c:pt idx="8">
                  <c:v>178.8</c:v>
                </c:pt>
                <c:pt idx="9">
                  <c:v>72.3</c:v>
                </c:pt>
                <c:pt idx="10">
                  <c:v>59.40000000000001</c:v>
                </c:pt>
                <c:pt idx="11">
                  <c:v>137.5</c:v>
                </c:pt>
                <c:pt idx="12">
                  <c:v>224.4</c:v>
                </c:pt>
                <c:pt idx="13">
                  <c:v>31.8</c:v>
                </c:pt>
                <c:pt idx="14">
                  <c:v>169.3000000000001</c:v>
                </c:pt>
                <c:pt idx="15">
                  <c:v>104.0</c:v>
                </c:pt>
                <c:pt idx="16">
                  <c:v>199.1</c:v>
                </c:pt>
                <c:pt idx="17">
                  <c:v>193.1</c:v>
                </c:pt>
                <c:pt idx="18">
                  <c:v>202.5</c:v>
                </c:pt>
                <c:pt idx="19">
                  <c:v>149.0</c:v>
                </c:pt>
                <c:pt idx="20">
                  <c:v>89.0</c:v>
                </c:pt>
                <c:pt idx="21">
                  <c:v>68.5</c:v>
                </c:pt>
                <c:pt idx="22">
                  <c:v>107.6</c:v>
                </c:pt>
                <c:pt idx="23">
                  <c:v>92.00000000000003</c:v>
                </c:pt>
                <c:pt idx="24">
                  <c:v>310.9000000000001</c:v>
                </c:pt>
                <c:pt idx="25">
                  <c:v>137.1</c:v>
                </c:pt>
                <c:pt idx="26">
                  <c:v>88.0</c:v>
                </c:pt>
                <c:pt idx="27">
                  <c:v>116.9</c:v>
                </c:pt>
                <c:pt idx="28">
                  <c:v>126.5</c:v>
                </c:pt>
                <c:pt idx="29">
                  <c:v>192.6</c:v>
                </c:pt>
              </c:numCache>
            </c:numRef>
          </c:yVal>
          <c:smooth val="1"/>
        </c:ser>
        <c:ser>
          <c:idx val="11"/>
          <c:order val="11"/>
          <c:tx>
            <c:strRef>
              <c:f>'30 yrs Monthly Cumulative'!$A$13</c:f>
              <c:strCache>
                <c:ptCount val="1"/>
                <c:pt idx="0">
                  <c:v>December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'30 yrs Monthly Cumulative'!$B$1:$AE$1</c:f>
              <c:numCache>
                <c:formatCode>General</c:formatCode>
                <c:ptCount val="30"/>
                <c:pt idx="0">
                  <c:v>1984.0</c:v>
                </c:pt>
                <c:pt idx="1">
                  <c:v>1985.0</c:v>
                </c:pt>
                <c:pt idx="2">
                  <c:v>1986.0</c:v>
                </c:pt>
                <c:pt idx="3">
                  <c:v>1987.0</c:v>
                </c:pt>
                <c:pt idx="4">
                  <c:v>1988.0</c:v>
                </c:pt>
                <c:pt idx="5">
                  <c:v>1989.0</c:v>
                </c:pt>
                <c:pt idx="6">
                  <c:v>1990.0</c:v>
                </c:pt>
                <c:pt idx="7">
                  <c:v>1991.0</c:v>
                </c:pt>
                <c:pt idx="8">
                  <c:v>1992.0</c:v>
                </c:pt>
                <c:pt idx="9">
                  <c:v>1993.0</c:v>
                </c:pt>
                <c:pt idx="10">
                  <c:v>1994.0</c:v>
                </c:pt>
                <c:pt idx="11">
                  <c:v>1995.0</c:v>
                </c:pt>
                <c:pt idx="12">
                  <c:v>1996.0</c:v>
                </c:pt>
                <c:pt idx="13">
                  <c:v>1997.0</c:v>
                </c:pt>
                <c:pt idx="14">
                  <c:v>1998.0</c:v>
                </c:pt>
                <c:pt idx="15">
                  <c:v>1999.0</c:v>
                </c:pt>
                <c:pt idx="16">
                  <c:v>2000.0</c:v>
                </c:pt>
                <c:pt idx="17">
                  <c:v>2001.0</c:v>
                </c:pt>
                <c:pt idx="18">
                  <c:v>2002.0</c:v>
                </c:pt>
                <c:pt idx="19">
                  <c:v>2003.0</c:v>
                </c:pt>
                <c:pt idx="20">
                  <c:v>2004.0</c:v>
                </c:pt>
                <c:pt idx="21">
                  <c:v>2005.0</c:v>
                </c:pt>
                <c:pt idx="22">
                  <c:v>2006.0</c:v>
                </c:pt>
                <c:pt idx="23">
                  <c:v>2007.0</c:v>
                </c:pt>
                <c:pt idx="24">
                  <c:v>2008.0</c:v>
                </c:pt>
                <c:pt idx="25">
                  <c:v>2009.0</c:v>
                </c:pt>
                <c:pt idx="26">
                  <c:v>2010.0</c:v>
                </c:pt>
                <c:pt idx="27">
                  <c:v>2011.0</c:v>
                </c:pt>
                <c:pt idx="28">
                  <c:v>2012.0</c:v>
                </c:pt>
                <c:pt idx="29">
                  <c:v>2013.0</c:v>
                </c:pt>
              </c:numCache>
            </c:numRef>
          </c:xVal>
          <c:yVal>
            <c:numRef>
              <c:f>'30 yrs Monthly Cumulative'!$B$13:$AE$13</c:f>
              <c:numCache>
                <c:formatCode>General</c:formatCode>
                <c:ptCount val="30"/>
                <c:pt idx="0">
                  <c:v>75.2</c:v>
                </c:pt>
                <c:pt idx="1">
                  <c:v>111.9</c:v>
                </c:pt>
                <c:pt idx="2">
                  <c:v>8.399999999999998</c:v>
                </c:pt>
                <c:pt idx="3">
                  <c:v>137.4</c:v>
                </c:pt>
                <c:pt idx="4">
                  <c:v>83.4</c:v>
                </c:pt>
                <c:pt idx="5">
                  <c:v>89.19999999999998</c:v>
                </c:pt>
                <c:pt idx="6">
                  <c:v>65.6</c:v>
                </c:pt>
                <c:pt idx="7">
                  <c:v>11.4</c:v>
                </c:pt>
                <c:pt idx="8">
                  <c:v>96.3</c:v>
                </c:pt>
                <c:pt idx="9">
                  <c:v>179.4</c:v>
                </c:pt>
                <c:pt idx="10">
                  <c:v>79.00000000000001</c:v>
                </c:pt>
                <c:pt idx="11">
                  <c:v>207.2</c:v>
                </c:pt>
                <c:pt idx="12">
                  <c:v>47.6</c:v>
                </c:pt>
                <c:pt idx="13">
                  <c:v>71.8</c:v>
                </c:pt>
                <c:pt idx="14">
                  <c:v>86.8</c:v>
                </c:pt>
                <c:pt idx="15">
                  <c:v>257.1</c:v>
                </c:pt>
                <c:pt idx="16">
                  <c:v>133.8</c:v>
                </c:pt>
                <c:pt idx="17">
                  <c:v>85.8</c:v>
                </c:pt>
                <c:pt idx="18">
                  <c:v>30.8</c:v>
                </c:pt>
                <c:pt idx="19">
                  <c:v>202.1</c:v>
                </c:pt>
                <c:pt idx="20">
                  <c:v>258.3</c:v>
                </c:pt>
                <c:pt idx="21">
                  <c:v>247.3</c:v>
                </c:pt>
                <c:pt idx="22">
                  <c:v>81.3</c:v>
                </c:pt>
                <c:pt idx="23">
                  <c:v>126.6</c:v>
                </c:pt>
                <c:pt idx="24">
                  <c:v>68.10000000000001</c:v>
                </c:pt>
                <c:pt idx="25">
                  <c:v>47.0</c:v>
                </c:pt>
                <c:pt idx="26">
                  <c:v>199.6</c:v>
                </c:pt>
                <c:pt idx="27">
                  <c:v>160.4</c:v>
                </c:pt>
                <c:pt idx="28">
                  <c:v>247.6</c:v>
                </c:pt>
                <c:pt idx="29">
                  <c:v>67.3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7087200"/>
        <c:axId val="667088416"/>
      </c:scatterChart>
      <c:valAx>
        <c:axId val="667087200"/>
        <c:scaling>
          <c:orientation val="minMax"/>
          <c:max val="2013.0"/>
          <c:min val="1984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088416"/>
        <c:crosses val="autoZero"/>
        <c:crossBetween val="midCat"/>
        <c:majorUnit val="1.0"/>
      </c:valAx>
      <c:valAx>
        <c:axId val="667088416"/>
        <c:scaling>
          <c:orientation val="minMax"/>
          <c:min val="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087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Averages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'30 yrs Monthly Cumulative'!$AF$1</c:f>
              <c:strCache>
                <c:ptCount val="1"/>
                <c:pt idx="0">
                  <c:v>Average</c:v>
                </c:pt>
              </c:strCache>
            </c:strRef>
          </c:tx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127000">
                <a:solidFill>
                  <a:schemeClr val="accent1"/>
                </a:solidFill>
              </a:ln>
              <a:effectLst/>
            </c:spPr>
          </c:marker>
          <c:xVal>
            <c:strRef>
              <c:f>'30 yrs Monthly Cumulative'!$A$2:$A$13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xVal>
          <c:yVal>
            <c:numRef>
              <c:f>'30 yrs Monthly Cumulative'!$AF$2:$AF$13</c:f>
              <c:numCache>
                <c:formatCode>General</c:formatCode>
                <c:ptCount val="12"/>
                <c:pt idx="0">
                  <c:v>153.4166666666667</c:v>
                </c:pt>
                <c:pt idx="1">
                  <c:v>120.2266666666667</c:v>
                </c:pt>
                <c:pt idx="2">
                  <c:v>114.91</c:v>
                </c:pt>
                <c:pt idx="3">
                  <c:v>126.85</c:v>
                </c:pt>
                <c:pt idx="4">
                  <c:v>161.29</c:v>
                </c:pt>
                <c:pt idx="5">
                  <c:v>185.2266666666666</c:v>
                </c:pt>
                <c:pt idx="6">
                  <c:v>165.96</c:v>
                </c:pt>
                <c:pt idx="7">
                  <c:v>170.56</c:v>
                </c:pt>
                <c:pt idx="8">
                  <c:v>164.7000000000001</c:v>
                </c:pt>
                <c:pt idx="9">
                  <c:v>175.6433333333334</c:v>
                </c:pt>
                <c:pt idx="10">
                  <c:v>135.0</c:v>
                </c:pt>
                <c:pt idx="11">
                  <c:v>118.79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'30 yrs Monthly Cumulative'!$AG$1</c:f>
              <c:strCache>
                <c:ptCount val="1"/>
                <c:pt idx="0">
                  <c:v>Stdev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strRef>
              <c:f>'30 yrs Monthly Cumulative'!$A$2:$A$13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xVal>
          <c:yVal>
            <c:numRef>
              <c:f>'30 yrs Monthly Cumulative'!$AG$2:$AG$13</c:f>
              <c:numCache>
                <c:formatCode>General</c:formatCode>
                <c:ptCount val="12"/>
                <c:pt idx="0">
                  <c:v>102.790392960906</c:v>
                </c:pt>
                <c:pt idx="1">
                  <c:v>66.79566852224272</c:v>
                </c:pt>
                <c:pt idx="2">
                  <c:v>88.3821535660086</c:v>
                </c:pt>
                <c:pt idx="3">
                  <c:v>76.73181577236481</c:v>
                </c:pt>
                <c:pt idx="4">
                  <c:v>54.90220992976898</c:v>
                </c:pt>
                <c:pt idx="5">
                  <c:v>86.00880040511235</c:v>
                </c:pt>
                <c:pt idx="6">
                  <c:v>62.07160270259624</c:v>
                </c:pt>
                <c:pt idx="7">
                  <c:v>90.76060439609694</c:v>
                </c:pt>
                <c:pt idx="8">
                  <c:v>96.41816612350948</c:v>
                </c:pt>
                <c:pt idx="9">
                  <c:v>89.67047214503013</c:v>
                </c:pt>
                <c:pt idx="10">
                  <c:v>61.63822705499211</c:v>
                </c:pt>
                <c:pt idx="11">
                  <c:v>74.42808308511067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9332704"/>
        <c:axId val="599566864"/>
      </c:scatterChart>
      <c:valAx>
        <c:axId val="629332704"/>
        <c:scaling>
          <c:orientation val="minMax"/>
          <c:max val="12.0"/>
          <c:min val="1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566864"/>
        <c:crosses val="autoZero"/>
        <c:crossBetween val="midCat"/>
        <c:majorUnit val="1.0"/>
        <c:minorUnit val="1.0"/>
      </c:valAx>
      <c:valAx>
        <c:axId val="599566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9332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Poisson!$D$1</c:f>
              <c:strCache>
                <c:ptCount val="1"/>
                <c:pt idx="0">
                  <c:v>Rel Freq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Poisson!$A$2:$A$22</c:f>
              <c:numCache>
                <c:formatCode>General</c:formatCode>
                <c:ptCount val="21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xVal>
          <c:yVal>
            <c:numRef>
              <c:f>Poisson!$D$2:$D$22</c:f>
              <c:numCache>
                <c:formatCode>General</c:formatCode>
                <c:ptCount val="21"/>
                <c:pt idx="0">
                  <c:v>0.452584872562171</c:v>
                </c:pt>
                <c:pt idx="1">
                  <c:v>0.384377257248994</c:v>
                </c:pt>
                <c:pt idx="2">
                  <c:v>0.0751212465173873</c:v>
                </c:pt>
                <c:pt idx="3">
                  <c:v>0.0378701888350015</c:v>
                </c:pt>
                <c:pt idx="4">
                  <c:v>0.0200185739345785</c:v>
                </c:pt>
                <c:pt idx="5">
                  <c:v>0.0124858115777526</c:v>
                </c:pt>
                <c:pt idx="6">
                  <c:v>0.00701681972964606</c:v>
                </c:pt>
                <c:pt idx="7">
                  <c:v>0.00443710659374677</c:v>
                </c:pt>
                <c:pt idx="8">
                  <c:v>0.0014446393561036</c:v>
                </c:pt>
                <c:pt idx="9">
                  <c:v>0.0021669590341554</c:v>
                </c:pt>
                <c:pt idx="10">
                  <c:v>0.000619131152615829</c:v>
                </c:pt>
                <c:pt idx="11">
                  <c:v>0.000515942627179857</c:v>
                </c:pt>
                <c:pt idx="12">
                  <c:v>0.000619131152615829</c:v>
                </c:pt>
                <c:pt idx="13">
                  <c:v>0.000103188525435971</c:v>
                </c:pt>
                <c:pt idx="14">
                  <c:v>0.000206377050871943</c:v>
                </c:pt>
                <c:pt idx="15">
                  <c:v>0.000103188525435971</c:v>
                </c:pt>
                <c:pt idx="16">
                  <c:v>0.000103188525435971</c:v>
                </c:pt>
                <c:pt idx="17">
                  <c:v>0.000206377050871943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Poisson!$F$1</c:f>
              <c:strCache>
                <c:ptCount val="1"/>
                <c:pt idx="0">
                  <c:v>Poisson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Poisson!$A$2:$A$22</c:f>
              <c:numCache>
                <c:formatCode>General</c:formatCode>
                <c:ptCount val="21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xVal>
          <c:yVal>
            <c:numRef>
              <c:f>Poisson!$F$2:$F$22</c:f>
              <c:numCache>
                <c:formatCode>General</c:formatCode>
                <c:ptCount val="21"/>
                <c:pt idx="0">
                  <c:v>0.0428044732705632</c:v>
                </c:pt>
                <c:pt idx="1">
                  <c:v>0.134881717892395</c:v>
                </c:pt>
                <c:pt idx="2">
                  <c:v>0.212513744843988</c:v>
                </c:pt>
                <c:pt idx="3">
                  <c:v>0.223218251039007</c:v>
                </c:pt>
                <c:pt idx="4">
                  <c:v>0.175846464543359</c:v>
                </c:pt>
                <c:pt idx="5">
                  <c:v>0.110822404345406</c:v>
                </c:pt>
                <c:pt idx="6">
                  <c:v>0.0582023136717101</c:v>
                </c:pt>
                <c:pt idx="7">
                  <c:v>0.026200292544628</c:v>
                </c:pt>
                <c:pt idx="8">
                  <c:v>0.0103200092119024</c:v>
                </c:pt>
                <c:pt idx="9">
                  <c:v>0.00361327908253406</c:v>
                </c:pt>
                <c:pt idx="10">
                  <c:v>0.00113858494834467</c:v>
                </c:pt>
                <c:pt idx="11">
                  <c:v>0.000326164495660033</c:v>
                </c:pt>
                <c:pt idx="12">
                  <c:v>8.56484227946068E-5</c:v>
                </c:pt>
                <c:pt idx="13">
                  <c:v>2.07606023005496E-5</c:v>
                </c:pt>
                <c:pt idx="14">
                  <c:v>4.67278549049726E-6</c:v>
                </c:pt>
                <c:pt idx="15">
                  <c:v>9.81631569699159E-7</c:v>
                </c:pt>
                <c:pt idx="16">
                  <c:v>1.93326979550589E-7</c:v>
                </c:pt>
                <c:pt idx="17">
                  <c:v>3.58350055281063E-8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7099760"/>
        <c:axId val="667101808"/>
      </c:scatterChart>
      <c:valAx>
        <c:axId val="667099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101808"/>
        <c:crosses val="autoZero"/>
        <c:crossBetween val="midCat"/>
      </c:valAx>
      <c:valAx>
        <c:axId val="667101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099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'Poisson Cumulative'!$E$1</c:f>
              <c:strCache>
                <c:ptCount val="1"/>
                <c:pt idx="0">
                  <c:v>Rel Freq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'Poisson Cumulative'!$A$2:$A$39</c:f>
              <c:numCache>
                <c:formatCode>General</c:formatCode>
                <c:ptCount val="38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  <c:pt idx="18">
                  <c:v>180.0</c:v>
                </c:pt>
                <c:pt idx="19">
                  <c:v>190.0</c:v>
                </c:pt>
                <c:pt idx="20">
                  <c:v>200.0</c:v>
                </c:pt>
                <c:pt idx="21">
                  <c:v>210.0</c:v>
                </c:pt>
                <c:pt idx="22">
                  <c:v>220.0</c:v>
                </c:pt>
                <c:pt idx="23">
                  <c:v>230.0</c:v>
                </c:pt>
                <c:pt idx="24">
                  <c:v>240.0</c:v>
                </c:pt>
                <c:pt idx="25">
                  <c:v>250.0</c:v>
                </c:pt>
                <c:pt idx="26">
                  <c:v>260.0</c:v>
                </c:pt>
                <c:pt idx="27">
                  <c:v>270.0</c:v>
                </c:pt>
                <c:pt idx="28">
                  <c:v>280.0</c:v>
                </c:pt>
                <c:pt idx="29">
                  <c:v>290.0</c:v>
                </c:pt>
                <c:pt idx="30">
                  <c:v>300.0</c:v>
                </c:pt>
                <c:pt idx="31">
                  <c:v>310.0</c:v>
                </c:pt>
                <c:pt idx="32">
                  <c:v>320.0</c:v>
                </c:pt>
                <c:pt idx="33">
                  <c:v>330.0</c:v>
                </c:pt>
                <c:pt idx="34">
                  <c:v>340.0</c:v>
                </c:pt>
                <c:pt idx="35">
                  <c:v>350.0</c:v>
                </c:pt>
                <c:pt idx="36">
                  <c:v>360.0</c:v>
                </c:pt>
              </c:numCache>
            </c:numRef>
          </c:xVal>
          <c:yVal>
            <c:numRef>
              <c:f>'Poisson Cumulative'!$E$2:$E$39</c:f>
              <c:numCache>
                <c:formatCode>General</c:formatCode>
                <c:ptCount val="38"/>
                <c:pt idx="0">
                  <c:v>0.0921100582419022</c:v>
                </c:pt>
                <c:pt idx="1">
                  <c:v>0.331723760691163</c:v>
                </c:pt>
                <c:pt idx="2">
                  <c:v>0.161807580056992</c:v>
                </c:pt>
                <c:pt idx="3">
                  <c:v>0.121629008657705</c:v>
                </c:pt>
                <c:pt idx="4">
                  <c:v>0.084912536381259</c:v>
                </c:pt>
                <c:pt idx="5">
                  <c:v>0.0550291544788417</c:v>
                </c:pt>
                <c:pt idx="6">
                  <c:v>0.0435495626504741</c:v>
                </c:pt>
                <c:pt idx="7">
                  <c:v>0.0307944606189545</c:v>
                </c:pt>
                <c:pt idx="8">
                  <c:v>0.0206814868653925</c:v>
                </c:pt>
                <c:pt idx="9">
                  <c:v>0.0163083090260143</c:v>
                </c:pt>
                <c:pt idx="10">
                  <c:v>0.0118440233149825</c:v>
                </c:pt>
                <c:pt idx="11">
                  <c:v>0.00856413993544887</c:v>
                </c:pt>
                <c:pt idx="12">
                  <c:v>0.00674198250237464</c:v>
                </c:pt>
                <c:pt idx="13">
                  <c:v>0.00464650145433928</c:v>
                </c:pt>
                <c:pt idx="14">
                  <c:v>0.00209548104803536</c:v>
                </c:pt>
                <c:pt idx="15">
                  <c:v>0.00245991253465021</c:v>
                </c:pt>
                <c:pt idx="16">
                  <c:v>0.000455539358268557</c:v>
                </c:pt>
                <c:pt idx="17">
                  <c:v>0.00118440233149825</c:v>
                </c:pt>
                <c:pt idx="18">
                  <c:v>0.00118440233149825</c:v>
                </c:pt>
                <c:pt idx="19">
                  <c:v>0.000455539358268557</c:v>
                </c:pt>
                <c:pt idx="20">
                  <c:v>0.00063775510157598</c:v>
                </c:pt>
                <c:pt idx="21">
                  <c:v>0.000273323614961134</c:v>
                </c:pt>
                <c:pt idx="22">
                  <c:v>0.000273323614961134</c:v>
                </c:pt>
                <c:pt idx="23">
                  <c:v>9.11078716537114E-5</c:v>
                </c:pt>
                <c:pt idx="24">
                  <c:v>9.11078716537114E-11</c:v>
                </c:pt>
                <c:pt idx="25">
                  <c:v>9.11078716537114E-11</c:v>
                </c:pt>
                <c:pt idx="26">
                  <c:v>0.000182215743307423</c:v>
                </c:pt>
                <c:pt idx="27">
                  <c:v>9.11078716537114E-5</c:v>
                </c:pt>
                <c:pt idx="28">
                  <c:v>9.11078716537114E-11</c:v>
                </c:pt>
                <c:pt idx="29">
                  <c:v>9.11078716537114E-5</c:v>
                </c:pt>
                <c:pt idx="30">
                  <c:v>9.11078716537114E-11</c:v>
                </c:pt>
                <c:pt idx="31">
                  <c:v>9.11078716537114E-11</c:v>
                </c:pt>
                <c:pt idx="32">
                  <c:v>9.11078716537114E-11</c:v>
                </c:pt>
                <c:pt idx="33">
                  <c:v>9.11078716537114E-11</c:v>
                </c:pt>
                <c:pt idx="34">
                  <c:v>9.11078716537114E-11</c:v>
                </c:pt>
                <c:pt idx="35">
                  <c:v>9.11078716537114E-5</c:v>
                </c:pt>
                <c:pt idx="36">
                  <c:v>9.11078716537114E-5</c:v>
                </c:pt>
                <c:pt idx="37">
                  <c:v>1.0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'Poisson Cumulative'!$G$1</c:f>
              <c:strCache>
                <c:ptCount val="1"/>
                <c:pt idx="0">
                  <c:v>Poisson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'Poisson Cumulative'!$A$2:$A$39</c:f>
              <c:numCache>
                <c:formatCode>General</c:formatCode>
                <c:ptCount val="38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  <c:pt idx="18">
                  <c:v>180.0</c:v>
                </c:pt>
                <c:pt idx="19">
                  <c:v>190.0</c:v>
                </c:pt>
                <c:pt idx="20">
                  <c:v>200.0</c:v>
                </c:pt>
                <c:pt idx="21">
                  <c:v>210.0</c:v>
                </c:pt>
                <c:pt idx="22">
                  <c:v>220.0</c:v>
                </c:pt>
                <c:pt idx="23">
                  <c:v>230.0</c:v>
                </c:pt>
                <c:pt idx="24">
                  <c:v>240.0</c:v>
                </c:pt>
                <c:pt idx="25">
                  <c:v>250.0</c:v>
                </c:pt>
                <c:pt idx="26">
                  <c:v>260.0</c:v>
                </c:pt>
                <c:pt idx="27">
                  <c:v>270.0</c:v>
                </c:pt>
                <c:pt idx="28">
                  <c:v>280.0</c:v>
                </c:pt>
                <c:pt idx="29">
                  <c:v>290.0</c:v>
                </c:pt>
                <c:pt idx="30">
                  <c:v>300.0</c:v>
                </c:pt>
                <c:pt idx="31">
                  <c:v>310.0</c:v>
                </c:pt>
                <c:pt idx="32">
                  <c:v>320.0</c:v>
                </c:pt>
                <c:pt idx="33">
                  <c:v>330.0</c:v>
                </c:pt>
                <c:pt idx="34">
                  <c:v>340.0</c:v>
                </c:pt>
                <c:pt idx="35">
                  <c:v>350.0</c:v>
                </c:pt>
                <c:pt idx="36">
                  <c:v>360.0</c:v>
                </c:pt>
              </c:numCache>
            </c:numRef>
          </c:xVal>
          <c:yVal>
            <c:numRef>
              <c:f>'Poisson Cumulative'!$G$2:$G$39</c:f>
              <c:numCache>
                <c:formatCode>General</c:formatCode>
                <c:ptCount val="38"/>
                <c:pt idx="0">
                  <c:v>5.36662458250977E-5</c:v>
                </c:pt>
                <c:pt idx="1">
                  <c:v>0.000527685508005017</c:v>
                </c:pt>
                <c:pt idx="2">
                  <c:v>0.00259429359253123</c:v>
                </c:pt>
                <c:pt idx="3">
                  <c:v>0.0085029929660106</c:v>
                </c:pt>
                <c:pt idx="4">
                  <c:v>0.0209019006912443</c:v>
                </c:pt>
                <c:pt idx="5">
                  <c:v>0.0411045338273748</c:v>
                </c:pt>
                <c:pt idx="6">
                  <c:v>0.0673616052962411</c:v>
                </c:pt>
                <c:pt idx="7">
                  <c:v>0.0946211756551428</c:v>
                </c:pt>
                <c:pt idx="8">
                  <c:v>0.116298015577479</c:v>
                </c:pt>
                <c:pt idx="9">
                  <c:v>0.12705850657037</c:v>
                </c:pt>
                <c:pt idx="10">
                  <c:v>0.124933152217234</c:v>
                </c:pt>
                <c:pt idx="11">
                  <c:v>0.111675772225238</c:v>
                </c:pt>
                <c:pt idx="12">
                  <c:v>0.0915064421041973</c:v>
                </c:pt>
                <c:pt idx="13">
                  <c:v>0.0692121386186864</c:v>
                </c:pt>
                <c:pt idx="14">
                  <c:v>0.0486102869498588</c:v>
                </c:pt>
                <c:pt idx="15">
                  <c:v>0.0318647765388127</c:v>
                </c:pt>
                <c:pt idx="16">
                  <c:v>0.0195823516914963</c:v>
                </c:pt>
                <c:pt idx="17">
                  <c:v>0.0113263473501161</c:v>
                </c:pt>
                <c:pt idx="18">
                  <c:v>0.00618715965211061</c:v>
                </c:pt>
                <c:pt idx="19">
                  <c:v>0.00320192881993038</c:v>
                </c:pt>
                <c:pt idx="20">
                  <c:v>0.00157418448967666</c:v>
                </c:pt>
                <c:pt idx="21">
                  <c:v>0.000737072631885987</c:v>
                </c:pt>
                <c:pt idx="22">
                  <c:v>0.000329428794083533</c:v>
                </c:pt>
                <c:pt idx="23">
                  <c:v>0.000140834051099416</c:v>
                </c:pt>
                <c:pt idx="24">
                  <c:v>5.76992783951213E-5</c:v>
                </c:pt>
                <c:pt idx="25">
                  <c:v>2.26936485407844E-5</c:v>
                </c:pt>
                <c:pt idx="26">
                  <c:v>8.5823244377702E-6</c:v>
                </c:pt>
                <c:pt idx="27">
                  <c:v>3.12546842280096E-6</c:v>
                </c:pt>
                <c:pt idx="28">
                  <c:v>1.09756698692777E-6</c:v>
                </c:pt>
                <c:pt idx="29">
                  <c:v>3.72140544969347E-7</c:v>
                </c:pt>
                <c:pt idx="30">
                  <c:v>1.21971871084736E-7</c:v>
                </c:pt>
                <c:pt idx="31">
                  <c:v>3.86876137914504E-8</c:v>
                </c:pt>
                <c:pt idx="32">
                  <c:v>1.18876474537046E-8</c:v>
                </c:pt>
                <c:pt idx="33">
                  <c:v>3.54206012248179E-9</c:v>
                </c:pt>
                <c:pt idx="34">
                  <c:v>1.0243561119282E-9</c:v>
                </c:pt>
                <c:pt idx="35">
                  <c:v>2.87777523038293E-10</c:v>
                </c:pt>
                <c:pt idx="36">
                  <c:v>7.86010451687505E-11</c:v>
                </c:pt>
                <c:pt idx="37">
                  <c:v>0.999999999971904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7134768"/>
        <c:axId val="667136816"/>
      </c:scatterChart>
      <c:valAx>
        <c:axId val="667134768"/>
        <c:scaling>
          <c:orientation val="minMax"/>
          <c:max val="360.0"/>
          <c:min val="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136816"/>
        <c:crosses val="autoZero"/>
        <c:crossBetween val="midCat"/>
      </c:valAx>
      <c:valAx>
        <c:axId val="667136816"/>
        <c:scaling>
          <c:orientation val="minMax"/>
          <c:max val="0.5"/>
          <c:min val="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1347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Exponential!$D$1</c:f>
              <c:strCache>
                <c:ptCount val="1"/>
                <c:pt idx="0">
                  <c:v>Rel Freq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Exponential!$A$2:$A$22</c:f>
              <c:numCache>
                <c:formatCode>General</c:formatCode>
                <c:ptCount val="21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xVal>
          <c:yVal>
            <c:numRef>
              <c:f>Exponential!$D$2:$D$22</c:f>
              <c:numCache>
                <c:formatCode>General</c:formatCode>
                <c:ptCount val="21"/>
                <c:pt idx="0">
                  <c:v>0.452584872562171</c:v>
                </c:pt>
                <c:pt idx="1">
                  <c:v>0.384377257248994</c:v>
                </c:pt>
                <c:pt idx="2">
                  <c:v>0.0751212465173873</c:v>
                </c:pt>
                <c:pt idx="3">
                  <c:v>0.0378701888350015</c:v>
                </c:pt>
                <c:pt idx="4">
                  <c:v>0.0200185739345785</c:v>
                </c:pt>
                <c:pt idx="5">
                  <c:v>0.0124858115777526</c:v>
                </c:pt>
                <c:pt idx="6">
                  <c:v>0.00701681972964606</c:v>
                </c:pt>
                <c:pt idx="7">
                  <c:v>0.00443710659374677</c:v>
                </c:pt>
                <c:pt idx="8">
                  <c:v>0.0014446393561036</c:v>
                </c:pt>
                <c:pt idx="9">
                  <c:v>0.0021669590341554</c:v>
                </c:pt>
                <c:pt idx="10">
                  <c:v>0.000619131152615829</c:v>
                </c:pt>
                <c:pt idx="11">
                  <c:v>0.000515942627179857</c:v>
                </c:pt>
                <c:pt idx="12">
                  <c:v>0.000619131152615829</c:v>
                </c:pt>
                <c:pt idx="13">
                  <c:v>0.000103188525435971</c:v>
                </c:pt>
                <c:pt idx="14">
                  <c:v>0.000206377050871943</c:v>
                </c:pt>
                <c:pt idx="15">
                  <c:v>0.000103188525435971</c:v>
                </c:pt>
                <c:pt idx="16">
                  <c:v>0.000103188525435971</c:v>
                </c:pt>
                <c:pt idx="17">
                  <c:v>0.000206377050871943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Exponential!$F$1</c:f>
              <c:strCache>
                <c:ptCount val="1"/>
                <c:pt idx="0">
                  <c:v>Exponential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Exponential!$A$2:$A$22</c:f>
              <c:numCache>
                <c:formatCode>General</c:formatCode>
                <c:ptCount val="21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xVal>
          <c:yVal>
            <c:numRef>
              <c:f>Exponential!$F$2:$F$22</c:f>
              <c:numCache>
                <c:formatCode>General</c:formatCode>
                <c:ptCount val="21"/>
                <c:pt idx="0">
                  <c:v>0.479963946728633</c:v>
                </c:pt>
                <c:pt idx="1">
                  <c:v>0.24524668744319</c:v>
                </c:pt>
                <c:pt idx="2">
                  <c:v>0.125313449295106</c:v>
                </c:pt>
                <c:pt idx="3">
                  <c:v>0.0640312851437589</c:v>
                </c:pt>
                <c:pt idx="4">
                  <c:v>0.0327180003441296</c:v>
                </c:pt>
                <c:pt idx="5">
                  <c:v>0.0167178832052975</c:v>
                </c:pt>
                <c:pt idx="6">
                  <c:v>0.00854231969944079</c:v>
                </c:pt>
                <c:pt idx="7">
                  <c:v>0.00436486036846646</c:v>
                </c:pt>
                <c:pt idx="8">
                  <c:v>0.00223030824255576</c:v>
                </c:pt>
                <c:pt idx="9">
                  <c:v>0.00113961832381818</c:v>
                </c:pt>
                <c:pt idx="10">
                  <c:v>0.000582309610484114</c:v>
                </c:pt>
                <c:pt idx="11">
                  <c:v>0.000297542146677751</c:v>
                </c:pt>
                <c:pt idx="12">
                  <c:v>0.000152034806665825</c:v>
                </c:pt>
                <c:pt idx="13">
                  <c:v>7.76850698161722E-5</c:v>
                </c:pt>
                <c:pt idx="14">
                  <c:v>3.9694660747052E-5</c:v>
                </c:pt>
                <c:pt idx="15">
                  <c:v>2.02827402427786E-5</c:v>
                </c:pt>
                <c:pt idx="16">
                  <c:v>1.0363851057389E-5</c:v>
                </c:pt>
                <c:pt idx="17">
                  <c:v>5.29560638523606E-6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7145472"/>
        <c:axId val="576858816"/>
      </c:scatterChart>
      <c:valAx>
        <c:axId val="667145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858816"/>
        <c:crosses val="autoZero"/>
        <c:crossBetween val="midCat"/>
      </c:valAx>
      <c:valAx>
        <c:axId val="576858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145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'Exponential Cumulative'!$E$1</c:f>
              <c:strCache>
                <c:ptCount val="1"/>
                <c:pt idx="0">
                  <c:v>Rel Freq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'Exponential Cumulative'!$A$2:$A$39</c:f>
              <c:numCache>
                <c:formatCode>General</c:formatCode>
                <c:ptCount val="38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  <c:pt idx="18">
                  <c:v>180.0</c:v>
                </c:pt>
                <c:pt idx="19">
                  <c:v>190.0</c:v>
                </c:pt>
                <c:pt idx="20">
                  <c:v>200.0</c:v>
                </c:pt>
                <c:pt idx="21">
                  <c:v>210.0</c:v>
                </c:pt>
                <c:pt idx="22">
                  <c:v>220.0</c:v>
                </c:pt>
                <c:pt idx="23">
                  <c:v>230.0</c:v>
                </c:pt>
                <c:pt idx="24">
                  <c:v>240.0</c:v>
                </c:pt>
                <c:pt idx="25">
                  <c:v>250.0</c:v>
                </c:pt>
                <c:pt idx="26">
                  <c:v>260.0</c:v>
                </c:pt>
                <c:pt idx="27">
                  <c:v>270.0</c:v>
                </c:pt>
                <c:pt idx="28">
                  <c:v>280.0</c:v>
                </c:pt>
                <c:pt idx="29">
                  <c:v>290.0</c:v>
                </c:pt>
                <c:pt idx="30">
                  <c:v>300.0</c:v>
                </c:pt>
                <c:pt idx="31">
                  <c:v>310.0</c:v>
                </c:pt>
                <c:pt idx="32">
                  <c:v>320.0</c:v>
                </c:pt>
                <c:pt idx="33">
                  <c:v>330.0</c:v>
                </c:pt>
                <c:pt idx="34">
                  <c:v>340.0</c:v>
                </c:pt>
                <c:pt idx="35">
                  <c:v>350.0</c:v>
                </c:pt>
                <c:pt idx="36">
                  <c:v>360.0</c:v>
                </c:pt>
              </c:numCache>
            </c:numRef>
          </c:xVal>
          <c:yVal>
            <c:numRef>
              <c:f>'Exponential Cumulative'!$E$2:$E$39</c:f>
              <c:numCache>
                <c:formatCode>General</c:formatCode>
                <c:ptCount val="38"/>
                <c:pt idx="0">
                  <c:v>0.0921100582419022</c:v>
                </c:pt>
                <c:pt idx="1">
                  <c:v>0.331723760691163</c:v>
                </c:pt>
                <c:pt idx="2">
                  <c:v>0.161807580056992</c:v>
                </c:pt>
                <c:pt idx="3">
                  <c:v>0.121629008657705</c:v>
                </c:pt>
                <c:pt idx="4">
                  <c:v>0.084912536381259</c:v>
                </c:pt>
                <c:pt idx="5">
                  <c:v>0.0550291544788417</c:v>
                </c:pt>
                <c:pt idx="6">
                  <c:v>0.0435495626504741</c:v>
                </c:pt>
                <c:pt idx="7">
                  <c:v>0.0307944606189545</c:v>
                </c:pt>
                <c:pt idx="8">
                  <c:v>0.0206814868653925</c:v>
                </c:pt>
                <c:pt idx="9">
                  <c:v>0.0163083090260143</c:v>
                </c:pt>
                <c:pt idx="10">
                  <c:v>0.0118440233149825</c:v>
                </c:pt>
                <c:pt idx="11">
                  <c:v>0.00856413993544887</c:v>
                </c:pt>
                <c:pt idx="12">
                  <c:v>0.00674198250237464</c:v>
                </c:pt>
                <c:pt idx="13">
                  <c:v>0.00464650145433928</c:v>
                </c:pt>
                <c:pt idx="14">
                  <c:v>0.00209548104803536</c:v>
                </c:pt>
                <c:pt idx="15">
                  <c:v>0.00245991253465021</c:v>
                </c:pt>
                <c:pt idx="16">
                  <c:v>0.000455539358268557</c:v>
                </c:pt>
                <c:pt idx="17">
                  <c:v>0.00118440233149825</c:v>
                </c:pt>
                <c:pt idx="18">
                  <c:v>0.00118440233149825</c:v>
                </c:pt>
                <c:pt idx="19">
                  <c:v>0.000455539358268557</c:v>
                </c:pt>
                <c:pt idx="20">
                  <c:v>0.00063775510157598</c:v>
                </c:pt>
                <c:pt idx="21">
                  <c:v>0.000273323614961134</c:v>
                </c:pt>
                <c:pt idx="22">
                  <c:v>0.000273323614961134</c:v>
                </c:pt>
                <c:pt idx="23">
                  <c:v>9.11078716537114E-5</c:v>
                </c:pt>
                <c:pt idx="24">
                  <c:v>9.11078716537114E-11</c:v>
                </c:pt>
                <c:pt idx="25">
                  <c:v>9.11078716537114E-11</c:v>
                </c:pt>
                <c:pt idx="26">
                  <c:v>0.000182215743307423</c:v>
                </c:pt>
                <c:pt idx="27">
                  <c:v>9.11078716537114E-5</c:v>
                </c:pt>
                <c:pt idx="28">
                  <c:v>9.11078716537114E-11</c:v>
                </c:pt>
                <c:pt idx="29">
                  <c:v>9.11078716537114E-5</c:v>
                </c:pt>
                <c:pt idx="30">
                  <c:v>9.11078716537114E-11</c:v>
                </c:pt>
                <c:pt idx="31">
                  <c:v>9.11078716537114E-11</c:v>
                </c:pt>
                <c:pt idx="32">
                  <c:v>9.11078716537114E-11</c:v>
                </c:pt>
                <c:pt idx="33">
                  <c:v>9.11078716537114E-11</c:v>
                </c:pt>
                <c:pt idx="34">
                  <c:v>9.11078716537114E-11</c:v>
                </c:pt>
                <c:pt idx="35">
                  <c:v>9.11078716537114E-5</c:v>
                </c:pt>
                <c:pt idx="36">
                  <c:v>9.11078716537114E-5</c:v>
                </c:pt>
                <c:pt idx="37">
                  <c:v>1.0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'Exponential Cumulative'!$G$1</c:f>
              <c:strCache>
                <c:ptCount val="1"/>
                <c:pt idx="0">
                  <c:v>Exponential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'Exponential Cumulative'!$A$2:$A$39</c:f>
              <c:numCache>
                <c:formatCode>General</c:formatCode>
                <c:ptCount val="38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  <c:pt idx="18">
                  <c:v>180.0</c:v>
                </c:pt>
                <c:pt idx="19">
                  <c:v>190.0</c:v>
                </c:pt>
                <c:pt idx="20">
                  <c:v>200.0</c:v>
                </c:pt>
                <c:pt idx="21">
                  <c:v>210.0</c:v>
                </c:pt>
                <c:pt idx="22">
                  <c:v>220.0</c:v>
                </c:pt>
                <c:pt idx="23">
                  <c:v>230.0</c:v>
                </c:pt>
                <c:pt idx="24">
                  <c:v>240.0</c:v>
                </c:pt>
                <c:pt idx="25">
                  <c:v>250.0</c:v>
                </c:pt>
                <c:pt idx="26">
                  <c:v>260.0</c:v>
                </c:pt>
                <c:pt idx="27">
                  <c:v>270.0</c:v>
                </c:pt>
                <c:pt idx="28">
                  <c:v>280.0</c:v>
                </c:pt>
                <c:pt idx="29">
                  <c:v>290.0</c:v>
                </c:pt>
                <c:pt idx="30">
                  <c:v>300.0</c:v>
                </c:pt>
                <c:pt idx="31">
                  <c:v>310.0</c:v>
                </c:pt>
                <c:pt idx="32">
                  <c:v>320.0</c:v>
                </c:pt>
                <c:pt idx="33">
                  <c:v>330.0</c:v>
                </c:pt>
                <c:pt idx="34">
                  <c:v>340.0</c:v>
                </c:pt>
                <c:pt idx="35">
                  <c:v>350.0</c:v>
                </c:pt>
                <c:pt idx="36">
                  <c:v>360.0</c:v>
                </c:pt>
              </c:numCache>
            </c:numRef>
          </c:xVal>
          <c:yVal>
            <c:numRef>
              <c:f>'Exponential Cumulative'!$G$2:$G$39</c:f>
              <c:numCache>
                <c:formatCode>General</c:formatCode>
                <c:ptCount val="38"/>
                <c:pt idx="0">
                  <c:v>0.263602880667196</c:v>
                </c:pt>
                <c:pt idx="1">
                  <c:v>0.193842494746446</c:v>
                </c:pt>
                <c:pt idx="2">
                  <c:v>0.142543634858698</c:v>
                </c:pt>
                <c:pt idx="3">
                  <c:v>0.104820606365532</c:v>
                </c:pt>
                <c:pt idx="4">
                  <c:v>0.0770806744877066</c:v>
                </c:pt>
                <c:pt idx="5">
                  <c:v>0.0566818928595083</c:v>
                </c:pt>
                <c:pt idx="6">
                  <c:v>0.0416814850089199</c:v>
                </c:pt>
                <c:pt idx="7">
                  <c:v>0.0306508146588364</c:v>
                </c:pt>
                <c:pt idx="8">
                  <c:v>0.0225393226524749</c:v>
                </c:pt>
                <c:pt idx="9">
                  <c:v>0.0165744718790341</c:v>
                </c:pt>
                <c:pt idx="10">
                  <c:v>0.0121881709714434</c:v>
                </c:pt>
                <c:pt idx="11">
                  <c:v>0.00896266938176448</c:v>
                </c:pt>
                <c:pt idx="12">
                  <c:v>0.00659077089048296</c:v>
                </c:pt>
                <c:pt idx="13">
                  <c:v>0.00484657629112343</c:v>
                </c:pt>
                <c:pt idx="14">
                  <c:v>0.00356396878847634</c:v>
                </c:pt>
                <c:pt idx="15">
                  <c:v>0.00262079306344505</c:v>
                </c:pt>
                <c:pt idx="16">
                  <c:v>0.00192722122135591</c:v>
                </c:pt>
                <c:pt idx="17">
                  <c:v>0.00141719759863918</c:v>
                </c:pt>
                <c:pt idx="18">
                  <c:v>0.0010421476327329</c:v>
                </c:pt>
                <c:pt idx="19">
                  <c:v>0.000766351629055573</c:v>
                </c:pt>
                <c:pt idx="20">
                  <c:v>0.000563542823405956</c:v>
                </c:pt>
                <c:pt idx="21">
                  <c:v>0.00041440573983477</c:v>
                </c:pt>
                <c:pt idx="22">
                  <c:v>0.000304736588020205</c:v>
                </c:pt>
                <c:pt idx="23">
                  <c:v>0.000224090496707942</c:v>
                </c:pt>
                <c:pt idx="24">
                  <c:v>0.000164786745960031</c:v>
                </c:pt>
                <c:pt idx="25">
                  <c:v>0.000121177256702173</c:v>
                </c:pt>
                <c:pt idx="26">
                  <c:v>8.91086686390784E-5</c:v>
                </c:pt>
                <c:pt idx="27">
                  <c:v>6.55267749305854E-5</c:v>
                </c:pt>
                <c:pt idx="28">
                  <c:v>4.81856400547834E-5</c:v>
                </c:pt>
                <c:pt idx="29">
                  <c:v>3.54336972931868E-5</c:v>
                </c:pt>
                <c:pt idx="30">
                  <c:v>2.60564537990516E-5</c:v>
                </c:pt>
                <c:pt idx="31">
                  <c:v>1.91608225064523E-5</c:v>
                </c:pt>
                <c:pt idx="32">
                  <c:v>1.40900646709312E-5</c:v>
                </c:pt>
                <c:pt idx="33">
                  <c:v>1.03612421838452E-5</c:v>
                </c:pt>
                <c:pt idx="34">
                  <c:v>7.61922262952949E-6</c:v>
                </c:pt>
                <c:pt idx="35">
                  <c:v>5.60285653479342E-6</c:v>
                </c:pt>
                <c:pt idx="36">
                  <c:v>4.12010553777661E-6</c:v>
                </c:pt>
                <c:pt idx="37">
                  <c:v>0.996062150852283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5954080"/>
        <c:axId val="665956128"/>
      </c:scatterChart>
      <c:valAx>
        <c:axId val="665954080"/>
        <c:scaling>
          <c:orientation val="minMax"/>
          <c:max val="360.0"/>
          <c:min val="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956128"/>
        <c:crosses val="autoZero"/>
        <c:crossBetween val="midCat"/>
      </c:valAx>
      <c:valAx>
        <c:axId val="665956128"/>
        <c:scaling>
          <c:orientation val="minMax"/>
          <c:max val="0.5"/>
          <c:min val="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954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'Gamma OK'!$D$1</c:f>
              <c:strCache>
                <c:ptCount val="1"/>
                <c:pt idx="0">
                  <c:v>Rel Freq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'Gamma OK'!$A$2:$A$22</c:f>
              <c:numCache>
                <c:formatCode>General</c:formatCode>
                <c:ptCount val="21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xVal>
          <c:yVal>
            <c:numRef>
              <c:f>'Gamma OK'!$D$2:$D$22</c:f>
              <c:numCache>
                <c:formatCode>General</c:formatCode>
                <c:ptCount val="21"/>
                <c:pt idx="0">
                  <c:v>0.452584872562171</c:v>
                </c:pt>
                <c:pt idx="1">
                  <c:v>0.384377257248994</c:v>
                </c:pt>
                <c:pt idx="2">
                  <c:v>0.0751212465173873</c:v>
                </c:pt>
                <c:pt idx="3">
                  <c:v>0.0378701888350015</c:v>
                </c:pt>
                <c:pt idx="4">
                  <c:v>0.0200185739345785</c:v>
                </c:pt>
                <c:pt idx="5">
                  <c:v>0.0124858115777526</c:v>
                </c:pt>
                <c:pt idx="6">
                  <c:v>0.00701681972964606</c:v>
                </c:pt>
                <c:pt idx="7">
                  <c:v>0.00443710659374677</c:v>
                </c:pt>
                <c:pt idx="8">
                  <c:v>0.0014446393561036</c:v>
                </c:pt>
                <c:pt idx="9">
                  <c:v>0.0021669590341554</c:v>
                </c:pt>
                <c:pt idx="10">
                  <c:v>0.000619131152615829</c:v>
                </c:pt>
                <c:pt idx="11">
                  <c:v>0.000515942627179857</c:v>
                </c:pt>
                <c:pt idx="12">
                  <c:v>0.000619131152615829</c:v>
                </c:pt>
                <c:pt idx="13">
                  <c:v>0.000103188525435971</c:v>
                </c:pt>
                <c:pt idx="14">
                  <c:v>0.000206377050871943</c:v>
                </c:pt>
                <c:pt idx="15">
                  <c:v>0.000103188525435971</c:v>
                </c:pt>
                <c:pt idx="16">
                  <c:v>0.000103188525435971</c:v>
                </c:pt>
                <c:pt idx="17">
                  <c:v>0.000206377050871943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'Gamma OK'!$F$1</c:f>
              <c:strCache>
                <c:ptCount val="1"/>
                <c:pt idx="0">
                  <c:v>Gamma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'Gamma OK'!$A$2:$A$22</c:f>
              <c:numCache>
                <c:formatCode>General</c:formatCode>
                <c:ptCount val="21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xVal>
          <c:yVal>
            <c:numRef>
              <c:f>'Gamma OK'!$F$2:$F$22</c:f>
              <c:numCache>
                <c:formatCode>General</c:formatCode>
                <c:ptCount val="21"/>
                <c:pt idx="0">
                  <c:v>0.47199038484112</c:v>
                </c:pt>
                <c:pt idx="1">
                  <c:v>0.257741971653216</c:v>
                </c:pt>
                <c:pt idx="2">
                  <c:v>0.133390708254384</c:v>
                </c:pt>
                <c:pt idx="3">
                  <c:v>0.0679440095198665</c:v>
                </c:pt>
                <c:pt idx="4">
                  <c:v>0.0343399307344178</c:v>
                </c:pt>
                <c:pt idx="5">
                  <c:v>0.0172758383672689</c:v>
                </c:pt>
                <c:pt idx="6">
                  <c:v>0.00866454213247113</c:v>
                </c:pt>
                <c:pt idx="7">
                  <c:v>0.00433612826485634</c:v>
                </c:pt>
                <c:pt idx="8">
                  <c:v>0.00216644274217869</c:v>
                </c:pt>
                <c:pt idx="9">
                  <c:v>0.00108103448992438</c:v>
                </c:pt>
                <c:pt idx="10">
                  <c:v>0.000538877421318429</c:v>
                </c:pt>
                <c:pt idx="11">
                  <c:v>0.000268397864472811</c:v>
                </c:pt>
                <c:pt idx="12">
                  <c:v>0.000133587892794923</c:v>
                </c:pt>
                <c:pt idx="13">
                  <c:v>6.64508443513349E-5</c:v>
                </c:pt>
                <c:pt idx="14">
                  <c:v>3.3038148129274E-5</c:v>
                </c:pt>
                <c:pt idx="15">
                  <c:v>1.64188148809914E-5</c:v>
                </c:pt>
                <c:pt idx="16">
                  <c:v>8.15647471863128E-6</c:v>
                </c:pt>
                <c:pt idx="17">
                  <c:v>4.05058023988774E-6</c:v>
                </c:pt>
                <c:pt idx="18">
                  <c:v>0.999999969040611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5983216"/>
        <c:axId val="665985264"/>
      </c:scatterChart>
      <c:valAx>
        <c:axId val="665983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985264"/>
        <c:crosses val="autoZero"/>
        <c:crossBetween val="midCat"/>
      </c:valAx>
      <c:valAx>
        <c:axId val="665985264"/>
        <c:scaling>
          <c:orientation val="minMax"/>
          <c:max val="0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983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'Gamma (max log likelihood)'!$D$1</c:f>
              <c:strCache>
                <c:ptCount val="1"/>
                <c:pt idx="0">
                  <c:v>Rel Freq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'Gamma (max log likelihood)'!$A$2:$A$22</c:f>
              <c:numCache>
                <c:formatCode>General</c:formatCode>
                <c:ptCount val="21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xVal>
          <c:yVal>
            <c:numRef>
              <c:f>'Gamma (max log likelihood)'!$D$2:$D$22</c:f>
              <c:numCache>
                <c:formatCode>General</c:formatCode>
                <c:ptCount val="21"/>
                <c:pt idx="0">
                  <c:v>0.452584872562171</c:v>
                </c:pt>
                <c:pt idx="1">
                  <c:v>0.384377257248994</c:v>
                </c:pt>
                <c:pt idx="2">
                  <c:v>0.0751212465173873</c:v>
                </c:pt>
                <c:pt idx="3">
                  <c:v>0.0378701888350015</c:v>
                </c:pt>
                <c:pt idx="4">
                  <c:v>0.0200185739345785</c:v>
                </c:pt>
                <c:pt idx="5">
                  <c:v>0.0124858115777526</c:v>
                </c:pt>
                <c:pt idx="6">
                  <c:v>0.00701681972964606</c:v>
                </c:pt>
                <c:pt idx="7">
                  <c:v>0.00443710659374677</c:v>
                </c:pt>
                <c:pt idx="8">
                  <c:v>0.0014446393561036</c:v>
                </c:pt>
                <c:pt idx="9">
                  <c:v>0.0021669590341554</c:v>
                </c:pt>
                <c:pt idx="10">
                  <c:v>0.000619131152615829</c:v>
                </c:pt>
                <c:pt idx="11">
                  <c:v>0.000515942627179857</c:v>
                </c:pt>
                <c:pt idx="12">
                  <c:v>0.000619131152615829</c:v>
                </c:pt>
                <c:pt idx="13">
                  <c:v>0.000103188525435971</c:v>
                </c:pt>
                <c:pt idx="14">
                  <c:v>0.000206377050871943</c:v>
                </c:pt>
                <c:pt idx="15">
                  <c:v>0.000103188525435971</c:v>
                </c:pt>
                <c:pt idx="16">
                  <c:v>0.000103188525435971</c:v>
                </c:pt>
                <c:pt idx="17">
                  <c:v>0.000206377050871943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'Gamma (max log likelihood)'!$F$1</c:f>
              <c:strCache>
                <c:ptCount val="1"/>
                <c:pt idx="0">
                  <c:v>Gamma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'Gamma (max log likelihood)'!$A$2:$A$22</c:f>
              <c:numCache>
                <c:formatCode>General</c:formatCode>
                <c:ptCount val="21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xVal>
          <c:yVal>
            <c:numRef>
              <c:f>'Gamma (max log likelihood)'!$F$2:$F$22</c:f>
              <c:numCache>
                <c:formatCode>General</c:formatCode>
                <c:ptCount val="21"/>
                <c:pt idx="0">
                  <c:v>0.51003270650992</c:v>
                </c:pt>
                <c:pt idx="1">
                  <c:v>0.258704070305853</c:v>
                </c:pt>
                <c:pt idx="2">
                  <c:v>0.123477532755191</c:v>
                </c:pt>
                <c:pt idx="3">
                  <c:v>0.0578809399682856</c:v>
                </c:pt>
                <c:pt idx="4">
                  <c:v>0.026894001838072</c:v>
                </c:pt>
                <c:pt idx="5">
                  <c:v>0.012430794550127</c:v>
                </c:pt>
                <c:pt idx="6">
                  <c:v>0.00572573582622879</c:v>
                </c:pt>
                <c:pt idx="7">
                  <c:v>0.0026307952260294</c:v>
                </c:pt>
                <c:pt idx="8">
                  <c:v>0.00120652547949393</c:v>
                </c:pt>
                <c:pt idx="9">
                  <c:v>0.000552534589082875</c:v>
                </c:pt>
                <c:pt idx="10">
                  <c:v>0.000252744440130943</c:v>
                </c:pt>
                <c:pt idx="11">
                  <c:v>0.000115503245676651</c:v>
                </c:pt>
                <c:pt idx="12">
                  <c:v>5.27430928806966E-5</c:v>
                </c:pt>
                <c:pt idx="13">
                  <c:v>2.40684653175105E-5</c:v>
                </c:pt>
                <c:pt idx="14">
                  <c:v>1.09770057263669E-5</c:v>
                </c:pt>
                <c:pt idx="15">
                  <c:v>5.00385922356703E-6</c:v>
                </c:pt>
                <c:pt idx="16">
                  <c:v>2.28002070628937E-6</c:v>
                </c:pt>
                <c:pt idx="17">
                  <c:v>1.03850141493211E-6</c:v>
                </c:pt>
                <c:pt idx="18">
                  <c:v>0.99999999567936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014752"/>
        <c:axId val="666016800"/>
      </c:scatterChart>
      <c:valAx>
        <c:axId val="666014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016800"/>
        <c:crosses val="autoZero"/>
        <c:crossBetween val="midCat"/>
      </c:valAx>
      <c:valAx>
        <c:axId val="666016800"/>
        <c:scaling>
          <c:orientation val="minMax"/>
          <c:max val="0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014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'Gamma Cumulative OK'!$E$1</c:f>
              <c:strCache>
                <c:ptCount val="1"/>
                <c:pt idx="0">
                  <c:v>Rel Freq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'Gamma Cumulative OK'!$A$2:$A$39</c:f>
              <c:numCache>
                <c:formatCode>General</c:formatCode>
                <c:ptCount val="38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  <c:pt idx="18">
                  <c:v>180.0</c:v>
                </c:pt>
                <c:pt idx="19">
                  <c:v>190.0</c:v>
                </c:pt>
                <c:pt idx="20">
                  <c:v>200.0</c:v>
                </c:pt>
                <c:pt idx="21">
                  <c:v>210.0</c:v>
                </c:pt>
                <c:pt idx="22">
                  <c:v>220.0</c:v>
                </c:pt>
                <c:pt idx="23">
                  <c:v>230.0</c:v>
                </c:pt>
                <c:pt idx="24">
                  <c:v>240.0</c:v>
                </c:pt>
                <c:pt idx="25">
                  <c:v>250.0</c:v>
                </c:pt>
                <c:pt idx="26">
                  <c:v>260.0</c:v>
                </c:pt>
                <c:pt idx="27">
                  <c:v>270.0</c:v>
                </c:pt>
                <c:pt idx="28">
                  <c:v>280.0</c:v>
                </c:pt>
                <c:pt idx="29">
                  <c:v>290.0</c:v>
                </c:pt>
                <c:pt idx="30">
                  <c:v>300.0</c:v>
                </c:pt>
                <c:pt idx="31">
                  <c:v>310.0</c:v>
                </c:pt>
                <c:pt idx="32">
                  <c:v>320.0</c:v>
                </c:pt>
                <c:pt idx="33">
                  <c:v>330.0</c:v>
                </c:pt>
                <c:pt idx="34">
                  <c:v>340.0</c:v>
                </c:pt>
                <c:pt idx="35">
                  <c:v>350.0</c:v>
                </c:pt>
                <c:pt idx="36">
                  <c:v>360.0</c:v>
                </c:pt>
              </c:numCache>
            </c:numRef>
          </c:xVal>
          <c:yVal>
            <c:numRef>
              <c:f>'Gamma Cumulative OK'!$E$2:$E$39</c:f>
              <c:numCache>
                <c:formatCode>General</c:formatCode>
                <c:ptCount val="38"/>
                <c:pt idx="0">
                  <c:v>0.0921100583090378</c:v>
                </c:pt>
                <c:pt idx="1">
                  <c:v>0.331723760932944</c:v>
                </c:pt>
                <c:pt idx="2">
                  <c:v>0.161807580174927</c:v>
                </c:pt>
                <c:pt idx="3">
                  <c:v>0.121629008746356</c:v>
                </c:pt>
                <c:pt idx="4">
                  <c:v>0.0849125364431486</c:v>
                </c:pt>
                <c:pt idx="5">
                  <c:v>0.0550291545189504</c:v>
                </c:pt>
                <c:pt idx="6">
                  <c:v>0.0435495626822157</c:v>
                </c:pt>
                <c:pt idx="7">
                  <c:v>0.0307944606413994</c:v>
                </c:pt>
                <c:pt idx="8">
                  <c:v>0.0206814868804664</c:v>
                </c:pt>
                <c:pt idx="9">
                  <c:v>0.0163083090379008</c:v>
                </c:pt>
                <c:pt idx="10">
                  <c:v>0.0118440233236151</c:v>
                </c:pt>
                <c:pt idx="11">
                  <c:v>0.00856413994169095</c:v>
                </c:pt>
                <c:pt idx="12">
                  <c:v>0.00674198250728862</c:v>
                </c:pt>
                <c:pt idx="13">
                  <c:v>0.00464650145772594</c:v>
                </c:pt>
                <c:pt idx="14">
                  <c:v>0.00209548104956268</c:v>
                </c:pt>
                <c:pt idx="15">
                  <c:v>0.00245991253644314</c:v>
                </c:pt>
                <c:pt idx="16">
                  <c:v>0.000455539358600582</c:v>
                </c:pt>
                <c:pt idx="17">
                  <c:v>0.00118440233236151</c:v>
                </c:pt>
                <c:pt idx="18">
                  <c:v>0.00118440233236151</c:v>
                </c:pt>
                <c:pt idx="19">
                  <c:v>0.000455539358600582</c:v>
                </c:pt>
                <c:pt idx="20">
                  <c:v>0.000637755102040815</c:v>
                </c:pt>
                <c:pt idx="21">
                  <c:v>0.000273323615160349</c:v>
                </c:pt>
                <c:pt idx="22">
                  <c:v>0.000273323615160349</c:v>
                </c:pt>
                <c:pt idx="23">
                  <c:v>9.11078717201165E-5</c:v>
                </c:pt>
                <c:pt idx="24">
                  <c:v>9.11078717201165E-17</c:v>
                </c:pt>
                <c:pt idx="25">
                  <c:v>9.11078717201165E-17</c:v>
                </c:pt>
                <c:pt idx="26">
                  <c:v>0.000182215743440233</c:v>
                </c:pt>
                <c:pt idx="27">
                  <c:v>9.11078717201165E-5</c:v>
                </c:pt>
                <c:pt idx="28">
                  <c:v>9.11078717201165E-17</c:v>
                </c:pt>
                <c:pt idx="29">
                  <c:v>9.11078717201165E-5</c:v>
                </c:pt>
                <c:pt idx="30">
                  <c:v>9.11078717201165E-17</c:v>
                </c:pt>
                <c:pt idx="31">
                  <c:v>9.11078717201165E-17</c:v>
                </c:pt>
                <c:pt idx="32">
                  <c:v>9.11078717201165E-17</c:v>
                </c:pt>
                <c:pt idx="33">
                  <c:v>9.11078717201165E-17</c:v>
                </c:pt>
                <c:pt idx="34">
                  <c:v>9.11078717201165E-17</c:v>
                </c:pt>
                <c:pt idx="35">
                  <c:v>9.11078717201165E-5</c:v>
                </c:pt>
                <c:pt idx="36">
                  <c:v>9.11078717201165E-5</c:v>
                </c:pt>
                <c:pt idx="37">
                  <c:v>1.0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'Gamma Cumulative OK'!$G$1</c:f>
              <c:strCache>
                <c:ptCount val="1"/>
                <c:pt idx="0">
                  <c:v>Gamma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'Gamma Cumulative OK'!$A$2:$A$39</c:f>
              <c:numCache>
                <c:formatCode>General</c:formatCode>
                <c:ptCount val="38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  <c:pt idx="18">
                  <c:v>180.0</c:v>
                </c:pt>
                <c:pt idx="19">
                  <c:v>190.0</c:v>
                </c:pt>
                <c:pt idx="20">
                  <c:v>200.0</c:v>
                </c:pt>
                <c:pt idx="21">
                  <c:v>210.0</c:v>
                </c:pt>
                <c:pt idx="22">
                  <c:v>220.0</c:v>
                </c:pt>
                <c:pt idx="23">
                  <c:v>230.0</c:v>
                </c:pt>
                <c:pt idx="24">
                  <c:v>240.0</c:v>
                </c:pt>
                <c:pt idx="25">
                  <c:v>250.0</c:v>
                </c:pt>
                <c:pt idx="26">
                  <c:v>260.0</c:v>
                </c:pt>
                <c:pt idx="27">
                  <c:v>270.0</c:v>
                </c:pt>
                <c:pt idx="28">
                  <c:v>280.0</c:v>
                </c:pt>
                <c:pt idx="29">
                  <c:v>290.0</c:v>
                </c:pt>
                <c:pt idx="30">
                  <c:v>300.0</c:v>
                </c:pt>
                <c:pt idx="31">
                  <c:v>310.0</c:v>
                </c:pt>
                <c:pt idx="32">
                  <c:v>320.0</c:v>
                </c:pt>
                <c:pt idx="33">
                  <c:v>330.0</c:v>
                </c:pt>
                <c:pt idx="34">
                  <c:v>340.0</c:v>
                </c:pt>
                <c:pt idx="35">
                  <c:v>350.0</c:v>
                </c:pt>
                <c:pt idx="36">
                  <c:v>360.0</c:v>
                </c:pt>
              </c:numCache>
            </c:numRef>
          </c:xVal>
          <c:yVal>
            <c:numRef>
              <c:f>'Gamma Cumulative OK'!$G$2:$G$39</c:f>
              <c:numCache>
                <c:formatCode>General</c:formatCode>
                <c:ptCount val="38"/>
                <c:pt idx="0">
                  <c:v>0.0941200980083067</c:v>
                </c:pt>
                <c:pt idx="1">
                  <c:v>0.241602456357074</c:v>
                </c:pt>
                <c:pt idx="2">
                  <c:v>0.175584161628863</c:v>
                </c:pt>
                <c:pt idx="3">
                  <c:v>0.12589735642664</c:v>
                </c:pt>
                <c:pt idx="4">
                  <c:v>0.08977422362337</c:v>
                </c:pt>
                <c:pt idx="5">
                  <c:v>0.063822484613732</c:v>
                </c:pt>
                <c:pt idx="6">
                  <c:v>0.0452861350623442</c:v>
                </c:pt>
                <c:pt idx="7">
                  <c:v>0.0320910323227609</c:v>
                </c:pt>
                <c:pt idx="8">
                  <c:v>0.0227186557757239</c:v>
                </c:pt>
                <c:pt idx="9">
                  <c:v>0.0160716765621998</c:v>
                </c:pt>
                <c:pt idx="10">
                  <c:v>0.0113628430359791</c:v>
                </c:pt>
                <c:pt idx="11">
                  <c:v>0.00802986720356718</c:v>
                </c:pt>
                <c:pt idx="12">
                  <c:v>0.0056723221050361</c:v>
                </c:pt>
                <c:pt idx="13">
                  <c:v>0.00400563739158676</c:v>
                </c:pt>
                <c:pt idx="14">
                  <c:v>0.00282788433246965</c:v>
                </c:pt>
                <c:pt idx="15">
                  <c:v>0.00199594048531415</c:v>
                </c:pt>
                <c:pt idx="16">
                  <c:v>0.00140845479270634</c:v>
                </c:pt>
                <c:pt idx="17">
                  <c:v>0.000993707598142177</c:v>
                </c:pt>
                <c:pt idx="18">
                  <c:v>0.000700977036821067</c:v>
                </c:pt>
                <c:pt idx="19">
                  <c:v>0.00049440867619743</c:v>
                </c:pt>
                <c:pt idx="20">
                  <c:v>0.000348667880490714</c:v>
                </c:pt>
                <c:pt idx="21">
                  <c:v>0.00024585943279074</c:v>
                </c:pt>
                <c:pt idx="22">
                  <c:v>0.000173346718256089</c:v>
                </c:pt>
                <c:pt idx="23">
                  <c:v>0.000122208748195521</c:v>
                </c:pt>
                <c:pt idx="24">
                  <c:v>8.61490459727075E-5</c:v>
                </c:pt>
                <c:pt idx="25">
                  <c:v>6.07244092233676E-5</c:v>
                </c:pt>
                <c:pt idx="26">
                  <c:v>4.27999781371209E-5</c:v>
                </c:pt>
                <c:pt idx="27">
                  <c:v>3.01643296598172E-5</c:v>
                </c:pt>
                <c:pt idx="28">
                  <c:v>2.12576808883371E-5</c:v>
                </c:pt>
                <c:pt idx="29">
                  <c:v>1.49800106495489E-5</c:v>
                </c:pt>
                <c:pt idx="30">
                  <c:v>1.05556299277538E-5</c:v>
                </c:pt>
                <c:pt idx="31">
                  <c:v>7.4376129136164E-6</c:v>
                </c:pt>
                <c:pt idx="32">
                  <c:v>5.24036825546965E-6</c:v>
                </c:pt>
                <c:pt idx="33">
                  <c:v>3.69207202808101E-6</c:v>
                </c:pt>
                <c:pt idx="34">
                  <c:v>2.60111667108638E-6</c:v>
                </c:pt>
                <c:pt idx="35">
                  <c:v>1.83244898811295E-6</c:v>
                </c:pt>
                <c:pt idx="36">
                  <c:v>1.29088436304328E-6</c:v>
                </c:pt>
                <c:pt idx="37">
                  <c:v>0.945639131406246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0818416"/>
        <c:axId val="690820464"/>
      </c:scatterChart>
      <c:valAx>
        <c:axId val="690818416"/>
        <c:scaling>
          <c:orientation val="minMax"/>
          <c:max val="360.0"/>
          <c:min val="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0820464"/>
        <c:crosses val="autoZero"/>
        <c:crossBetween val="midCat"/>
      </c:valAx>
      <c:valAx>
        <c:axId val="690820464"/>
        <c:scaling>
          <c:orientation val="minMax"/>
          <c:max val="0.5"/>
          <c:min val="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0818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'Neg Bin OK'!$D$1</c:f>
              <c:strCache>
                <c:ptCount val="1"/>
                <c:pt idx="0">
                  <c:v>Rel Freq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'Neg Bin OK'!$A$2:$A$22</c:f>
              <c:numCache>
                <c:formatCode>General</c:formatCode>
                <c:ptCount val="21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xVal>
          <c:yVal>
            <c:numRef>
              <c:f>'Neg Bin OK'!$D$2:$D$22</c:f>
              <c:numCache>
                <c:formatCode>General</c:formatCode>
                <c:ptCount val="21"/>
                <c:pt idx="0">
                  <c:v>0.452584872562171</c:v>
                </c:pt>
                <c:pt idx="1">
                  <c:v>0.384377257248994</c:v>
                </c:pt>
                <c:pt idx="2">
                  <c:v>0.0751212465173873</c:v>
                </c:pt>
                <c:pt idx="3">
                  <c:v>0.0378701888350015</c:v>
                </c:pt>
                <c:pt idx="4">
                  <c:v>0.0200185739345785</c:v>
                </c:pt>
                <c:pt idx="5">
                  <c:v>0.0124858115777526</c:v>
                </c:pt>
                <c:pt idx="6">
                  <c:v>0.00701681972964606</c:v>
                </c:pt>
                <c:pt idx="7">
                  <c:v>0.00443710659374677</c:v>
                </c:pt>
                <c:pt idx="8">
                  <c:v>0.0014446393561036</c:v>
                </c:pt>
                <c:pt idx="9">
                  <c:v>0.0021669590341554</c:v>
                </c:pt>
                <c:pt idx="10">
                  <c:v>0.000619131152615829</c:v>
                </c:pt>
                <c:pt idx="11">
                  <c:v>0.000515942627179857</c:v>
                </c:pt>
                <c:pt idx="12">
                  <c:v>0.000619131152615829</c:v>
                </c:pt>
                <c:pt idx="13">
                  <c:v>0.000103188525435971</c:v>
                </c:pt>
                <c:pt idx="14">
                  <c:v>0.000206377050871943</c:v>
                </c:pt>
                <c:pt idx="15">
                  <c:v>0.000103188525435971</c:v>
                </c:pt>
                <c:pt idx="16">
                  <c:v>0.000103188525435971</c:v>
                </c:pt>
                <c:pt idx="17">
                  <c:v>0.000206377050871943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'Neg Bin OK'!$I$1</c:f>
              <c:strCache>
                <c:ptCount val="1"/>
                <c:pt idx="0">
                  <c:v>Neg Binomial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'Neg Bin OK'!$A$2:$A$22</c:f>
              <c:numCache>
                <c:formatCode>General</c:formatCode>
                <c:ptCount val="21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xVal>
          <c:yVal>
            <c:numRef>
              <c:f>'Neg Bin OK'!$I$2:$I$22</c:f>
              <c:numCache>
                <c:formatCode>General</c:formatCode>
                <c:ptCount val="21"/>
                <c:pt idx="0">
                  <c:v>0.477693330207433</c:v>
                </c:pt>
                <c:pt idx="1">
                  <c:v>0.254980022929441</c:v>
                </c:pt>
                <c:pt idx="2">
                  <c:v>0.131565487879777</c:v>
                </c:pt>
                <c:pt idx="3">
                  <c:v>0.0671054414264335</c:v>
                </c:pt>
                <c:pt idx="4">
                  <c:v>0.0340284001599692</c:v>
                </c:pt>
                <c:pt idx="5">
                  <c:v>0.0171948753213278</c:v>
                </c:pt>
                <c:pt idx="6">
                  <c:v>0.0086683415194344</c:v>
                </c:pt>
                <c:pt idx="7">
                  <c:v>0.00436257176146694</c:v>
                </c:pt>
                <c:pt idx="8">
                  <c:v>0.00219280765146919</c:v>
                </c:pt>
                <c:pt idx="9">
                  <c:v>0.00110111153127532</c:v>
                </c:pt>
                <c:pt idx="10">
                  <c:v>0.000552484420441553</c:v>
                </c:pt>
                <c:pt idx="11">
                  <c:v>0.000277031212668452</c:v>
                </c:pt>
                <c:pt idx="12">
                  <c:v>0.000138836562037463</c:v>
                </c:pt>
                <c:pt idx="13">
                  <c:v>6.9547465388105E-5</c:v>
                </c:pt>
                <c:pt idx="14">
                  <c:v>3.48248489728256E-5</c:v>
                </c:pt>
                <c:pt idx="15">
                  <c:v>1.74321198876262E-5</c:v>
                </c:pt>
                <c:pt idx="16">
                  <c:v>8.72333447876378E-6</c:v>
                </c:pt>
                <c:pt idx="17">
                  <c:v>4.36416645665477E-6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027472"/>
        <c:axId val="666029520"/>
      </c:scatterChart>
      <c:valAx>
        <c:axId val="666027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029520"/>
        <c:crosses val="autoZero"/>
        <c:crossBetween val="midCat"/>
      </c:valAx>
      <c:valAx>
        <c:axId val="666029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027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'Neg Bin (max log likelihood)'!$D$1</c:f>
              <c:strCache>
                <c:ptCount val="1"/>
                <c:pt idx="0">
                  <c:v>Rel Freq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'Neg Bin (max log likelihood)'!$A$2:$A$22</c:f>
              <c:numCache>
                <c:formatCode>General</c:formatCode>
                <c:ptCount val="21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xVal>
          <c:yVal>
            <c:numRef>
              <c:f>'Neg Bin (max log likelihood)'!$D$2:$D$22</c:f>
              <c:numCache>
                <c:formatCode>General</c:formatCode>
                <c:ptCount val="21"/>
                <c:pt idx="0">
                  <c:v>0.452584872562171</c:v>
                </c:pt>
                <c:pt idx="1">
                  <c:v>0.384377257248994</c:v>
                </c:pt>
                <c:pt idx="2">
                  <c:v>0.0751212465173873</c:v>
                </c:pt>
                <c:pt idx="3">
                  <c:v>0.0378701888350015</c:v>
                </c:pt>
                <c:pt idx="4">
                  <c:v>0.0200185739345785</c:v>
                </c:pt>
                <c:pt idx="5">
                  <c:v>0.0124858115777526</c:v>
                </c:pt>
                <c:pt idx="6">
                  <c:v>0.00701681972964606</c:v>
                </c:pt>
                <c:pt idx="7">
                  <c:v>0.00443710659374677</c:v>
                </c:pt>
                <c:pt idx="8">
                  <c:v>0.0014446393561036</c:v>
                </c:pt>
                <c:pt idx="9">
                  <c:v>0.0021669590341554</c:v>
                </c:pt>
                <c:pt idx="10">
                  <c:v>0.000619131152615829</c:v>
                </c:pt>
                <c:pt idx="11">
                  <c:v>0.000515942627179857</c:v>
                </c:pt>
                <c:pt idx="12">
                  <c:v>0.000619131152615829</c:v>
                </c:pt>
                <c:pt idx="13">
                  <c:v>0.000103188525435971</c:v>
                </c:pt>
                <c:pt idx="14">
                  <c:v>0.000206377050871943</c:v>
                </c:pt>
                <c:pt idx="15">
                  <c:v>0.000103188525435971</c:v>
                </c:pt>
                <c:pt idx="16">
                  <c:v>0.000103188525435971</c:v>
                </c:pt>
                <c:pt idx="17">
                  <c:v>0.000206377050871943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'Neg Bin (max log likelihood)'!$I$1</c:f>
              <c:strCache>
                <c:ptCount val="1"/>
                <c:pt idx="0">
                  <c:v>Neg Binomial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'Neg Bin (max log likelihood)'!$A$2:$A$22</c:f>
              <c:numCache>
                <c:formatCode>General</c:formatCode>
                <c:ptCount val="21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xVal>
          <c:yVal>
            <c:numRef>
              <c:f>'Neg Bin (max log likelihood)'!$I$2:$I$22</c:f>
              <c:numCache>
                <c:formatCode>General</c:formatCode>
                <c:ptCount val="21"/>
                <c:pt idx="0">
                  <c:v>0.49082116468641</c:v>
                </c:pt>
                <c:pt idx="1">
                  <c:v>0.274421121024251</c:v>
                </c:pt>
                <c:pt idx="2">
                  <c:v>0.131007475237258</c:v>
                </c:pt>
                <c:pt idx="3">
                  <c:v>0.058974187396895</c:v>
                </c:pt>
                <c:pt idx="4">
                  <c:v>0.0257446243131206</c:v>
                </c:pt>
                <c:pt idx="5">
                  <c:v>0.011028212191291</c:v>
                </c:pt>
                <c:pt idx="6">
                  <c:v>0.00466407526039463</c:v>
                </c:pt>
                <c:pt idx="7">
                  <c:v>0.0019543929778769</c:v>
                </c:pt>
                <c:pt idx="8">
                  <c:v>0.000813248238880634</c:v>
                </c:pt>
                <c:pt idx="9">
                  <c:v>0.000336557272226043</c:v>
                </c:pt>
                <c:pt idx="10">
                  <c:v>0.000138670830151477</c:v>
                </c:pt>
                <c:pt idx="11">
                  <c:v>5.69301712848811E-5</c:v>
                </c:pt>
                <c:pt idx="12">
                  <c:v>2.33017330019508E-5</c:v>
                </c:pt>
                <c:pt idx="13">
                  <c:v>9.51307669194692E-6</c:v>
                </c:pt>
                <c:pt idx="14">
                  <c:v>3.87523048081972E-6</c:v>
                </c:pt>
                <c:pt idx="15">
                  <c:v>1.57559150989583E-6</c:v>
                </c:pt>
                <c:pt idx="16">
                  <c:v>6.39531266912163E-7</c:v>
                </c:pt>
                <c:pt idx="17">
                  <c:v>2.59200964795113E-7</c:v>
                </c:pt>
                <c:pt idx="18">
                  <c:v>0.999999823963956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7187536"/>
        <c:axId val="667189584"/>
      </c:scatterChart>
      <c:valAx>
        <c:axId val="667187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189584"/>
        <c:crosses val="autoZero"/>
        <c:crossBetween val="midCat"/>
      </c:valAx>
      <c:valAx>
        <c:axId val="667189584"/>
        <c:scaling>
          <c:orientation val="minMax"/>
          <c:max val="0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187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'Neg Bin (max log likelihood 2)'!$D$1</c:f>
              <c:strCache>
                <c:ptCount val="1"/>
                <c:pt idx="0">
                  <c:v>Rel Freq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'Neg Bin (max log likelihood 2)'!$A$2:$A$22</c:f>
              <c:numCache>
                <c:formatCode>General</c:formatCode>
                <c:ptCount val="21"/>
                <c:pt idx="0">
                  <c:v>10.0</c:v>
                </c:pt>
                <c:pt idx="1">
                  <c:v>20.0</c:v>
                </c:pt>
                <c:pt idx="2">
                  <c:v>30.0</c:v>
                </c:pt>
                <c:pt idx="3">
                  <c:v>40.0</c:v>
                </c:pt>
                <c:pt idx="4">
                  <c:v>50.0</c:v>
                </c:pt>
                <c:pt idx="5">
                  <c:v>60.0</c:v>
                </c:pt>
                <c:pt idx="6">
                  <c:v>70.0</c:v>
                </c:pt>
                <c:pt idx="7">
                  <c:v>80.0</c:v>
                </c:pt>
                <c:pt idx="8">
                  <c:v>90.0</c:v>
                </c:pt>
                <c:pt idx="9">
                  <c:v>100.0</c:v>
                </c:pt>
                <c:pt idx="10">
                  <c:v>110.0</c:v>
                </c:pt>
                <c:pt idx="11">
                  <c:v>120.0</c:v>
                </c:pt>
                <c:pt idx="12">
                  <c:v>130.0</c:v>
                </c:pt>
                <c:pt idx="13">
                  <c:v>140.0</c:v>
                </c:pt>
                <c:pt idx="14">
                  <c:v>150.0</c:v>
                </c:pt>
                <c:pt idx="15">
                  <c:v>160.0</c:v>
                </c:pt>
                <c:pt idx="16">
                  <c:v>170.0</c:v>
                </c:pt>
              </c:numCache>
            </c:numRef>
          </c:xVal>
          <c:yVal>
            <c:numRef>
              <c:f>'Neg Bin (max log likelihood 2)'!$D$2:$D$22</c:f>
              <c:numCache>
                <c:formatCode>General</c:formatCode>
                <c:ptCount val="21"/>
                <c:pt idx="0">
                  <c:v>0.836962129811165</c:v>
                </c:pt>
                <c:pt idx="1">
                  <c:v>0.0751212465173873</c:v>
                </c:pt>
                <c:pt idx="2">
                  <c:v>0.0378701888350015</c:v>
                </c:pt>
                <c:pt idx="3">
                  <c:v>0.0200185739345785</c:v>
                </c:pt>
                <c:pt idx="4">
                  <c:v>0.0124858115777526</c:v>
                </c:pt>
                <c:pt idx="5">
                  <c:v>0.00701681972964606</c:v>
                </c:pt>
                <c:pt idx="6">
                  <c:v>0.00443710659374677</c:v>
                </c:pt>
                <c:pt idx="7">
                  <c:v>0.0014446393561036</c:v>
                </c:pt>
                <c:pt idx="8">
                  <c:v>0.0021669590341554</c:v>
                </c:pt>
                <c:pt idx="9">
                  <c:v>0.000619131152615829</c:v>
                </c:pt>
                <c:pt idx="10">
                  <c:v>0.000515942627179857</c:v>
                </c:pt>
                <c:pt idx="11">
                  <c:v>0.000619131152615829</c:v>
                </c:pt>
                <c:pt idx="12">
                  <c:v>0.000103188525435971</c:v>
                </c:pt>
                <c:pt idx="13">
                  <c:v>0.000206377050871943</c:v>
                </c:pt>
                <c:pt idx="14">
                  <c:v>0.000103188525435971</c:v>
                </c:pt>
                <c:pt idx="15">
                  <c:v>0.000103188525435971</c:v>
                </c:pt>
                <c:pt idx="16">
                  <c:v>0.000206377050871943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'Neg Bin (max log likelihood 2)'!$I$1</c:f>
              <c:strCache>
                <c:ptCount val="1"/>
                <c:pt idx="0">
                  <c:v>Neg Binomial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'Neg Bin (max log likelihood 2)'!$A$2:$A$22</c:f>
              <c:numCache>
                <c:formatCode>General</c:formatCode>
                <c:ptCount val="21"/>
                <c:pt idx="0">
                  <c:v>10.0</c:v>
                </c:pt>
                <c:pt idx="1">
                  <c:v>20.0</c:v>
                </c:pt>
                <c:pt idx="2">
                  <c:v>30.0</c:v>
                </c:pt>
                <c:pt idx="3">
                  <c:v>40.0</c:v>
                </c:pt>
                <c:pt idx="4">
                  <c:v>50.0</c:v>
                </c:pt>
                <c:pt idx="5">
                  <c:v>60.0</c:v>
                </c:pt>
                <c:pt idx="6">
                  <c:v>70.0</c:v>
                </c:pt>
                <c:pt idx="7">
                  <c:v>80.0</c:v>
                </c:pt>
                <c:pt idx="8">
                  <c:v>90.0</c:v>
                </c:pt>
                <c:pt idx="9">
                  <c:v>100.0</c:v>
                </c:pt>
                <c:pt idx="10">
                  <c:v>110.0</c:v>
                </c:pt>
                <c:pt idx="11">
                  <c:v>120.0</c:v>
                </c:pt>
                <c:pt idx="12">
                  <c:v>130.0</c:v>
                </c:pt>
                <c:pt idx="13">
                  <c:v>140.0</c:v>
                </c:pt>
                <c:pt idx="14">
                  <c:v>150.0</c:v>
                </c:pt>
                <c:pt idx="15">
                  <c:v>160.0</c:v>
                </c:pt>
                <c:pt idx="16">
                  <c:v>170.0</c:v>
                </c:pt>
              </c:numCache>
            </c:numRef>
          </c:xVal>
          <c:yVal>
            <c:numRef>
              <c:f>'Neg Bin (max log likelihood 2)'!$I$2:$I$22</c:f>
              <c:numCache>
                <c:formatCode>General</c:formatCode>
                <c:ptCount val="21"/>
                <c:pt idx="0">
                  <c:v>0.836093005191339</c:v>
                </c:pt>
                <c:pt idx="1">
                  <c:v>0.0816822563022497</c:v>
                </c:pt>
                <c:pt idx="2">
                  <c:v>0.0343899110182063</c:v>
                </c:pt>
                <c:pt idx="3">
                  <c:v>0.0181852375857959</c:v>
                </c:pt>
                <c:pt idx="4">
                  <c:v>0.010596233919165</c:v>
                </c:pt>
                <c:pt idx="5">
                  <c:v>0.00651685151480354</c:v>
                </c:pt>
                <c:pt idx="6">
                  <c:v>0.0041484377006447</c:v>
                </c:pt>
                <c:pt idx="7">
                  <c:v>0.0027046457125902</c:v>
                </c:pt>
                <c:pt idx="8">
                  <c:v>0.00179457200554126</c:v>
                </c:pt>
                <c:pt idx="9">
                  <c:v>0.00120684230426786</c:v>
                </c:pt>
                <c:pt idx="10">
                  <c:v>0.000820267666414824</c:v>
                </c:pt>
                <c:pt idx="11">
                  <c:v>0.000562342329035819</c:v>
                </c:pt>
                <c:pt idx="12">
                  <c:v>0.000388273993632938</c:v>
                </c:pt>
                <c:pt idx="13">
                  <c:v>0.000269696518903519</c:v>
                </c:pt>
                <c:pt idx="14">
                  <c:v>0.000188290415357057</c:v>
                </c:pt>
                <c:pt idx="15">
                  <c:v>0.000132036004366079</c:v>
                </c:pt>
                <c:pt idx="16">
                  <c:v>9.29441451561933E-5</c:v>
                </c:pt>
                <c:pt idx="18">
                  <c:v>0.99977184432747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058208"/>
        <c:axId val="576726704"/>
      </c:scatterChart>
      <c:valAx>
        <c:axId val="6660582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6726704"/>
        <c:crosses val="autoZero"/>
        <c:crossBetween val="midCat"/>
      </c:valAx>
      <c:valAx>
        <c:axId val="576726704"/>
        <c:scaling>
          <c:orientation val="minMax"/>
          <c:max val="1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058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'Geometric (max log likelihood)'!$D$1</c:f>
              <c:strCache>
                <c:ptCount val="1"/>
                <c:pt idx="0">
                  <c:v>Rel Freq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'Geometric (max log likelihood)'!$A$2:$A$22</c:f>
              <c:numCache>
                <c:formatCode>General</c:formatCode>
                <c:ptCount val="21"/>
                <c:pt idx="0">
                  <c:v>10.0</c:v>
                </c:pt>
                <c:pt idx="1">
                  <c:v>20.0</c:v>
                </c:pt>
                <c:pt idx="2">
                  <c:v>30.0</c:v>
                </c:pt>
                <c:pt idx="3">
                  <c:v>40.0</c:v>
                </c:pt>
                <c:pt idx="4">
                  <c:v>50.0</c:v>
                </c:pt>
                <c:pt idx="5">
                  <c:v>60.0</c:v>
                </c:pt>
                <c:pt idx="6">
                  <c:v>70.0</c:v>
                </c:pt>
                <c:pt idx="7">
                  <c:v>80.0</c:v>
                </c:pt>
                <c:pt idx="8">
                  <c:v>90.0</c:v>
                </c:pt>
                <c:pt idx="9">
                  <c:v>100.0</c:v>
                </c:pt>
                <c:pt idx="10">
                  <c:v>110.0</c:v>
                </c:pt>
                <c:pt idx="11">
                  <c:v>120.0</c:v>
                </c:pt>
                <c:pt idx="12">
                  <c:v>130.0</c:v>
                </c:pt>
                <c:pt idx="13">
                  <c:v>140.0</c:v>
                </c:pt>
                <c:pt idx="14">
                  <c:v>150.0</c:v>
                </c:pt>
                <c:pt idx="15">
                  <c:v>160.0</c:v>
                </c:pt>
                <c:pt idx="16">
                  <c:v>170.0</c:v>
                </c:pt>
              </c:numCache>
            </c:numRef>
          </c:xVal>
          <c:yVal>
            <c:numRef>
              <c:f>'Geometric (max log likelihood)'!$D$2:$D$22</c:f>
              <c:numCache>
                <c:formatCode>General</c:formatCode>
                <c:ptCount val="21"/>
                <c:pt idx="0">
                  <c:v>0.836962129811165</c:v>
                </c:pt>
                <c:pt idx="1">
                  <c:v>0.0751212465173873</c:v>
                </c:pt>
                <c:pt idx="2">
                  <c:v>0.0378701888350015</c:v>
                </c:pt>
                <c:pt idx="3">
                  <c:v>0.0200185739345785</c:v>
                </c:pt>
                <c:pt idx="4">
                  <c:v>0.0124858115777526</c:v>
                </c:pt>
                <c:pt idx="5">
                  <c:v>0.00701681972964606</c:v>
                </c:pt>
                <c:pt idx="6">
                  <c:v>0.00443710659374677</c:v>
                </c:pt>
                <c:pt idx="7">
                  <c:v>0.0014446393561036</c:v>
                </c:pt>
                <c:pt idx="8">
                  <c:v>0.0021669590341554</c:v>
                </c:pt>
                <c:pt idx="9">
                  <c:v>0.000619131152615829</c:v>
                </c:pt>
                <c:pt idx="10">
                  <c:v>0.000515942627179857</c:v>
                </c:pt>
                <c:pt idx="11">
                  <c:v>0.000619131152615829</c:v>
                </c:pt>
                <c:pt idx="12">
                  <c:v>0.000103188525435971</c:v>
                </c:pt>
                <c:pt idx="13">
                  <c:v>0.000206377050871943</c:v>
                </c:pt>
                <c:pt idx="14">
                  <c:v>0.000103188525435971</c:v>
                </c:pt>
                <c:pt idx="15">
                  <c:v>0.000103188525435971</c:v>
                </c:pt>
                <c:pt idx="16">
                  <c:v>0.000206377050871943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'Geometric (max log likelihood)'!$I$1</c:f>
              <c:strCache>
                <c:ptCount val="1"/>
                <c:pt idx="0">
                  <c:v>Geometric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'Geometric (max log likelihood)'!$A$2:$A$22</c:f>
              <c:numCache>
                <c:formatCode>General</c:formatCode>
                <c:ptCount val="21"/>
                <c:pt idx="0">
                  <c:v>10.0</c:v>
                </c:pt>
                <c:pt idx="1">
                  <c:v>20.0</c:v>
                </c:pt>
                <c:pt idx="2">
                  <c:v>30.0</c:v>
                </c:pt>
                <c:pt idx="3">
                  <c:v>40.0</c:v>
                </c:pt>
                <c:pt idx="4">
                  <c:v>50.0</c:v>
                </c:pt>
                <c:pt idx="5">
                  <c:v>60.0</c:v>
                </c:pt>
                <c:pt idx="6">
                  <c:v>70.0</c:v>
                </c:pt>
                <c:pt idx="7">
                  <c:v>80.0</c:v>
                </c:pt>
                <c:pt idx="8">
                  <c:v>90.0</c:v>
                </c:pt>
                <c:pt idx="9">
                  <c:v>100.0</c:v>
                </c:pt>
                <c:pt idx="10">
                  <c:v>110.0</c:v>
                </c:pt>
                <c:pt idx="11">
                  <c:v>120.0</c:v>
                </c:pt>
                <c:pt idx="12">
                  <c:v>130.0</c:v>
                </c:pt>
                <c:pt idx="13">
                  <c:v>140.0</c:v>
                </c:pt>
                <c:pt idx="14">
                  <c:v>150.0</c:v>
                </c:pt>
                <c:pt idx="15">
                  <c:v>160.0</c:v>
                </c:pt>
                <c:pt idx="16">
                  <c:v>170.0</c:v>
                </c:pt>
              </c:numCache>
            </c:numRef>
          </c:xVal>
          <c:yVal>
            <c:numRef>
              <c:f>'Geometric (max log likelihood)'!$I$2:$I$22</c:f>
              <c:numCache>
                <c:formatCode>General</c:formatCode>
                <c:ptCount val="21"/>
                <c:pt idx="0">
                  <c:v>0.725808260230714</c:v>
                </c:pt>
                <c:pt idx="1">
                  <c:v>0.199010629611578</c:v>
                </c:pt>
                <c:pt idx="2">
                  <c:v>0.0545670707657796</c:v>
                </c:pt>
                <c:pt idx="3">
                  <c:v>0.0149618400673829</c:v>
                </c:pt>
                <c:pt idx="4">
                  <c:v>0.00410241295822552</c:v>
                </c:pt>
                <c:pt idx="5">
                  <c:v>0.00112484774626792</c:v>
                </c:pt>
                <c:pt idx="6">
                  <c:v>0.000308423960524761</c:v>
                </c:pt>
                <c:pt idx="7">
                  <c:v>8.45673023228177E-5</c:v>
                </c:pt>
                <c:pt idx="8">
                  <c:v>2.31876557514886E-5</c:v>
                </c:pt>
                <c:pt idx="9">
                  <c:v>6.35786367167194E-6</c:v>
                </c:pt>
                <c:pt idx="10">
                  <c:v>1.74327370135167E-6</c:v>
                </c:pt>
                <c:pt idx="11">
                  <c:v>4.77991249067657E-7</c:v>
                </c:pt>
                <c:pt idx="12">
                  <c:v>1.31061252176355E-7</c:v>
                </c:pt>
                <c:pt idx="13">
                  <c:v>3.5935912750576E-8</c:v>
                </c:pt>
                <c:pt idx="14">
                  <c:v>9.85333043727768E-9</c:v>
                </c:pt>
                <c:pt idx="15">
                  <c:v>2.70170181511883E-9</c:v>
                </c:pt>
                <c:pt idx="16">
                  <c:v>7.40784321025269E-10</c:v>
                </c:pt>
                <c:pt idx="18">
                  <c:v>0.999999999720151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8089312"/>
        <c:axId val="578091360"/>
      </c:scatterChart>
      <c:valAx>
        <c:axId val="5780893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091360"/>
        <c:crosses val="autoZero"/>
        <c:crossBetween val="midCat"/>
      </c:valAx>
      <c:valAx>
        <c:axId val="578091360"/>
        <c:scaling>
          <c:orientation val="minMax"/>
          <c:max val="1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80893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'Neg Bin (0.5 bin)'!$D$1</c:f>
              <c:strCache>
                <c:ptCount val="1"/>
                <c:pt idx="0">
                  <c:v>Rel Freq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'Neg Bin (0.5 bin)'!$A$2:$A$22</c:f>
              <c:numCache>
                <c:formatCode>General</c:formatCode>
                <c:ptCount val="21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xVal>
          <c:yVal>
            <c:numRef>
              <c:f>'Neg Bin (0.5 bin)'!$D$2:$D$22</c:f>
              <c:numCache>
                <c:formatCode>General</c:formatCode>
                <c:ptCount val="21"/>
                <c:pt idx="0">
                  <c:v>0.452584872562171</c:v>
                </c:pt>
                <c:pt idx="1">
                  <c:v>0.384377257248994</c:v>
                </c:pt>
                <c:pt idx="2">
                  <c:v>0.0751212465173873</c:v>
                </c:pt>
                <c:pt idx="3">
                  <c:v>0.0378701888350015</c:v>
                </c:pt>
                <c:pt idx="4">
                  <c:v>0.0200185739345785</c:v>
                </c:pt>
                <c:pt idx="5">
                  <c:v>0.0124858115777526</c:v>
                </c:pt>
                <c:pt idx="6">
                  <c:v>0.00701681972964606</c:v>
                </c:pt>
                <c:pt idx="7">
                  <c:v>0.00443710659374677</c:v>
                </c:pt>
                <c:pt idx="8">
                  <c:v>0.0014446393561036</c:v>
                </c:pt>
                <c:pt idx="9">
                  <c:v>0.0021669590341554</c:v>
                </c:pt>
                <c:pt idx="10">
                  <c:v>0.000619131152615829</c:v>
                </c:pt>
                <c:pt idx="11">
                  <c:v>0.000515942627179857</c:v>
                </c:pt>
                <c:pt idx="12">
                  <c:v>0.000619131152615829</c:v>
                </c:pt>
                <c:pt idx="13">
                  <c:v>0.000103188525435971</c:v>
                </c:pt>
                <c:pt idx="14">
                  <c:v>0.000206377050871943</c:v>
                </c:pt>
                <c:pt idx="15">
                  <c:v>0.000103188525435971</c:v>
                </c:pt>
                <c:pt idx="16">
                  <c:v>0.000103188525435971</c:v>
                </c:pt>
                <c:pt idx="17">
                  <c:v>0.000206377050871943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'Neg Bin (0.5 bin)'!$I$1</c:f>
              <c:strCache>
                <c:ptCount val="1"/>
                <c:pt idx="0">
                  <c:v>Neg Binomial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'Neg Bin (0.5 bin)'!$A$2:$A$22</c:f>
              <c:numCache>
                <c:formatCode>General</c:formatCode>
                <c:ptCount val="21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xVal>
          <c:yVal>
            <c:numRef>
              <c:f>'Neg Bin (0.5 bin)'!$I$2:$I$22</c:f>
              <c:numCache>
                <c:formatCode>General</c:formatCode>
                <c:ptCount val="21"/>
                <c:pt idx="0">
                  <c:v>0.327614640334463</c:v>
                </c:pt>
                <c:pt idx="1">
                  <c:v>0.24465439871224</c:v>
                </c:pt>
                <c:pt idx="2">
                  <c:v>0.145075118373207</c:v>
                </c:pt>
                <c:pt idx="3">
                  <c:v>0.0785893341994347</c:v>
                </c:pt>
                <c:pt idx="4">
                  <c:v>0.0405585603499192</c:v>
                </c:pt>
                <c:pt idx="5">
                  <c:v>0.0203077821896352</c:v>
                </c:pt>
                <c:pt idx="6">
                  <c:v>0.00995994628136267</c:v>
                </c:pt>
                <c:pt idx="7">
                  <c:v>0.00481191052551841</c:v>
                </c:pt>
                <c:pt idx="8">
                  <c:v>0.00229832952005594</c:v>
                </c:pt>
                <c:pt idx="9">
                  <c:v>0.0010879404403592</c:v>
                </c:pt>
                <c:pt idx="10">
                  <c:v>0.000511270770918403</c:v>
                </c:pt>
                <c:pt idx="11">
                  <c:v>0.000238838831227033</c:v>
                </c:pt>
                <c:pt idx="12">
                  <c:v>0.000111016399136883</c:v>
                </c:pt>
                <c:pt idx="13">
                  <c:v>5.13834382776992E-5</c:v>
                </c:pt>
                <c:pt idx="14">
                  <c:v>2.36957511288835E-5</c:v>
                </c:pt>
                <c:pt idx="15">
                  <c:v>1.08927165640584E-5</c:v>
                </c:pt>
                <c:pt idx="16">
                  <c:v>4.99332017830836E-6</c:v>
                </c:pt>
                <c:pt idx="17">
                  <c:v>2.28333663042632E-6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0844608"/>
        <c:axId val="690846656"/>
      </c:scatterChart>
      <c:valAx>
        <c:axId val="690844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0846656"/>
        <c:crosses val="autoZero"/>
        <c:crossBetween val="midCat"/>
      </c:valAx>
      <c:valAx>
        <c:axId val="69084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0844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'Folded Normal'!$D$1</c:f>
              <c:strCache>
                <c:ptCount val="1"/>
                <c:pt idx="0">
                  <c:v>Rel Freq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'Folded Normal'!$A$2:$A$22</c:f>
              <c:numCache>
                <c:formatCode>General</c:formatCode>
                <c:ptCount val="21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xVal>
          <c:yVal>
            <c:numRef>
              <c:f>'Folded Normal'!$D$2:$D$22</c:f>
              <c:numCache>
                <c:formatCode>General</c:formatCode>
                <c:ptCount val="21"/>
                <c:pt idx="0">
                  <c:v>0.452584872562171</c:v>
                </c:pt>
                <c:pt idx="1">
                  <c:v>0.384377257248994</c:v>
                </c:pt>
                <c:pt idx="2">
                  <c:v>0.0751212465173873</c:v>
                </c:pt>
                <c:pt idx="3">
                  <c:v>0.0378701888350015</c:v>
                </c:pt>
                <c:pt idx="4">
                  <c:v>0.0200185739345785</c:v>
                </c:pt>
                <c:pt idx="5">
                  <c:v>0.0124858115777526</c:v>
                </c:pt>
                <c:pt idx="6">
                  <c:v>0.00701681972964606</c:v>
                </c:pt>
                <c:pt idx="7">
                  <c:v>0.00443710659374677</c:v>
                </c:pt>
                <c:pt idx="8">
                  <c:v>0.0014446393561036</c:v>
                </c:pt>
                <c:pt idx="9">
                  <c:v>0.0021669590341554</c:v>
                </c:pt>
                <c:pt idx="10">
                  <c:v>0.000619131152615829</c:v>
                </c:pt>
                <c:pt idx="11">
                  <c:v>0.000515942627179857</c:v>
                </c:pt>
                <c:pt idx="12">
                  <c:v>0.000619131152615829</c:v>
                </c:pt>
                <c:pt idx="13">
                  <c:v>0.000103188525435971</c:v>
                </c:pt>
                <c:pt idx="14">
                  <c:v>0.000206377050871943</c:v>
                </c:pt>
                <c:pt idx="15">
                  <c:v>0.000103188525435971</c:v>
                </c:pt>
                <c:pt idx="16">
                  <c:v>0.000103188525435971</c:v>
                </c:pt>
                <c:pt idx="17">
                  <c:v>0.000206377050871943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'Folded Normal'!$F$1</c:f>
              <c:strCache>
                <c:ptCount val="1"/>
                <c:pt idx="0">
                  <c:v>FNorm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'Folded Normal'!$A$2:$A$22</c:f>
              <c:numCache>
                <c:formatCode>General</c:formatCode>
                <c:ptCount val="21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</c:numCache>
            </c:numRef>
          </c:xVal>
          <c:yVal>
            <c:numRef>
              <c:f>'Folded Normal'!$F$2:$F$22</c:f>
              <c:numCache>
                <c:formatCode>General</c:formatCode>
                <c:ptCount val="21"/>
                <c:pt idx="0">
                  <c:v>0.226529895274442</c:v>
                </c:pt>
                <c:pt idx="1">
                  <c:v>0.208636806919122</c:v>
                </c:pt>
                <c:pt idx="2">
                  <c:v>0.176978998804992</c:v>
                </c:pt>
                <c:pt idx="3">
                  <c:v>0.138266810124031</c:v>
                </c:pt>
                <c:pt idx="4">
                  <c:v>0.0994900287801055</c:v>
                </c:pt>
                <c:pt idx="5">
                  <c:v>0.0659335671408732</c:v>
                </c:pt>
                <c:pt idx="6">
                  <c:v>0.0402438009147358</c:v>
                </c:pt>
                <c:pt idx="7">
                  <c:v>0.0226233447868348</c:v>
                </c:pt>
                <c:pt idx="8">
                  <c:v>0.0117133208592932</c:v>
                </c:pt>
                <c:pt idx="9">
                  <c:v>0.00558558504471229</c:v>
                </c:pt>
                <c:pt idx="10">
                  <c:v>0.00245314207013326</c:v>
                </c:pt>
                <c:pt idx="11">
                  <c:v>0.000992298044105551</c:v>
                </c:pt>
                <c:pt idx="12">
                  <c:v>0.000369680866292665</c:v>
                </c:pt>
                <c:pt idx="13">
                  <c:v>0.000126846127779136</c:v>
                </c:pt>
                <c:pt idx="14">
                  <c:v>4.00860125316212E-5</c:v>
                </c:pt>
                <c:pt idx="15">
                  <c:v>1.16673950927433E-5</c:v>
                </c:pt>
                <c:pt idx="16">
                  <c:v>3.1276658930609E-6</c:v>
                </c:pt>
                <c:pt idx="17">
                  <c:v>7.72204283819322E-7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7223744"/>
        <c:axId val="667225792"/>
      </c:scatterChart>
      <c:valAx>
        <c:axId val="66722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225792"/>
        <c:crosses val="autoZero"/>
        <c:crossBetween val="midCat"/>
      </c:valAx>
      <c:valAx>
        <c:axId val="667225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223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'Folded Normal Cumulative'!$E$1</c:f>
              <c:strCache>
                <c:ptCount val="1"/>
                <c:pt idx="0">
                  <c:v>Rel Freq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'Folded Normal Cumulative'!$A$2:$A$39</c:f>
              <c:numCache>
                <c:formatCode>General</c:formatCode>
                <c:ptCount val="38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  <c:pt idx="18">
                  <c:v>180.0</c:v>
                </c:pt>
                <c:pt idx="19">
                  <c:v>190.0</c:v>
                </c:pt>
                <c:pt idx="20">
                  <c:v>200.0</c:v>
                </c:pt>
                <c:pt idx="21">
                  <c:v>210.0</c:v>
                </c:pt>
                <c:pt idx="22">
                  <c:v>220.0</c:v>
                </c:pt>
                <c:pt idx="23">
                  <c:v>230.0</c:v>
                </c:pt>
                <c:pt idx="24">
                  <c:v>240.0</c:v>
                </c:pt>
                <c:pt idx="25">
                  <c:v>250.0</c:v>
                </c:pt>
                <c:pt idx="26">
                  <c:v>260.0</c:v>
                </c:pt>
                <c:pt idx="27">
                  <c:v>270.0</c:v>
                </c:pt>
                <c:pt idx="28">
                  <c:v>280.0</c:v>
                </c:pt>
                <c:pt idx="29">
                  <c:v>290.0</c:v>
                </c:pt>
                <c:pt idx="30">
                  <c:v>300.0</c:v>
                </c:pt>
                <c:pt idx="31">
                  <c:v>310.0</c:v>
                </c:pt>
                <c:pt idx="32">
                  <c:v>320.0</c:v>
                </c:pt>
                <c:pt idx="33">
                  <c:v>330.0</c:v>
                </c:pt>
                <c:pt idx="34">
                  <c:v>340.0</c:v>
                </c:pt>
                <c:pt idx="35">
                  <c:v>350.0</c:v>
                </c:pt>
                <c:pt idx="36">
                  <c:v>360.0</c:v>
                </c:pt>
              </c:numCache>
            </c:numRef>
          </c:xVal>
          <c:yVal>
            <c:numRef>
              <c:f>'Folded Normal Cumulative'!$E$2:$E$39</c:f>
              <c:numCache>
                <c:formatCode>General</c:formatCode>
                <c:ptCount val="38"/>
                <c:pt idx="0">
                  <c:v>0.0921100582419022</c:v>
                </c:pt>
                <c:pt idx="1">
                  <c:v>0.331723760691163</c:v>
                </c:pt>
                <c:pt idx="2">
                  <c:v>0.161807580056992</c:v>
                </c:pt>
                <c:pt idx="3">
                  <c:v>0.121629008657705</c:v>
                </c:pt>
                <c:pt idx="4">
                  <c:v>0.084912536381259</c:v>
                </c:pt>
                <c:pt idx="5">
                  <c:v>0.0550291544788417</c:v>
                </c:pt>
                <c:pt idx="6">
                  <c:v>0.0435495626504741</c:v>
                </c:pt>
                <c:pt idx="7">
                  <c:v>0.0307944606189545</c:v>
                </c:pt>
                <c:pt idx="8">
                  <c:v>0.0206814868653925</c:v>
                </c:pt>
                <c:pt idx="9">
                  <c:v>0.0163083090260143</c:v>
                </c:pt>
                <c:pt idx="10">
                  <c:v>0.0118440233149825</c:v>
                </c:pt>
                <c:pt idx="11">
                  <c:v>0.00856413993544887</c:v>
                </c:pt>
                <c:pt idx="12">
                  <c:v>0.00674198250237464</c:v>
                </c:pt>
                <c:pt idx="13">
                  <c:v>0.00464650145433928</c:v>
                </c:pt>
                <c:pt idx="14">
                  <c:v>0.00209548104803536</c:v>
                </c:pt>
                <c:pt idx="15">
                  <c:v>0.00245991253465021</c:v>
                </c:pt>
                <c:pt idx="16">
                  <c:v>0.000455539358268557</c:v>
                </c:pt>
                <c:pt idx="17">
                  <c:v>0.00118440233149825</c:v>
                </c:pt>
                <c:pt idx="18">
                  <c:v>0.00118440233149825</c:v>
                </c:pt>
                <c:pt idx="19">
                  <c:v>0.000455539358268557</c:v>
                </c:pt>
                <c:pt idx="20">
                  <c:v>0.00063775510157598</c:v>
                </c:pt>
                <c:pt idx="21">
                  <c:v>0.000273323614961134</c:v>
                </c:pt>
                <c:pt idx="22">
                  <c:v>0.000273323614961134</c:v>
                </c:pt>
                <c:pt idx="23">
                  <c:v>9.11078716537114E-5</c:v>
                </c:pt>
                <c:pt idx="24">
                  <c:v>9.11078716537114E-11</c:v>
                </c:pt>
                <c:pt idx="25">
                  <c:v>9.11078716537114E-11</c:v>
                </c:pt>
                <c:pt idx="26">
                  <c:v>0.000182215743307423</c:v>
                </c:pt>
                <c:pt idx="27">
                  <c:v>9.11078716537114E-5</c:v>
                </c:pt>
                <c:pt idx="28">
                  <c:v>9.11078716537114E-11</c:v>
                </c:pt>
                <c:pt idx="29">
                  <c:v>9.11078716537114E-5</c:v>
                </c:pt>
                <c:pt idx="30">
                  <c:v>9.11078716537114E-11</c:v>
                </c:pt>
                <c:pt idx="31">
                  <c:v>9.11078716537114E-11</c:v>
                </c:pt>
                <c:pt idx="32">
                  <c:v>9.11078716537114E-11</c:v>
                </c:pt>
                <c:pt idx="33">
                  <c:v>9.11078716537114E-11</c:v>
                </c:pt>
                <c:pt idx="34">
                  <c:v>9.11078716537114E-11</c:v>
                </c:pt>
                <c:pt idx="35">
                  <c:v>9.11078716537114E-5</c:v>
                </c:pt>
                <c:pt idx="36">
                  <c:v>9.11078716537114E-5</c:v>
                </c:pt>
                <c:pt idx="37">
                  <c:v>1.0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'Folded Normal Cumulative'!$G$1</c:f>
              <c:strCache>
                <c:ptCount val="1"/>
                <c:pt idx="0">
                  <c:v>FNorm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'Folded Normal Cumulative'!$A$2:$A$39</c:f>
              <c:numCache>
                <c:formatCode>General</c:formatCode>
                <c:ptCount val="38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  <c:pt idx="18">
                  <c:v>180.0</c:v>
                </c:pt>
                <c:pt idx="19">
                  <c:v>190.0</c:v>
                </c:pt>
                <c:pt idx="20">
                  <c:v>200.0</c:v>
                </c:pt>
                <c:pt idx="21">
                  <c:v>210.0</c:v>
                </c:pt>
                <c:pt idx="22">
                  <c:v>220.0</c:v>
                </c:pt>
                <c:pt idx="23">
                  <c:v>230.0</c:v>
                </c:pt>
                <c:pt idx="24">
                  <c:v>240.0</c:v>
                </c:pt>
                <c:pt idx="25">
                  <c:v>250.0</c:v>
                </c:pt>
                <c:pt idx="26">
                  <c:v>260.0</c:v>
                </c:pt>
                <c:pt idx="27">
                  <c:v>270.0</c:v>
                </c:pt>
                <c:pt idx="28">
                  <c:v>280.0</c:v>
                </c:pt>
                <c:pt idx="29">
                  <c:v>290.0</c:v>
                </c:pt>
                <c:pt idx="30">
                  <c:v>300.0</c:v>
                </c:pt>
                <c:pt idx="31">
                  <c:v>310.0</c:v>
                </c:pt>
                <c:pt idx="32">
                  <c:v>320.0</c:v>
                </c:pt>
                <c:pt idx="33">
                  <c:v>330.0</c:v>
                </c:pt>
                <c:pt idx="34">
                  <c:v>340.0</c:v>
                </c:pt>
                <c:pt idx="35">
                  <c:v>350.0</c:v>
                </c:pt>
                <c:pt idx="36">
                  <c:v>360.0</c:v>
                </c:pt>
              </c:numCache>
            </c:numRef>
          </c:xVal>
          <c:yVal>
            <c:numRef>
              <c:f>'Folded Normal Cumulative'!$G$2:$G$39</c:f>
              <c:numCache>
                <c:formatCode>General</c:formatCode>
                <c:ptCount val="38"/>
                <c:pt idx="0">
                  <c:v>0.111757600634787</c:v>
                </c:pt>
                <c:pt idx="1">
                  <c:v>0.109575787752819</c:v>
                </c:pt>
                <c:pt idx="2">
                  <c:v>0.105339115217137</c:v>
                </c:pt>
                <c:pt idx="3">
                  <c:v>0.0992892575690557</c:v>
                </c:pt>
                <c:pt idx="4">
                  <c:v>0.0917597861385388</c:v>
                </c:pt>
                <c:pt idx="5">
                  <c:v>0.083145749870704</c:v>
                </c:pt>
                <c:pt idx="6">
                  <c:v>0.0738695151629579</c:v>
                </c:pt>
                <c:pt idx="7">
                  <c:v>0.064346951267992</c:v>
                </c:pt>
                <c:pt idx="8">
                  <c:v>0.0549576601132961</c:v>
                </c:pt>
                <c:pt idx="9">
                  <c:v>0.0460220568982729</c:v>
                </c:pt>
                <c:pt idx="10">
                  <c:v>0.0377869073298818</c:v>
                </c:pt>
                <c:pt idx="11">
                  <c:v>0.0304196494063237</c:v>
                </c:pt>
                <c:pt idx="12">
                  <c:v>0.0240106873447175</c:v>
                </c:pt>
                <c:pt idx="13">
                  <c:v>0.0185820024577858</c:v>
                </c:pt>
                <c:pt idx="14">
                  <c:v>0.0140999627754579</c:v>
                </c:pt>
                <c:pt idx="15">
                  <c:v>0.0104901319589197</c:v>
                </c:pt>
                <c:pt idx="16">
                  <c:v>0.00765211466116391</c:v>
                </c:pt>
                <c:pt idx="17">
                  <c:v>0.00547292528042757</c:v>
                </c:pt>
                <c:pt idx="18">
                  <c:v>0.00383791278414795</c:v>
                </c:pt>
                <c:pt idx="19">
                  <c:v>0.0026388105753971</c:v>
                </c:pt>
                <c:pt idx="20">
                  <c:v>0.00177893001539639</c:v>
                </c:pt>
                <c:pt idx="21">
                  <c:v>0.00117583678413075</c:v>
                </c:pt>
                <c:pt idx="22">
                  <c:v>0.000762031201473837</c:v>
                </c:pt>
                <c:pt idx="23">
                  <c:v>0.000484212501537139</c:v>
                </c:pt>
                <c:pt idx="24">
                  <c:v>0.000301673230753439</c:v>
                </c:pt>
                <c:pt idx="25">
                  <c:v>0.000184278675919729</c:v>
                </c:pt>
                <c:pt idx="26">
                  <c:v>0.000110369969913503</c:v>
                </c:pt>
                <c:pt idx="27">
                  <c:v>6.48133243625042E-5</c:v>
                </c:pt>
                <c:pt idx="28">
                  <c:v>3.73177287231193E-5</c:v>
                </c:pt>
                <c:pt idx="29">
                  <c:v>2.10670458965967E-5</c:v>
                </c:pt>
                <c:pt idx="30">
                  <c:v>1.16608339711047E-5</c:v>
                </c:pt>
                <c:pt idx="31">
                  <c:v>6.32838823685789E-6</c:v>
                </c:pt>
                <c:pt idx="32">
                  <c:v>3.3673956745612E-6</c:v>
                </c:pt>
                <c:pt idx="33">
                  <c:v>1.75684204763701E-6</c:v>
                </c:pt>
                <c:pt idx="34">
                  <c:v>8.98687739756718E-7</c:v>
                </c:pt>
                <c:pt idx="35">
                  <c:v>4.50736210419729E-7</c:v>
                </c:pt>
                <c:pt idx="36">
                  <c:v>2.21652999877667E-7</c:v>
                </c:pt>
                <c:pt idx="37">
                  <c:v>0.999999800214771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6982064"/>
        <c:axId val="666984112"/>
      </c:scatterChart>
      <c:valAx>
        <c:axId val="666982064"/>
        <c:scaling>
          <c:orientation val="minMax"/>
          <c:max val="360.0"/>
          <c:min val="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984112"/>
        <c:crosses val="autoZero"/>
        <c:crossBetween val="midCat"/>
      </c:valAx>
      <c:valAx>
        <c:axId val="666984112"/>
        <c:scaling>
          <c:orientation val="minMax"/>
          <c:max val="0.5"/>
          <c:min val="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6982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'Normal Cumulative'!$E$1</c:f>
              <c:strCache>
                <c:ptCount val="1"/>
                <c:pt idx="0">
                  <c:v>Rel Freq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'Normal Cumulative'!$A$2:$A$39</c:f>
              <c:numCache>
                <c:formatCode>General</c:formatCode>
                <c:ptCount val="38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  <c:pt idx="18">
                  <c:v>180.0</c:v>
                </c:pt>
                <c:pt idx="19">
                  <c:v>190.0</c:v>
                </c:pt>
                <c:pt idx="20">
                  <c:v>200.0</c:v>
                </c:pt>
                <c:pt idx="21">
                  <c:v>210.0</c:v>
                </c:pt>
                <c:pt idx="22">
                  <c:v>220.0</c:v>
                </c:pt>
                <c:pt idx="23">
                  <c:v>230.0</c:v>
                </c:pt>
                <c:pt idx="24">
                  <c:v>240.0</c:v>
                </c:pt>
                <c:pt idx="25">
                  <c:v>250.0</c:v>
                </c:pt>
                <c:pt idx="26">
                  <c:v>260.0</c:v>
                </c:pt>
                <c:pt idx="27">
                  <c:v>270.0</c:v>
                </c:pt>
                <c:pt idx="28">
                  <c:v>280.0</c:v>
                </c:pt>
                <c:pt idx="29">
                  <c:v>290.0</c:v>
                </c:pt>
                <c:pt idx="30">
                  <c:v>300.0</c:v>
                </c:pt>
                <c:pt idx="31">
                  <c:v>310.0</c:v>
                </c:pt>
                <c:pt idx="32">
                  <c:v>320.0</c:v>
                </c:pt>
                <c:pt idx="33">
                  <c:v>330.0</c:v>
                </c:pt>
                <c:pt idx="34">
                  <c:v>340.0</c:v>
                </c:pt>
                <c:pt idx="35">
                  <c:v>350.0</c:v>
                </c:pt>
                <c:pt idx="36">
                  <c:v>360.0</c:v>
                </c:pt>
              </c:numCache>
            </c:numRef>
          </c:xVal>
          <c:yVal>
            <c:numRef>
              <c:f>'Normal Cumulative'!$E$2:$E$39</c:f>
              <c:numCache>
                <c:formatCode>General</c:formatCode>
                <c:ptCount val="38"/>
                <c:pt idx="0">
                  <c:v>0.0921100582419022</c:v>
                </c:pt>
                <c:pt idx="1">
                  <c:v>0.331723760691163</c:v>
                </c:pt>
                <c:pt idx="2">
                  <c:v>0.161807580056992</c:v>
                </c:pt>
                <c:pt idx="3">
                  <c:v>0.121629008657705</c:v>
                </c:pt>
                <c:pt idx="4">
                  <c:v>0.084912536381259</c:v>
                </c:pt>
                <c:pt idx="5">
                  <c:v>0.0550291544788417</c:v>
                </c:pt>
                <c:pt idx="6">
                  <c:v>0.0435495626504741</c:v>
                </c:pt>
                <c:pt idx="7">
                  <c:v>0.0307944606189545</c:v>
                </c:pt>
                <c:pt idx="8">
                  <c:v>0.0206814868653925</c:v>
                </c:pt>
                <c:pt idx="9">
                  <c:v>0.0163083090260143</c:v>
                </c:pt>
                <c:pt idx="10">
                  <c:v>0.0118440233149825</c:v>
                </c:pt>
                <c:pt idx="11">
                  <c:v>0.00856413993544887</c:v>
                </c:pt>
                <c:pt idx="12">
                  <c:v>0.00674198250237464</c:v>
                </c:pt>
                <c:pt idx="13">
                  <c:v>0.00464650145433928</c:v>
                </c:pt>
                <c:pt idx="14">
                  <c:v>0.00209548104803536</c:v>
                </c:pt>
                <c:pt idx="15">
                  <c:v>0.00245991253465021</c:v>
                </c:pt>
                <c:pt idx="16">
                  <c:v>0.000455539358268557</c:v>
                </c:pt>
                <c:pt idx="17">
                  <c:v>0.00118440233149825</c:v>
                </c:pt>
                <c:pt idx="18">
                  <c:v>0.00118440233149825</c:v>
                </c:pt>
                <c:pt idx="19">
                  <c:v>0.000455539358268557</c:v>
                </c:pt>
                <c:pt idx="20">
                  <c:v>0.00063775510157598</c:v>
                </c:pt>
                <c:pt idx="21">
                  <c:v>0.000273323614961134</c:v>
                </c:pt>
                <c:pt idx="22">
                  <c:v>0.000273323614961134</c:v>
                </c:pt>
                <c:pt idx="23">
                  <c:v>9.11078716537114E-5</c:v>
                </c:pt>
                <c:pt idx="24">
                  <c:v>9.11078716537114E-11</c:v>
                </c:pt>
                <c:pt idx="25">
                  <c:v>9.11078716537114E-11</c:v>
                </c:pt>
                <c:pt idx="26">
                  <c:v>0.000182215743307423</c:v>
                </c:pt>
                <c:pt idx="27">
                  <c:v>9.11078716537114E-5</c:v>
                </c:pt>
                <c:pt idx="28">
                  <c:v>9.11078716537114E-11</c:v>
                </c:pt>
                <c:pt idx="29">
                  <c:v>9.11078716537114E-5</c:v>
                </c:pt>
                <c:pt idx="30">
                  <c:v>9.11078716537114E-11</c:v>
                </c:pt>
                <c:pt idx="31">
                  <c:v>9.11078716537114E-11</c:v>
                </c:pt>
                <c:pt idx="32">
                  <c:v>9.11078716537114E-11</c:v>
                </c:pt>
                <c:pt idx="33">
                  <c:v>9.11078716537114E-11</c:v>
                </c:pt>
                <c:pt idx="34">
                  <c:v>9.11078716537114E-11</c:v>
                </c:pt>
                <c:pt idx="35">
                  <c:v>9.11078716537114E-5</c:v>
                </c:pt>
                <c:pt idx="36">
                  <c:v>9.11078716537114E-5</c:v>
                </c:pt>
                <c:pt idx="37">
                  <c:v>1.0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'Normal Cumulative'!$G$1</c:f>
              <c:strCache>
                <c:ptCount val="1"/>
                <c:pt idx="0">
                  <c:v>Normal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'Normal Cumulative'!$A$2:$A$39</c:f>
              <c:numCache>
                <c:formatCode>General</c:formatCode>
                <c:ptCount val="38"/>
                <c:pt idx="0">
                  <c:v>0.0</c:v>
                </c:pt>
                <c:pt idx="1">
                  <c:v>10.0</c:v>
                </c:pt>
                <c:pt idx="2">
                  <c:v>20.0</c:v>
                </c:pt>
                <c:pt idx="3">
                  <c:v>30.0</c:v>
                </c:pt>
                <c:pt idx="4">
                  <c:v>40.0</c:v>
                </c:pt>
                <c:pt idx="5">
                  <c:v>50.0</c:v>
                </c:pt>
                <c:pt idx="6">
                  <c:v>60.0</c:v>
                </c:pt>
                <c:pt idx="7">
                  <c:v>70.0</c:v>
                </c:pt>
                <c:pt idx="8">
                  <c:v>80.0</c:v>
                </c:pt>
                <c:pt idx="9">
                  <c:v>90.0</c:v>
                </c:pt>
                <c:pt idx="10">
                  <c:v>100.0</c:v>
                </c:pt>
                <c:pt idx="11">
                  <c:v>110.0</c:v>
                </c:pt>
                <c:pt idx="12">
                  <c:v>120.0</c:v>
                </c:pt>
                <c:pt idx="13">
                  <c:v>130.0</c:v>
                </c:pt>
                <c:pt idx="14">
                  <c:v>140.0</c:v>
                </c:pt>
                <c:pt idx="15">
                  <c:v>150.0</c:v>
                </c:pt>
                <c:pt idx="16">
                  <c:v>160.0</c:v>
                </c:pt>
                <c:pt idx="17">
                  <c:v>170.0</c:v>
                </c:pt>
                <c:pt idx="18">
                  <c:v>180.0</c:v>
                </c:pt>
                <c:pt idx="19">
                  <c:v>190.0</c:v>
                </c:pt>
                <c:pt idx="20">
                  <c:v>200.0</c:v>
                </c:pt>
                <c:pt idx="21">
                  <c:v>210.0</c:v>
                </c:pt>
                <c:pt idx="22">
                  <c:v>220.0</c:v>
                </c:pt>
                <c:pt idx="23">
                  <c:v>230.0</c:v>
                </c:pt>
                <c:pt idx="24">
                  <c:v>240.0</c:v>
                </c:pt>
                <c:pt idx="25">
                  <c:v>250.0</c:v>
                </c:pt>
                <c:pt idx="26">
                  <c:v>260.0</c:v>
                </c:pt>
                <c:pt idx="27">
                  <c:v>270.0</c:v>
                </c:pt>
                <c:pt idx="28">
                  <c:v>280.0</c:v>
                </c:pt>
                <c:pt idx="29">
                  <c:v>290.0</c:v>
                </c:pt>
                <c:pt idx="30">
                  <c:v>300.0</c:v>
                </c:pt>
                <c:pt idx="31">
                  <c:v>310.0</c:v>
                </c:pt>
                <c:pt idx="32">
                  <c:v>320.0</c:v>
                </c:pt>
                <c:pt idx="33">
                  <c:v>330.0</c:v>
                </c:pt>
                <c:pt idx="34">
                  <c:v>340.0</c:v>
                </c:pt>
                <c:pt idx="35">
                  <c:v>350.0</c:v>
                </c:pt>
                <c:pt idx="36">
                  <c:v>360.0</c:v>
                </c:pt>
              </c:numCache>
            </c:numRef>
          </c:xVal>
          <c:yVal>
            <c:numRef>
              <c:f>'Normal Cumulative'!$G$2:$G$39</c:f>
              <c:numCache>
                <c:formatCode>General</c:formatCode>
                <c:ptCount val="38"/>
                <c:pt idx="0">
                  <c:v>0.0574727023147135</c:v>
                </c:pt>
                <c:pt idx="1">
                  <c:v>0.0595519600879159</c:v>
                </c:pt>
                <c:pt idx="2">
                  <c:v>0.0603120199460484</c:v>
                </c:pt>
                <c:pt idx="3">
                  <c:v>0.0597014746342046</c:v>
                </c:pt>
                <c:pt idx="4">
                  <c:v>0.0577616530744205</c:v>
                </c:pt>
                <c:pt idx="5">
                  <c:v>0.0546219927230608</c:v>
                </c:pt>
                <c:pt idx="6">
                  <c:v>0.0504857528909764</c:v>
                </c:pt>
                <c:pt idx="7">
                  <c:v>0.0456082601647135</c:v>
                </c:pt>
                <c:pt idx="8">
                  <c:v>0.0402709193595996</c:v>
                </c:pt>
                <c:pt idx="9">
                  <c:v>0.0347546528059298</c:v>
                </c:pt>
                <c:pt idx="10">
                  <c:v>0.0293162040041028</c:v>
                </c:pt>
                <c:pt idx="11">
                  <c:v>0.0241699575105023</c:v>
                </c:pt>
                <c:pt idx="12">
                  <c:v>0.0194767912524045</c:v>
                </c:pt>
                <c:pt idx="13">
                  <c:v>0.0153402452612447</c:v>
                </c:pt>
                <c:pt idx="14">
                  <c:v>0.0118092024433512</c:v>
                </c:pt>
                <c:pt idx="15">
                  <c:v>0.00888550679087801</c:v>
                </c:pt>
                <c:pt idx="16">
                  <c:v>0.00653457293188869</c:v>
                </c:pt>
                <c:pt idx="17">
                  <c:v>0.00469705436327477</c:v>
                </c:pt>
                <c:pt idx="18">
                  <c:v>0.0032999498118819</c:v>
                </c:pt>
                <c:pt idx="19">
                  <c:v>0.00226601329667123</c:v>
                </c:pt>
                <c:pt idx="20">
                  <c:v>0.00152086597494869</c:v>
                </c:pt>
                <c:pt idx="21">
                  <c:v>0.000997683534484597</c:v>
                </c:pt>
                <c:pt idx="22">
                  <c:v>0.000639687753720779</c:v>
                </c:pt>
                <c:pt idx="23">
                  <c:v>0.000400882076505605</c:v>
                </c:pt>
                <c:pt idx="24">
                  <c:v>0.000245549250553067</c:v>
                </c:pt>
                <c:pt idx="25">
                  <c:v>0.000147005626574683</c:v>
                </c:pt>
                <c:pt idx="26">
                  <c:v>8.60206407007281E-5</c:v>
                </c:pt>
                <c:pt idx="27">
                  <c:v>4.91976954022879E-5</c:v>
                </c:pt>
                <c:pt idx="28">
                  <c:v>2.75017428273605E-5</c:v>
                </c:pt>
                <c:pt idx="29">
                  <c:v>1.50261958399233E-5</c:v>
                </c:pt>
                <c:pt idx="30">
                  <c:v>8.02437551198571E-6</c:v>
                </c:pt>
                <c:pt idx="31">
                  <c:v>4.18838710593663E-6</c:v>
                </c:pt>
                <c:pt idx="32">
                  <c:v>2.13676004793439E-6</c:v>
                </c:pt>
                <c:pt idx="33">
                  <c:v>1.06546224931863E-6</c:v>
                </c:pt>
                <c:pt idx="34">
                  <c:v>5.19270617958783E-7</c:v>
                </c:pt>
                <c:pt idx="35">
                  <c:v>2.47356201535112E-7</c:v>
                </c:pt>
                <c:pt idx="36">
                  <c:v>1.15166250531814E-7</c:v>
                </c:pt>
                <c:pt idx="37">
                  <c:v>0.650482602937326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7014752"/>
        <c:axId val="667016800"/>
      </c:scatterChart>
      <c:valAx>
        <c:axId val="667014752"/>
        <c:scaling>
          <c:orientation val="minMax"/>
          <c:max val="360.0"/>
          <c:min val="0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016800"/>
        <c:crosses val="autoZero"/>
        <c:crossBetween val="midCat"/>
      </c:valAx>
      <c:valAx>
        <c:axId val="667016800"/>
        <c:scaling>
          <c:orientation val="minMax"/>
          <c:max val="0.5"/>
          <c:min val="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0147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5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tabSelected="1" zoomScale="10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Relationship Id="rId2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84381" cy="628952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84381" cy="628952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84381" cy="628952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84381" cy="628952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539750</xdr:colOff>
      <xdr:row>0</xdr:row>
      <xdr:rowOff>82550</xdr:rowOff>
    </xdr:from>
    <xdr:to>
      <xdr:col>15</xdr:col>
      <xdr:colOff>158750</xdr:colOff>
      <xdr:row>14</xdr:row>
      <xdr:rowOff>158750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425450</xdr:colOff>
      <xdr:row>0</xdr:row>
      <xdr:rowOff>133350</xdr:rowOff>
    </xdr:from>
    <xdr:to>
      <xdr:col>17</xdr:col>
      <xdr:colOff>457200</xdr:colOff>
      <xdr:row>20</xdr:row>
      <xdr:rowOff>177800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539750</xdr:colOff>
      <xdr:row>0</xdr:row>
      <xdr:rowOff>82550</xdr:rowOff>
    </xdr:from>
    <xdr:to>
      <xdr:col>15</xdr:col>
      <xdr:colOff>158750</xdr:colOff>
      <xdr:row>14</xdr:row>
      <xdr:rowOff>158750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425450</xdr:colOff>
      <xdr:row>0</xdr:row>
      <xdr:rowOff>133350</xdr:rowOff>
    </xdr:from>
    <xdr:to>
      <xdr:col>17</xdr:col>
      <xdr:colOff>457200</xdr:colOff>
      <xdr:row>20</xdr:row>
      <xdr:rowOff>177800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539750</xdr:colOff>
      <xdr:row>0</xdr:row>
      <xdr:rowOff>82550</xdr:rowOff>
    </xdr:from>
    <xdr:to>
      <xdr:col>20</xdr:col>
      <xdr:colOff>158750</xdr:colOff>
      <xdr:row>14</xdr:row>
      <xdr:rowOff>158750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539750</xdr:colOff>
      <xdr:row>0</xdr:row>
      <xdr:rowOff>82550</xdr:rowOff>
    </xdr:from>
    <xdr:to>
      <xdr:col>23</xdr:col>
      <xdr:colOff>158750</xdr:colOff>
      <xdr:row>14</xdr:row>
      <xdr:rowOff>158750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425450</xdr:colOff>
      <xdr:row>0</xdr:row>
      <xdr:rowOff>133350</xdr:rowOff>
    </xdr:from>
    <xdr:to>
      <xdr:col>17</xdr:col>
      <xdr:colOff>457200</xdr:colOff>
      <xdr:row>20</xdr:row>
      <xdr:rowOff>177800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539750</xdr:colOff>
      <xdr:row>0</xdr:row>
      <xdr:rowOff>82550</xdr:rowOff>
    </xdr:from>
    <xdr:to>
      <xdr:col>18</xdr:col>
      <xdr:colOff>158750</xdr:colOff>
      <xdr:row>14</xdr:row>
      <xdr:rowOff>158750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546100</xdr:colOff>
      <xdr:row>21</xdr:row>
      <xdr:rowOff>177800</xdr:rowOff>
    </xdr:from>
    <xdr:to>
      <xdr:col>9</xdr:col>
      <xdr:colOff>812800</xdr:colOff>
      <xdr:row>25</xdr:row>
      <xdr:rowOff>177800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48100" y="4178300"/>
          <a:ext cx="4876800" cy="762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120650</xdr:colOff>
      <xdr:row>20</xdr:row>
      <xdr:rowOff>69850</xdr:rowOff>
    </xdr:from>
    <xdr:to>
      <xdr:col>5</xdr:col>
      <xdr:colOff>488950</xdr:colOff>
      <xdr:row>34</xdr:row>
      <xdr:rowOff>146050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120650</xdr:colOff>
      <xdr:row>20</xdr:row>
      <xdr:rowOff>69850</xdr:rowOff>
    </xdr:from>
    <xdr:to>
      <xdr:col>5</xdr:col>
      <xdr:colOff>488950</xdr:colOff>
      <xdr:row>34</xdr:row>
      <xdr:rowOff>146050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120650</xdr:colOff>
      <xdr:row>20</xdr:row>
      <xdr:rowOff>69850</xdr:rowOff>
    </xdr:from>
    <xdr:to>
      <xdr:col>5</xdr:col>
      <xdr:colOff>488950</xdr:colOff>
      <xdr:row>34</xdr:row>
      <xdr:rowOff>146050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539750</xdr:colOff>
      <xdr:row>0</xdr:row>
      <xdr:rowOff>82550</xdr:rowOff>
    </xdr:from>
    <xdr:to>
      <xdr:col>18</xdr:col>
      <xdr:colOff>158750</xdr:colOff>
      <xdr:row>14</xdr:row>
      <xdr:rowOff>158750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539750</xdr:colOff>
      <xdr:row>0</xdr:row>
      <xdr:rowOff>82550</xdr:rowOff>
    </xdr:from>
    <xdr:to>
      <xdr:col>15</xdr:col>
      <xdr:colOff>158750</xdr:colOff>
      <xdr:row>14</xdr:row>
      <xdr:rowOff>158750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425450</xdr:colOff>
      <xdr:row>0</xdr:row>
      <xdr:rowOff>133350</xdr:rowOff>
    </xdr:from>
    <xdr:to>
      <xdr:col>17</xdr:col>
      <xdr:colOff>457200</xdr:colOff>
      <xdr:row>20</xdr:row>
      <xdr:rowOff>177800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425450</xdr:colOff>
      <xdr:row>0</xdr:row>
      <xdr:rowOff>133350</xdr:rowOff>
    </xdr:from>
    <xdr:to>
      <xdr:col>17</xdr:col>
      <xdr:colOff>457200</xdr:colOff>
      <xdr:row>20</xdr:row>
      <xdr:rowOff>177800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1:AE368" totalsRowCount="1">
  <autoFilter ref="A1:AE367"/>
  <tableColumns count="31">
    <tableColumn id="1" name="Date" dataDxfId="21" totalsRowDxfId="20"/>
    <tableColumn id="2" name="1984" totalsRowDxfId="19"/>
    <tableColumn id="3" name="1985" totalsRowDxfId="18"/>
    <tableColumn id="4" name="1986" totalsRowDxfId="17"/>
    <tableColumn id="5" name="1987" totalsRowDxfId="16"/>
    <tableColumn id="6" name="1988" totalsRowDxfId="15"/>
    <tableColumn id="7" name="1989" totalsRowDxfId="14"/>
    <tableColumn id="8" name="1990" totalsRowDxfId="13"/>
    <tableColumn id="9" name="1991" totalsRowDxfId="12"/>
    <tableColumn id="10" name="1992" totalsRowDxfId="11"/>
    <tableColumn id="11" name="1993"/>
    <tableColumn id="12" name="1994"/>
    <tableColumn id="13" name="1995"/>
    <tableColumn id="14" name="1996"/>
    <tableColumn id="15" name="1997"/>
    <tableColumn id="16" name="1998"/>
    <tableColumn id="17" name="1999"/>
    <tableColumn id="18" name="2000"/>
    <tableColumn id="19" name="2001"/>
    <tableColumn id="20" name="2002"/>
    <tableColumn id="21" name="2003"/>
    <tableColumn id="22" name="2004"/>
    <tableColumn id="23" name="2005"/>
    <tableColumn id="24" name="2006"/>
    <tableColumn id="25" name="2007"/>
    <tableColumn id="26" name="2008"/>
    <tableColumn id="27" name="2009"/>
    <tableColumn id="28" name="2010"/>
    <tableColumn id="29" name="2011"/>
    <tableColumn id="30" name="2012"/>
    <tableColumn id="31" name="2013"/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AE368" totalsRowCount="1">
  <autoFilter ref="A1:AE367"/>
  <tableColumns count="31">
    <tableColumn id="1" name="Date" dataDxfId="10" totalsRowDxfId="9"/>
    <tableColumn id="2" name="1984" totalsRowDxfId="8"/>
    <tableColumn id="3" name="1985" totalsRowDxfId="7"/>
    <tableColumn id="4" name="1986" totalsRowDxfId="6"/>
    <tableColumn id="5" name="1987" totalsRowDxfId="5"/>
    <tableColumn id="6" name="1988" totalsRowDxfId="4"/>
    <tableColumn id="7" name="1989" totalsRowDxfId="3"/>
    <tableColumn id="8" name="1990" totalsRowDxfId="2"/>
    <tableColumn id="9" name="1991" totalsRowDxfId="1"/>
    <tableColumn id="10" name="1992" totalsRowDxfId="0"/>
    <tableColumn id="11" name="1993"/>
    <tableColumn id="12" name="1994"/>
    <tableColumn id="13" name="1995"/>
    <tableColumn id="14" name="1996"/>
    <tableColumn id="15" name="1997"/>
    <tableColumn id="16" name="1998"/>
    <tableColumn id="17" name="1999"/>
    <tableColumn id="18" name="2000"/>
    <tableColumn id="19" name="2001"/>
    <tableColumn id="20" name="2002"/>
    <tableColumn id="21" name="2003"/>
    <tableColumn id="22" name="2004"/>
    <tableColumn id="23" name="2005"/>
    <tableColumn id="24" name="2006"/>
    <tableColumn id="25" name="2007"/>
    <tableColumn id="26" name="2008"/>
    <tableColumn id="27" name="2009"/>
    <tableColumn id="28" name="2010"/>
    <tableColumn id="29" name="2011"/>
    <tableColumn id="30" name="2012"/>
    <tableColumn id="31" name="2013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7"/>
  <sheetViews>
    <sheetView zoomScaleNormal="40" zoomScalePageLayoutView="40" workbookViewId="0">
      <selection activeCell="BO25" sqref="BO25"/>
    </sheetView>
  </sheetViews>
  <sheetFormatPr baseColWidth="10" defaultColWidth="8.83203125" defaultRowHeight="15" x14ac:dyDescent="0.2"/>
  <cols>
    <col min="1" max="1" width="10.1640625" style="1" bestFit="1" customWidth="1"/>
    <col min="2" max="10" width="10.1640625" style="1" customWidth="1"/>
    <col min="34" max="34" width="24.33203125" customWidth="1"/>
  </cols>
  <sheetData>
    <row r="1" spans="1:34" x14ac:dyDescent="0.2">
      <c r="A1" s="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41</v>
      </c>
      <c r="W1" t="s">
        <v>42</v>
      </c>
      <c r="X1" t="s">
        <v>43</v>
      </c>
      <c r="Y1" t="s">
        <v>44</v>
      </c>
      <c r="Z1" t="s">
        <v>45</v>
      </c>
      <c r="AA1" t="s">
        <v>46</v>
      </c>
      <c r="AB1" t="s">
        <v>47</v>
      </c>
      <c r="AC1" t="s">
        <v>48</v>
      </c>
      <c r="AD1" t="s">
        <v>49</v>
      </c>
      <c r="AE1" t="s">
        <v>50</v>
      </c>
    </row>
    <row r="2" spans="1:34" x14ac:dyDescent="0.2">
      <c r="A2" s="1">
        <v>42370</v>
      </c>
      <c r="B2">
        <v>1.7</v>
      </c>
      <c r="C2">
        <v>4.5</v>
      </c>
      <c r="D2">
        <v>0</v>
      </c>
      <c r="E2">
        <v>0</v>
      </c>
      <c r="F2">
        <v>0</v>
      </c>
      <c r="G2"/>
      <c r="H2">
        <v>0</v>
      </c>
      <c r="I2">
        <v>0.3</v>
      </c>
      <c r="J2">
        <v>0</v>
      </c>
      <c r="K2">
        <v>0</v>
      </c>
      <c r="L2">
        <v>0</v>
      </c>
      <c r="M2">
        <v>0</v>
      </c>
      <c r="N2">
        <v>79.2</v>
      </c>
      <c r="O2">
        <v>0</v>
      </c>
      <c r="P2">
        <v>0.2</v>
      </c>
      <c r="Q2">
        <v>1.2</v>
      </c>
      <c r="R2">
        <v>3</v>
      </c>
      <c r="T2">
        <v>12.9</v>
      </c>
      <c r="U2">
        <v>0</v>
      </c>
      <c r="V2">
        <v>0.8</v>
      </c>
      <c r="W2">
        <v>0</v>
      </c>
      <c r="Y2">
        <v>6</v>
      </c>
      <c r="Z2">
        <v>1.2</v>
      </c>
      <c r="AA2">
        <v>1.4</v>
      </c>
      <c r="AB2">
        <v>0</v>
      </c>
      <c r="AC2">
        <v>0</v>
      </c>
      <c r="AD2">
        <v>1.4</v>
      </c>
      <c r="AE2">
        <v>1</v>
      </c>
    </row>
    <row r="3" spans="1:34" x14ac:dyDescent="0.2">
      <c r="A3" s="1">
        <v>42371</v>
      </c>
      <c r="B3">
        <v>0</v>
      </c>
      <c r="C3">
        <v>0.4</v>
      </c>
      <c r="D3">
        <v>0.3</v>
      </c>
      <c r="E3">
        <v>2.6</v>
      </c>
      <c r="F3">
        <v>0</v>
      </c>
      <c r="G3">
        <v>4.0999999999999996</v>
      </c>
      <c r="H3">
        <v>2.2000000000000002</v>
      </c>
      <c r="I3">
        <v>0</v>
      </c>
      <c r="J3">
        <v>3.8</v>
      </c>
      <c r="K3">
        <v>0.6</v>
      </c>
      <c r="L3">
        <v>5.4</v>
      </c>
      <c r="M3">
        <v>5.2</v>
      </c>
      <c r="O3">
        <v>0</v>
      </c>
      <c r="P3">
        <v>0.4</v>
      </c>
      <c r="Q3">
        <v>21.1</v>
      </c>
      <c r="R3">
        <v>0.4</v>
      </c>
      <c r="S3">
        <v>0.4</v>
      </c>
      <c r="T3">
        <v>5</v>
      </c>
      <c r="U3">
        <v>1.8</v>
      </c>
      <c r="V3">
        <v>0</v>
      </c>
      <c r="W3">
        <v>8.4</v>
      </c>
      <c r="X3">
        <v>0.4</v>
      </c>
      <c r="Y3">
        <v>3</v>
      </c>
      <c r="Z3">
        <v>11</v>
      </c>
      <c r="AA3">
        <v>0.5</v>
      </c>
      <c r="AB3">
        <v>0</v>
      </c>
      <c r="AC3">
        <v>37.700000000000003</v>
      </c>
      <c r="AD3">
        <v>0</v>
      </c>
      <c r="AE3">
        <v>53.4</v>
      </c>
    </row>
    <row r="4" spans="1:34" x14ac:dyDescent="0.2">
      <c r="A4" s="1">
        <v>42372</v>
      </c>
      <c r="B4">
        <v>0</v>
      </c>
      <c r="C4">
        <v>4.2</v>
      </c>
      <c r="D4">
        <v>5.0999999999999996</v>
      </c>
      <c r="E4">
        <v>7.6</v>
      </c>
      <c r="F4">
        <v>0</v>
      </c>
      <c r="G4">
        <v>0</v>
      </c>
      <c r="H4">
        <v>4.2</v>
      </c>
      <c r="I4">
        <v>0</v>
      </c>
      <c r="J4">
        <v>0</v>
      </c>
      <c r="K4">
        <v>0</v>
      </c>
      <c r="L4">
        <v>11</v>
      </c>
      <c r="M4">
        <v>1.8</v>
      </c>
      <c r="N4">
        <v>1.6</v>
      </c>
      <c r="O4">
        <v>0</v>
      </c>
      <c r="P4">
        <v>0</v>
      </c>
      <c r="Q4">
        <v>0</v>
      </c>
      <c r="R4">
        <v>23.5</v>
      </c>
      <c r="S4">
        <v>0</v>
      </c>
      <c r="T4">
        <v>89.2</v>
      </c>
      <c r="U4">
        <v>0</v>
      </c>
      <c r="V4">
        <v>0</v>
      </c>
      <c r="W4">
        <v>1</v>
      </c>
      <c r="X4">
        <v>0</v>
      </c>
      <c r="Z4">
        <v>9.4</v>
      </c>
      <c r="AA4">
        <v>0</v>
      </c>
      <c r="AB4">
        <v>0</v>
      </c>
      <c r="AC4">
        <v>0.5</v>
      </c>
      <c r="AD4">
        <v>2.5</v>
      </c>
      <c r="AE4">
        <v>4.2</v>
      </c>
    </row>
    <row r="5" spans="1:34" x14ac:dyDescent="0.2">
      <c r="A5" s="1">
        <v>42373</v>
      </c>
      <c r="B5"/>
      <c r="C5">
        <v>36.6</v>
      </c>
      <c r="D5">
        <v>0</v>
      </c>
      <c r="E5">
        <v>7.3</v>
      </c>
      <c r="F5">
        <v>0</v>
      </c>
      <c r="G5">
        <v>0</v>
      </c>
      <c r="H5">
        <v>8.8000000000000007</v>
      </c>
      <c r="I5">
        <v>0</v>
      </c>
      <c r="J5">
        <v>0.7</v>
      </c>
      <c r="K5">
        <v>0</v>
      </c>
      <c r="L5">
        <v>1</v>
      </c>
      <c r="M5">
        <v>0</v>
      </c>
      <c r="N5">
        <v>3.1</v>
      </c>
      <c r="O5">
        <v>0.2</v>
      </c>
      <c r="R5">
        <v>0</v>
      </c>
      <c r="S5">
        <v>0</v>
      </c>
      <c r="T5">
        <v>0</v>
      </c>
      <c r="U5">
        <v>0</v>
      </c>
      <c r="V5">
        <v>0</v>
      </c>
      <c r="W5">
        <v>5.0999999999999996</v>
      </c>
      <c r="X5">
        <v>2.2000000000000002</v>
      </c>
      <c r="Y5">
        <v>38.799999999999997</v>
      </c>
      <c r="Z5">
        <v>11.6</v>
      </c>
      <c r="AA5">
        <v>0</v>
      </c>
      <c r="AB5">
        <v>3.4</v>
      </c>
      <c r="AC5">
        <v>12.1</v>
      </c>
      <c r="AD5">
        <v>0</v>
      </c>
      <c r="AE5">
        <v>0.4</v>
      </c>
    </row>
    <row r="6" spans="1:34" x14ac:dyDescent="0.2">
      <c r="A6" s="1">
        <v>42374</v>
      </c>
      <c r="B6">
        <v>1.3</v>
      </c>
      <c r="C6">
        <v>0.1</v>
      </c>
      <c r="D6">
        <v>0</v>
      </c>
      <c r="E6">
        <v>0.8</v>
      </c>
      <c r="F6">
        <v>0</v>
      </c>
      <c r="G6">
        <v>0.5</v>
      </c>
      <c r="H6">
        <v>0</v>
      </c>
      <c r="I6">
        <v>0</v>
      </c>
      <c r="J6">
        <v>0</v>
      </c>
      <c r="L6">
        <v>0</v>
      </c>
      <c r="M6">
        <v>2</v>
      </c>
      <c r="N6">
        <v>6.4</v>
      </c>
      <c r="O6">
        <v>2.2000000000000002</v>
      </c>
      <c r="P6">
        <v>1.2</v>
      </c>
      <c r="S6">
        <v>7.4</v>
      </c>
      <c r="T6">
        <v>3.9</v>
      </c>
      <c r="V6">
        <v>0</v>
      </c>
      <c r="W6">
        <v>0</v>
      </c>
      <c r="X6">
        <v>11.6</v>
      </c>
      <c r="Z6">
        <v>0</v>
      </c>
      <c r="AA6">
        <v>35.6</v>
      </c>
      <c r="AB6">
        <v>0</v>
      </c>
      <c r="AC6">
        <v>2.8</v>
      </c>
      <c r="AE6">
        <v>0.2</v>
      </c>
    </row>
    <row r="7" spans="1:34" x14ac:dyDescent="0.2">
      <c r="A7" s="1">
        <v>42375</v>
      </c>
      <c r="B7">
        <v>0</v>
      </c>
      <c r="C7">
        <v>0</v>
      </c>
      <c r="D7">
        <v>10.1</v>
      </c>
      <c r="E7">
        <v>0</v>
      </c>
      <c r="F7">
        <v>0</v>
      </c>
      <c r="G7"/>
      <c r="H7">
        <v>3.2</v>
      </c>
      <c r="I7">
        <v>0</v>
      </c>
      <c r="J7">
        <v>0</v>
      </c>
      <c r="K7">
        <v>0</v>
      </c>
      <c r="L7">
        <v>0</v>
      </c>
      <c r="M7">
        <v>1.4</v>
      </c>
      <c r="N7">
        <v>0.7</v>
      </c>
      <c r="P7">
        <v>0</v>
      </c>
      <c r="Q7">
        <v>0.5</v>
      </c>
      <c r="R7">
        <v>0.8</v>
      </c>
      <c r="S7">
        <v>0</v>
      </c>
      <c r="T7">
        <v>5.6</v>
      </c>
      <c r="U7">
        <v>7.4</v>
      </c>
      <c r="V7">
        <v>0</v>
      </c>
      <c r="Y7">
        <v>1.7</v>
      </c>
      <c r="Z7">
        <v>2.1</v>
      </c>
      <c r="AA7">
        <v>21.6</v>
      </c>
      <c r="AB7">
        <v>0</v>
      </c>
      <c r="AC7">
        <v>0</v>
      </c>
      <c r="AD7">
        <v>0.1</v>
      </c>
      <c r="AE7">
        <v>20</v>
      </c>
    </row>
    <row r="8" spans="1:34" x14ac:dyDescent="0.2">
      <c r="A8" s="1">
        <v>42376</v>
      </c>
      <c r="B8"/>
      <c r="C8">
        <v>0</v>
      </c>
      <c r="D8">
        <v>0</v>
      </c>
      <c r="E8"/>
      <c r="F8">
        <v>0</v>
      </c>
      <c r="G8">
        <v>2.2000000000000002</v>
      </c>
      <c r="H8"/>
      <c r="I8">
        <v>0.6</v>
      </c>
      <c r="J8">
        <v>0</v>
      </c>
      <c r="K8">
        <v>29.6</v>
      </c>
      <c r="M8">
        <v>0</v>
      </c>
      <c r="N8">
        <v>5</v>
      </c>
      <c r="O8">
        <v>0</v>
      </c>
      <c r="P8">
        <v>33.6</v>
      </c>
      <c r="Q8">
        <v>0</v>
      </c>
      <c r="R8">
        <v>70.599999999999994</v>
      </c>
      <c r="S8">
        <v>1.6</v>
      </c>
      <c r="T8">
        <v>0</v>
      </c>
      <c r="U8">
        <v>0</v>
      </c>
      <c r="V8">
        <v>0</v>
      </c>
      <c r="W8">
        <v>3.6</v>
      </c>
      <c r="X8">
        <v>10</v>
      </c>
      <c r="Y8">
        <v>3.8</v>
      </c>
      <c r="Z8">
        <v>18.8</v>
      </c>
      <c r="AA8">
        <v>0</v>
      </c>
      <c r="AB8">
        <v>0</v>
      </c>
      <c r="AC8">
        <v>0</v>
      </c>
      <c r="AD8">
        <v>23.7</v>
      </c>
      <c r="AE8">
        <v>13.8</v>
      </c>
    </row>
    <row r="9" spans="1:34" x14ac:dyDescent="0.2">
      <c r="A9" s="1">
        <v>42377</v>
      </c>
      <c r="B9">
        <v>0</v>
      </c>
      <c r="C9">
        <v>0</v>
      </c>
      <c r="D9">
        <v>7.1</v>
      </c>
      <c r="E9">
        <v>0.5</v>
      </c>
      <c r="F9">
        <v>0</v>
      </c>
      <c r="G9">
        <v>0</v>
      </c>
      <c r="H9">
        <v>4.5</v>
      </c>
      <c r="I9">
        <v>0.6</v>
      </c>
      <c r="J9">
        <v>0</v>
      </c>
      <c r="K9">
        <v>48.9</v>
      </c>
      <c r="L9">
        <v>4</v>
      </c>
      <c r="M9">
        <v>0</v>
      </c>
      <c r="N9">
        <v>3.5</v>
      </c>
      <c r="O9">
        <v>0</v>
      </c>
      <c r="P9">
        <v>0</v>
      </c>
      <c r="Q9">
        <v>37.1</v>
      </c>
      <c r="R9">
        <v>3.6</v>
      </c>
      <c r="T9">
        <v>2</v>
      </c>
      <c r="V9">
        <v>0</v>
      </c>
      <c r="W9">
        <v>1</v>
      </c>
      <c r="X9">
        <v>0</v>
      </c>
      <c r="Y9">
        <v>40.4</v>
      </c>
      <c r="Z9">
        <v>0</v>
      </c>
      <c r="AA9">
        <v>12.2</v>
      </c>
      <c r="AC9">
        <v>0.3</v>
      </c>
      <c r="AD9">
        <v>2.9</v>
      </c>
      <c r="AE9">
        <v>0.3</v>
      </c>
    </row>
    <row r="10" spans="1:34" x14ac:dyDescent="0.2">
      <c r="A10" s="1">
        <v>42378</v>
      </c>
      <c r="B10">
        <v>0.3</v>
      </c>
      <c r="C10">
        <v>0</v>
      </c>
      <c r="D10">
        <v>2.4</v>
      </c>
      <c r="E10">
        <v>2.6</v>
      </c>
      <c r="F10">
        <v>0</v>
      </c>
      <c r="G10">
        <v>1.8</v>
      </c>
      <c r="H10">
        <v>0.4</v>
      </c>
      <c r="I10">
        <v>2.6</v>
      </c>
      <c r="J10"/>
      <c r="K10">
        <v>0.8</v>
      </c>
      <c r="M10">
        <v>2.2000000000000002</v>
      </c>
      <c r="N10">
        <v>1</v>
      </c>
      <c r="P10">
        <v>0</v>
      </c>
      <c r="Q10">
        <v>0</v>
      </c>
      <c r="R10">
        <v>8.1999999999999993</v>
      </c>
      <c r="S10">
        <v>10.199999999999999</v>
      </c>
      <c r="T10">
        <v>0.5</v>
      </c>
      <c r="U10">
        <v>0</v>
      </c>
      <c r="X10">
        <v>0</v>
      </c>
      <c r="Y10">
        <v>10.199999999999999</v>
      </c>
      <c r="Z10">
        <v>5.8</v>
      </c>
      <c r="AB10">
        <v>0</v>
      </c>
      <c r="AC10">
        <v>0</v>
      </c>
      <c r="AD10">
        <v>11.8</v>
      </c>
      <c r="AE10">
        <v>3.4</v>
      </c>
    </row>
    <row r="11" spans="1:34" x14ac:dyDescent="0.2">
      <c r="A11" s="1">
        <v>42379</v>
      </c>
      <c r="B11">
        <v>0.1</v>
      </c>
      <c r="C11">
        <v>0</v>
      </c>
      <c r="D11">
        <v>15.8</v>
      </c>
      <c r="E11">
        <v>0</v>
      </c>
      <c r="F11">
        <v>0</v>
      </c>
      <c r="G11">
        <v>0</v>
      </c>
      <c r="H11">
        <v>11.7</v>
      </c>
      <c r="I11">
        <v>0.3</v>
      </c>
      <c r="J11"/>
      <c r="K11">
        <v>0</v>
      </c>
      <c r="M11">
        <v>0</v>
      </c>
      <c r="N11">
        <v>9</v>
      </c>
      <c r="O11">
        <v>19.399999999999999</v>
      </c>
      <c r="P11">
        <v>0</v>
      </c>
      <c r="Q11">
        <v>0</v>
      </c>
      <c r="R11">
        <v>0</v>
      </c>
      <c r="S11">
        <v>0</v>
      </c>
      <c r="T11">
        <v>0</v>
      </c>
      <c r="U11">
        <v>32.200000000000003</v>
      </c>
      <c r="V11">
        <v>0</v>
      </c>
      <c r="W11">
        <v>0</v>
      </c>
      <c r="X11">
        <v>17.600000000000001</v>
      </c>
      <c r="Y11">
        <v>1.1000000000000001</v>
      </c>
      <c r="Z11">
        <v>2.2000000000000002</v>
      </c>
      <c r="AA11">
        <v>15</v>
      </c>
      <c r="AB11">
        <v>0.2</v>
      </c>
      <c r="AC11">
        <v>0.2</v>
      </c>
      <c r="AD11">
        <v>0</v>
      </c>
    </row>
    <row r="12" spans="1:34" x14ac:dyDescent="0.2">
      <c r="A12" s="1">
        <v>42380</v>
      </c>
      <c r="B12">
        <v>1.4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9.4</v>
      </c>
      <c r="J12"/>
      <c r="K12">
        <v>3.4</v>
      </c>
      <c r="L12">
        <v>0</v>
      </c>
      <c r="M12">
        <v>0</v>
      </c>
      <c r="N12">
        <v>0.5</v>
      </c>
      <c r="O12">
        <v>5.2</v>
      </c>
      <c r="P12">
        <v>0</v>
      </c>
      <c r="Q12">
        <v>0</v>
      </c>
      <c r="R12">
        <v>0.4</v>
      </c>
      <c r="S12">
        <v>0</v>
      </c>
      <c r="T12">
        <v>0</v>
      </c>
      <c r="U12">
        <v>0</v>
      </c>
      <c r="V12">
        <v>0</v>
      </c>
      <c r="W12">
        <v>1.8</v>
      </c>
      <c r="X12">
        <v>0</v>
      </c>
      <c r="Y12">
        <v>0</v>
      </c>
      <c r="AA12">
        <v>0.6</v>
      </c>
      <c r="AB12">
        <v>6</v>
      </c>
      <c r="AC12">
        <v>0.2</v>
      </c>
      <c r="AD12">
        <v>0</v>
      </c>
      <c r="AE12">
        <v>0</v>
      </c>
    </row>
    <row r="13" spans="1:34" x14ac:dyDescent="0.2">
      <c r="A13" s="1">
        <v>42381</v>
      </c>
      <c r="B13">
        <v>0</v>
      </c>
      <c r="C13">
        <v>0</v>
      </c>
      <c r="D13"/>
      <c r="E13">
        <v>0</v>
      </c>
      <c r="F13"/>
      <c r="G13">
        <v>0</v>
      </c>
      <c r="H13"/>
      <c r="I13">
        <v>4.9000000000000004</v>
      </c>
      <c r="J13">
        <v>0</v>
      </c>
      <c r="K13">
        <v>0.2</v>
      </c>
      <c r="L13">
        <v>0</v>
      </c>
      <c r="M13">
        <v>0</v>
      </c>
      <c r="N13">
        <v>12.5</v>
      </c>
      <c r="O13">
        <v>0</v>
      </c>
      <c r="P13">
        <v>3.6</v>
      </c>
      <c r="R13">
        <v>0</v>
      </c>
      <c r="S13">
        <v>0</v>
      </c>
      <c r="T13">
        <v>0</v>
      </c>
      <c r="U13">
        <v>0</v>
      </c>
      <c r="V13">
        <v>0</v>
      </c>
      <c r="X13">
        <v>0</v>
      </c>
      <c r="Y13">
        <v>2.2999999999999998</v>
      </c>
      <c r="Z13">
        <v>8.6</v>
      </c>
      <c r="AA13">
        <v>8.1</v>
      </c>
      <c r="AC13">
        <v>16</v>
      </c>
      <c r="AD13">
        <v>4.5999999999999996</v>
      </c>
      <c r="AE13">
        <v>0.4</v>
      </c>
      <c r="AG13" t="s">
        <v>51</v>
      </c>
      <c r="AH13" s="2">
        <f>AVERAGE(B2:AE367)</f>
        <v>5.54918997007531</v>
      </c>
    </row>
    <row r="14" spans="1:34" x14ac:dyDescent="0.2">
      <c r="A14" s="1">
        <v>42382</v>
      </c>
      <c r="B14">
        <v>1.5</v>
      </c>
      <c r="C14">
        <v>0</v>
      </c>
      <c r="D14"/>
      <c r="E14">
        <v>0</v>
      </c>
      <c r="F14">
        <v>0</v>
      </c>
      <c r="G14">
        <v>2.2000000000000002</v>
      </c>
      <c r="H14"/>
      <c r="I14">
        <v>3.4</v>
      </c>
      <c r="J14">
        <v>0</v>
      </c>
      <c r="K14">
        <v>0</v>
      </c>
      <c r="L14">
        <v>0</v>
      </c>
      <c r="M14">
        <v>0</v>
      </c>
      <c r="N14">
        <v>0</v>
      </c>
      <c r="O14">
        <v>28.3</v>
      </c>
      <c r="R14">
        <v>0</v>
      </c>
      <c r="S14">
        <v>2.2999999999999998</v>
      </c>
      <c r="T14">
        <v>0</v>
      </c>
      <c r="U14">
        <v>0</v>
      </c>
      <c r="V14">
        <v>2.2000000000000002</v>
      </c>
      <c r="W14">
        <v>0</v>
      </c>
      <c r="X14">
        <v>0</v>
      </c>
      <c r="Y14">
        <v>0</v>
      </c>
      <c r="Z14">
        <v>3.7</v>
      </c>
      <c r="AA14">
        <v>3</v>
      </c>
      <c r="AC14">
        <v>1.2</v>
      </c>
      <c r="AD14">
        <v>42.8</v>
      </c>
      <c r="AE14">
        <v>0</v>
      </c>
      <c r="AG14" t="s">
        <v>52</v>
      </c>
      <c r="AH14" s="3">
        <f>_xlfn.VAR.P(B2:AE367)</f>
        <v>160.84375618009162</v>
      </c>
    </row>
    <row r="15" spans="1:34" x14ac:dyDescent="0.2">
      <c r="A15" s="1">
        <v>42383</v>
      </c>
      <c r="B15">
        <v>0</v>
      </c>
      <c r="C15">
        <v>0</v>
      </c>
      <c r="D15">
        <v>0</v>
      </c>
      <c r="E15"/>
      <c r="F15">
        <v>0</v>
      </c>
      <c r="G15">
        <v>0.6</v>
      </c>
      <c r="H15"/>
      <c r="I15">
        <v>0</v>
      </c>
      <c r="J15">
        <v>0</v>
      </c>
      <c r="K15">
        <v>2.4</v>
      </c>
      <c r="L15">
        <v>0</v>
      </c>
      <c r="M15">
        <v>0</v>
      </c>
      <c r="N15">
        <v>4.5999999999999996</v>
      </c>
      <c r="O15">
        <v>16.8</v>
      </c>
      <c r="Q15">
        <v>35.9</v>
      </c>
      <c r="R15">
        <v>13.6</v>
      </c>
      <c r="S15">
        <v>15.4</v>
      </c>
      <c r="T15">
        <v>0</v>
      </c>
      <c r="U15">
        <v>2</v>
      </c>
      <c r="V15">
        <v>0</v>
      </c>
      <c r="W15">
        <v>0.6</v>
      </c>
      <c r="X15">
        <v>0.2</v>
      </c>
      <c r="Z15">
        <v>0</v>
      </c>
      <c r="AA15">
        <v>35.4</v>
      </c>
      <c r="AB15">
        <v>0.3</v>
      </c>
      <c r="AD15">
        <v>7.9</v>
      </c>
      <c r="AE15">
        <v>110.2</v>
      </c>
    </row>
    <row r="16" spans="1:34" x14ac:dyDescent="0.2">
      <c r="A16" s="1">
        <v>42384</v>
      </c>
      <c r="B16">
        <v>1.8</v>
      </c>
      <c r="C16"/>
      <c r="D16">
        <v>1.4</v>
      </c>
      <c r="E16">
        <v>61.2</v>
      </c>
      <c r="F16">
        <v>3.6</v>
      </c>
      <c r="G16">
        <v>0.7</v>
      </c>
      <c r="H16">
        <v>0</v>
      </c>
      <c r="I16">
        <v>4.4000000000000004</v>
      </c>
      <c r="J16">
        <v>0</v>
      </c>
      <c r="K16">
        <v>10.199999999999999</v>
      </c>
      <c r="L16">
        <v>0</v>
      </c>
      <c r="M16">
        <v>4.7</v>
      </c>
      <c r="N16">
        <v>0</v>
      </c>
      <c r="O16">
        <v>51</v>
      </c>
      <c r="P16">
        <v>0</v>
      </c>
      <c r="Q16">
        <v>0</v>
      </c>
      <c r="R16">
        <v>0</v>
      </c>
      <c r="S16">
        <v>9.1999999999999993</v>
      </c>
      <c r="T16">
        <v>0</v>
      </c>
      <c r="U16">
        <v>2.4</v>
      </c>
      <c r="V16">
        <v>0</v>
      </c>
      <c r="W16">
        <v>0</v>
      </c>
      <c r="X16">
        <v>0</v>
      </c>
      <c r="Y16">
        <v>4</v>
      </c>
      <c r="Z16">
        <v>3.2</v>
      </c>
      <c r="AA16">
        <v>54</v>
      </c>
      <c r="AB16">
        <v>6.2</v>
      </c>
      <c r="AC16">
        <v>0.3</v>
      </c>
      <c r="AD16">
        <v>0</v>
      </c>
      <c r="AE16">
        <v>1.6</v>
      </c>
    </row>
    <row r="17" spans="1:31" x14ac:dyDescent="0.2">
      <c r="A17" s="1">
        <v>42385</v>
      </c>
      <c r="B17">
        <v>0</v>
      </c>
      <c r="C17">
        <v>0</v>
      </c>
      <c r="D17">
        <v>15.5</v>
      </c>
      <c r="E17"/>
      <c r="F17">
        <v>4.2</v>
      </c>
      <c r="G17">
        <v>2.7</v>
      </c>
      <c r="H17">
        <v>0</v>
      </c>
      <c r="I17">
        <v>1.7</v>
      </c>
      <c r="J17">
        <v>0</v>
      </c>
      <c r="K17">
        <v>0.6</v>
      </c>
      <c r="L17">
        <v>0</v>
      </c>
      <c r="M17">
        <v>15.3</v>
      </c>
      <c r="N17">
        <v>45</v>
      </c>
      <c r="O17">
        <v>11.8</v>
      </c>
      <c r="P17">
        <v>0</v>
      </c>
      <c r="R17">
        <v>2.2000000000000002</v>
      </c>
      <c r="S17">
        <v>0</v>
      </c>
      <c r="T17">
        <v>2</v>
      </c>
      <c r="U17">
        <v>3.8</v>
      </c>
      <c r="V17">
        <v>0</v>
      </c>
      <c r="W17">
        <v>0</v>
      </c>
      <c r="Y17">
        <v>0</v>
      </c>
      <c r="Z17">
        <v>1.4</v>
      </c>
      <c r="AA17">
        <v>0</v>
      </c>
      <c r="AB17">
        <v>3.5</v>
      </c>
      <c r="AC17">
        <v>53.8</v>
      </c>
      <c r="AE17">
        <v>0.4</v>
      </c>
    </row>
    <row r="18" spans="1:31" x14ac:dyDescent="0.2">
      <c r="A18" s="1">
        <v>42386</v>
      </c>
      <c r="B18">
        <v>9.4</v>
      </c>
      <c r="C18">
        <v>13.1</v>
      </c>
      <c r="D18">
        <v>7.2</v>
      </c>
      <c r="E18">
        <v>25.2</v>
      </c>
      <c r="F18">
        <v>0</v>
      </c>
      <c r="G18">
        <v>11.4</v>
      </c>
      <c r="H18">
        <v>0</v>
      </c>
      <c r="I18">
        <v>0.6</v>
      </c>
      <c r="J18">
        <v>0</v>
      </c>
      <c r="K18">
        <v>0</v>
      </c>
      <c r="L18">
        <v>0</v>
      </c>
      <c r="N18">
        <v>8.8000000000000007</v>
      </c>
      <c r="O18">
        <v>31.6</v>
      </c>
      <c r="P18">
        <v>0</v>
      </c>
      <c r="Q18">
        <v>0</v>
      </c>
      <c r="R18">
        <v>0.6</v>
      </c>
      <c r="S18">
        <v>2.1</v>
      </c>
      <c r="T18">
        <v>0.6</v>
      </c>
      <c r="U18">
        <v>0.7</v>
      </c>
      <c r="V18">
        <v>6.4</v>
      </c>
      <c r="W18">
        <v>0</v>
      </c>
      <c r="X18">
        <v>21.2</v>
      </c>
      <c r="Y18">
        <v>0</v>
      </c>
      <c r="Z18">
        <v>0.1</v>
      </c>
      <c r="AB18">
        <v>46.4</v>
      </c>
      <c r="AC18">
        <v>43.6</v>
      </c>
      <c r="AD18">
        <v>0</v>
      </c>
      <c r="AE18">
        <v>0</v>
      </c>
    </row>
    <row r="19" spans="1:31" x14ac:dyDescent="0.2">
      <c r="A19" s="1">
        <v>42387</v>
      </c>
      <c r="B19">
        <v>0.2</v>
      </c>
      <c r="C19">
        <v>0</v>
      </c>
      <c r="D19">
        <v>11.8</v>
      </c>
      <c r="E19">
        <v>12</v>
      </c>
      <c r="F19">
        <v>0</v>
      </c>
      <c r="G19">
        <v>0.2</v>
      </c>
      <c r="H19">
        <v>0</v>
      </c>
      <c r="I19">
        <v>6.5</v>
      </c>
      <c r="J19">
        <v>0</v>
      </c>
      <c r="K19">
        <v>0</v>
      </c>
      <c r="L19">
        <v>0</v>
      </c>
      <c r="M19">
        <v>0</v>
      </c>
      <c r="N19">
        <v>7.4</v>
      </c>
      <c r="O19">
        <v>8.1999999999999993</v>
      </c>
      <c r="P19">
        <v>0</v>
      </c>
      <c r="Q19">
        <v>0.6</v>
      </c>
      <c r="R19">
        <v>0</v>
      </c>
      <c r="S19">
        <v>0</v>
      </c>
      <c r="T19">
        <v>2.2000000000000002</v>
      </c>
      <c r="U19">
        <v>0.8</v>
      </c>
      <c r="V19">
        <v>0</v>
      </c>
      <c r="X19">
        <v>0</v>
      </c>
      <c r="Y19">
        <v>2.8</v>
      </c>
      <c r="AA19">
        <v>0</v>
      </c>
      <c r="AB19">
        <v>0</v>
      </c>
      <c r="AC19">
        <v>0.5</v>
      </c>
      <c r="AD19">
        <v>0</v>
      </c>
      <c r="AE19">
        <v>0.2</v>
      </c>
    </row>
    <row r="20" spans="1:31" x14ac:dyDescent="0.2">
      <c r="A20" s="1">
        <v>42388</v>
      </c>
      <c r="B20">
        <v>1.2</v>
      </c>
      <c r="C20">
        <v>0</v>
      </c>
      <c r="D20"/>
      <c r="E20">
        <v>1</v>
      </c>
      <c r="F20"/>
      <c r="G20">
        <v>0</v>
      </c>
      <c r="H20">
        <v>0</v>
      </c>
      <c r="I20">
        <v>24.8</v>
      </c>
      <c r="J20">
        <v>0</v>
      </c>
      <c r="K20">
        <v>0.2</v>
      </c>
      <c r="M20">
        <v>61.9</v>
      </c>
      <c r="N20">
        <v>0.9</v>
      </c>
      <c r="O20">
        <v>0</v>
      </c>
      <c r="P20">
        <v>0</v>
      </c>
      <c r="Q20">
        <v>18.600000000000001</v>
      </c>
      <c r="R20">
        <v>0</v>
      </c>
      <c r="S20">
        <v>9</v>
      </c>
      <c r="T20">
        <v>0.9</v>
      </c>
      <c r="U20">
        <v>0.2</v>
      </c>
      <c r="V20">
        <v>0</v>
      </c>
      <c r="W20">
        <v>0.6</v>
      </c>
      <c r="X20">
        <v>8.1</v>
      </c>
      <c r="Y20">
        <v>0</v>
      </c>
      <c r="Z20">
        <v>23.2</v>
      </c>
      <c r="AA20">
        <v>0</v>
      </c>
      <c r="AB20">
        <v>4.2</v>
      </c>
      <c r="AC20">
        <v>9</v>
      </c>
      <c r="AD20">
        <v>3.3</v>
      </c>
      <c r="AE20">
        <v>47.8</v>
      </c>
    </row>
    <row r="21" spans="1:31" x14ac:dyDescent="0.2">
      <c r="A21" s="1">
        <v>42389</v>
      </c>
      <c r="B21"/>
      <c r="C21">
        <v>1.2</v>
      </c>
      <c r="D21">
        <v>1.3</v>
      </c>
      <c r="E21">
        <v>7.6</v>
      </c>
      <c r="F21">
        <v>0</v>
      </c>
      <c r="G21">
        <v>0</v>
      </c>
      <c r="H21">
        <v>0</v>
      </c>
      <c r="I21">
        <v>0.2</v>
      </c>
      <c r="J21">
        <v>0</v>
      </c>
      <c r="K21">
        <v>0</v>
      </c>
      <c r="L21">
        <v>0.4</v>
      </c>
      <c r="N21">
        <v>0.6</v>
      </c>
      <c r="P21">
        <v>0</v>
      </c>
      <c r="Q21">
        <v>9.6</v>
      </c>
      <c r="R21">
        <v>0</v>
      </c>
      <c r="S21">
        <v>14.2</v>
      </c>
      <c r="T21">
        <v>0.4</v>
      </c>
      <c r="U21">
        <v>0.6</v>
      </c>
      <c r="V21">
        <v>0</v>
      </c>
      <c r="W21">
        <v>0</v>
      </c>
      <c r="X21">
        <v>7.4</v>
      </c>
      <c r="Y21">
        <v>8.1</v>
      </c>
      <c r="Z21">
        <v>64.8</v>
      </c>
      <c r="AA21">
        <v>19.2</v>
      </c>
      <c r="AB21">
        <v>11.2</v>
      </c>
      <c r="AC21">
        <v>0</v>
      </c>
      <c r="AD21">
        <v>0</v>
      </c>
      <c r="AE21">
        <v>17.399999999999999</v>
      </c>
    </row>
    <row r="22" spans="1:31" x14ac:dyDescent="0.2">
      <c r="A22" s="1">
        <v>42390</v>
      </c>
      <c r="B22">
        <v>0</v>
      </c>
      <c r="C22">
        <v>4.3</v>
      </c>
      <c r="D22">
        <v>17.5</v>
      </c>
      <c r="E22"/>
      <c r="F22">
        <v>0</v>
      </c>
      <c r="G22">
        <v>0</v>
      </c>
      <c r="H22">
        <v>0</v>
      </c>
      <c r="I22"/>
      <c r="J22">
        <v>0</v>
      </c>
      <c r="K22">
        <v>0.2</v>
      </c>
      <c r="L22">
        <v>10.199999999999999</v>
      </c>
      <c r="M22">
        <v>0.3</v>
      </c>
      <c r="N22">
        <v>0.2</v>
      </c>
      <c r="O22">
        <v>0</v>
      </c>
      <c r="Q22">
        <v>0</v>
      </c>
      <c r="R22">
        <v>28.4</v>
      </c>
      <c r="S22">
        <v>0</v>
      </c>
      <c r="T22">
        <v>2.5</v>
      </c>
      <c r="U22">
        <v>0</v>
      </c>
      <c r="V22">
        <v>0</v>
      </c>
      <c r="X22">
        <v>1.8</v>
      </c>
      <c r="AA22">
        <v>0</v>
      </c>
      <c r="AB22">
        <v>41.4</v>
      </c>
      <c r="AC22">
        <v>22.9</v>
      </c>
      <c r="AD22">
        <v>0.6</v>
      </c>
      <c r="AE22">
        <v>20.9</v>
      </c>
    </row>
    <row r="23" spans="1:31" x14ac:dyDescent="0.2">
      <c r="A23" s="1">
        <v>42391</v>
      </c>
      <c r="B23">
        <v>4.8</v>
      </c>
      <c r="C23">
        <v>0</v>
      </c>
      <c r="D23">
        <v>23.2</v>
      </c>
      <c r="E23">
        <v>0</v>
      </c>
      <c r="F23">
        <v>2</v>
      </c>
      <c r="G23">
        <v>0</v>
      </c>
      <c r="H23">
        <v>0</v>
      </c>
      <c r="I23">
        <v>29.1</v>
      </c>
      <c r="J23">
        <v>0</v>
      </c>
      <c r="K23">
        <v>0</v>
      </c>
      <c r="L23">
        <v>1.7</v>
      </c>
      <c r="M23">
        <v>0</v>
      </c>
      <c r="N23">
        <v>0.6</v>
      </c>
      <c r="O23">
        <v>0</v>
      </c>
      <c r="R23">
        <v>9</v>
      </c>
      <c r="S23">
        <v>0</v>
      </c>
      <c r="T23">
        <v>0</v>
      </c>
      <c r="U23">
        <v>2.2000000000000002</v>
      </c>
      <c r="V23">
        <v>34.6</v>
      </c>
      <c r="W23">
        <v>1</v>
      </c>
      <c r="X23">
        <v>17</v>
      </c>
      <c r="Y23">
        <v>21.6</v>
      </c>
      <c r="Z23">
        <v>4.5</v>
      </c>
      <c r="AA23">
        <v>0</v>
      </c>
      <c r="AB23">
        <v>3</v>
      </c>
      <c r="AC23">
        <v>3</v>
      </c>
      <c r="AD23">
        <v>0</v>
      </c>
      <c r="AE23">
        <v>23.2</v>
      </c>
    </row>
    <row r="24" spans="1:31" x14ac:dyDescent="0.2">
      <c r="A24" s="1">
        <v>42392</v>
      </c>
      <c r="B24">
        <v>4</v>
      </c>
      <c r="C24">
        <v>0.2</v>
      </c>
      <c r="D24">
        <v>0.4</v>
      </c>
      <c r="E24">
        <v>0</v>
      </c>
      <c r="F24"/>
      <c r="G24"/>
      <c r="H24">
        <v>1.6</v>
      </c>
      <c r="I24">
        <v>52</v>
      </c>
      <c r="J24">
        <v>0</v>
      </c>
      <c r="K24">
        <v>0</v>
      </c>
      <c r="L24">
        <v>11.4</v>
      </c>
      <c r="M24">
        <v>0</v>
      </c>
      <c r="N24">
        <v>17.600000000000001</v>
      </c>
      <c r="O24">
        <v>0</v>
      </c>
      <c r="Q24">
        <v>5.3</v>
      </c>
      <c r="R24">
        <v>2.1</v>
      </c>
      <c r="S24">
        <v>0.4</v>
      </c>
      <c r="T24">
        <v>0</v>
      </c>
      <c r="U24">
        <v>3.2</v>
      </c>
      <c r="V24">
        <v>0</v>
      </c>
      <c r="W24">
        <v>27</v>
      </c>
      <c r="X24">
        <v>0</v>
      </c>
      <c r="Y24">
        <v>0</v>
      </c>
      <c r="Z24">
        <v>0</v>
      </c>
      <c r="AB24">
        <v>5.2</v>
      </c>
      <c r="AC24">
        <v>0.4</v>
      </c>
      <c r="AD24">
        <v>0</v>
      </c>
      <c r="AE24">
        <v>0</v>
      </c>
    </row>
    <row r="25" spans="1:31" x14ac:dyDescent="0.2">
      <c r="A25" s="1">
        <v>42393</v>
      </c>
      <c r="B25">
        <v>1.6</v>
      </c>
      <c r="C25"/>
      <c r="D25">
        <v>0</v>
      </c>
      <c r="E25">
        <v>0.4</v>
      </c>
      <c r="F25">
        <v>0.2</v>
      </c>
      <c r="G25">
        <v>0</v>
      </c>
      <c r="H25">
        <v>0</v>
      </c>
      <c r="I25">
        <v>5.8</v>
      </c>
      <c r="J25">
        <v>0</v>
      </c>
      <c r="K25">
        <v>0</v>
      </c>
      <c r="L25">
        <v>0</v>
      </c>
      <c r="M25">
        <v>3.1</v>
      </c>
      <c r="N25">
        <v>0.3</v>
      </c>
      <c r="O25">
        <v>0</v>
      </c>
      <c r="Q25">
        <v>38.6</v>
      </c>
      <c r="R25">
        <v>0</v>
      </c>
      <c r="S25">
        <v>0</v>
      </c>
      <c r="T25">
        <v>0</v>
      </c>
      <c r="U25">
        <v>44.5</v>
      </c>
      <c r="W25">
        <v>13</v>
      </c>
      <c r="X25">
        <v>0</v>
      </c>
      <c r="Y25">
        <v>0</v>
      </c>
      <c r="Z25">
        <v>0</v>
      </c>
      <c r="AB25">
        <v>21.4</v>
      </c>
      <c r="AC25">
        <v>2.6</v>
      </c>
      <c r="AD25">
        <v>4.4000000000000004</v>
      </c>
      <c r="AE25">
        <v>12.8</v>
      </c>
    </row>
    <row r="26" spans="1:31" x14ac:dyDescent="0.2">
      <c r="A26" s="1">
        <v>42394</v>
      </c>
      <c r="B26">
        <v>0</v>
      </c>
      <c r="C26">
        <v>0</v>
      </c>
      <c r="D26">
        <v>0.4</v>
      </c>
      <c r="E26">
        <v>7</v>
      </c>
      <c r="F26"/>
      <c r="G26">
        <v>0</v>
      </c>
      <c r="H26">
        <v>0.4</v>
      </c>
      <c r="I26">
        <v>5</v>
      </c>
      <c r="J26">
        <v>0</v>
      </c>
      <c r="L26">
        <v>0</v>
      </c>
      <c r="M26">
        <v>0</v>
      </c>
      <c r="N26">
        <v>0</v>
      </c>
      <c r="O26">
        <v>0</v>
      </c>
      <c r="P26">
        <v>0.4</v>
      </c>
      <c r="Q26">
        <v>7.4</v>
      </c>
      <c r="R26">
        <v>0</v>
      </c>
      <c r="S26">
        <v>0</v>
      </c>
      <c r="T26">
        <v>0</v>
      </c>
      <c r="U26">
        <v>0</v>
      </c>
      <c r="V26">
        <v>0.8</v>
      </c>
      <c r="W26">
        <v>0</v>
      </c>
      <c r="X26">
        <v>84.9</v>
      </c>
      <c r="Y26">
        <v>0</v>
      </c>
      <c r="Z26">
        <v>0</v>
      </c>
      <c r="AA26">
        <v>0</v>
      </c>
      <c r="AD26">
        <v>1.4</v>
      </c>
      <c r="AE26">
        <v>11.1</v>
      </c>
    </row>
    <row r="27" spans="1:31" x14ac:dyDescent="0.2">
      <c r="A27" s="1">
        <v>42395</v>
      </c>
      <c r="B27"/>
      <c r="C27">
        <v>0</v>
      </c>
      <c r="D27">
        <v>0</v>
      </c>
      <c r="E27">
        <v>1.2</v>
      </c>
      <c r="F27">
        <v>0</v>
      </c>
      <c r="G27">
        <v>53.4</v>
      </c>
      <c r="H27">
        <v>0</v>
      </c>
      <c r="I27">
        <v>0</v>
      </c>
      <c r="J27">
        <v>0.2</v>
      </c>
      <c r="L27">
        <v>1.3</v>
      </c>
      <c r="N27">
        <v>1.2</v>
      </c>
      <c r="O27">
        <v>0</v>
      </c>
      <c r="P27">
        <v>4</v>
      </c>
      <c r="Q27">
        <v>54.2</v>
      </c>
      <c r="R27">
        <v>0</v>
      </c>
      <c r="S27">
        <v>0</v>
      </c>
      <c r="T27">
        <v>0</v>
      </c>
      <c r="U27">
        <v>0</v>
      </c>
      <c r="V27">
        <v>42</v>
      </c>
      <c r="W27">
        <v>0</v>
      </c>
      <c r="Y27">
        <v>0</v>
      </c>
      <c r="Z27">
        <v>1</v>
      </c>
      <c r="AA27">
        <v>0.6</v>
      </c>
      <c r="AB27">
        <v>0</v>
      </c>
      <c r="AC27">
        <v>1.6</v>
      </c>
      <c r="AD27">
        <v>3.5</v>
      </c>
      <c r="AE27">
        <v>33.4</v>
      </c>
    </row>
    <row r="28" spans="1:31" x14ac:dyDescent="0.2">
      <c r="A28" s="1">
        <v>42396</v>
      </c>
      <c r="B28">
        <v>0</v>
      </c>
      <c r="C28">
        <v>0</v>
      </c>
      <c r="D28">
        <v>0</v>
      </c>
      <c r="E28"/>
      <c r="F28"/>
      <c r="G28">
        <v>0</v>
      </c>
      <c r="H28">
        <v>0</v>
      </c>
      <c r="I28">
        <v>0</v>
      </c>
      <c r="J28">
        <v>0</v>
      </c>
      <c r="L28">
        <v>2.2000000000000002</v>
      </c>
      <c r="M28">
        <v>1.2</v>
      </c>
      <c r="N28">
        <v>0</v>
      </c>
      <c r="O28">
        <v>11.9</v>
      </c>
      <c r="P28">
        <v>0</v>
      </c>
      <c r="Q28">
        <v>26.9</v>
      </c>
      <c r="R28">
        <v>0.8</v>
      </c>
      <c r="S28">
        <v>2.6</v>
      </c>
      <c r="T28">
        <v>0.2</v>
      </c>
      <c r="U28">
        <v>4.4000000000000004</v>
      </c>
      <c r="V28">
        <v>0</v>
      </c>
      <c r="W28">
        <v>0</v>
      </c>
      <c r="X28">
        <v>0.8</v>
      </c>
      <c r="Y28">
        <v>0</v>
      </c>
      <c r="Z28">
        <v>0</v>
      </c>
      <c r="AA28">
        <v>24.8</v>
      </c>
      <c r="AB28">
        <v>2.7</v>
      </c>
      <c r="AC28">
        <v>6.6</v>
      </c>
      <c r="AD28">
        <v>7</v>
      </c>
      <c r="AE28">
        <v>34.799999999999997</v>
      </c>
    </row>
    <row r="29" spans="1:31" x14ac:dyDescent="0.2">
      <c r="A29" s="1">
        <v>42397</v>
      </c>
      <c r="B29">
        <v>1.5</v>
      </c>
      <c r="C29">
        <v>0</v>
      </c>
      <c r="D29">
        <v>75.599999999999994</v>
      </c>
      <c r="E29">
        <v>0</v>
      </c>
      <c r="F29">
        <v>0</v>
      </c>
      <c r="G29">
        <v>0.4</v>
      </c>
      <c r="H29">
        <v>0</v>
      </c>
      <c r="I29">
        <v>0</v>
      </c>
      <c r="J29">
        <v>0</v>
      </c>
      <c r="K29">
        <v>5.6</v>
      </c>
      <c r="L29">
        <v>0.2</v>
      </c>
      <c r="M29">
        <v>0</v>
      </c>
      <c r="O29">
        <v>10.7</v>
      </c>
      <c r="P29">
        <v>0</v>
      </c>
      <c r="Q29">
        <v>10.5</v>
      </c>
      <c r="R29">
        <v>122.4</v>
      </c>
      <c r="S29">
        <v>0</v>
      </c>
      <c r="T29">
        <v>0</v>
      </c>
      <c r="U29">
        <v>0</v>
      </c>
      <c r="V29">
        <v>0.6</v>
      </c>
      <c r="W29">
        <v>0.4</v>
      </c>
      <c r="X29">
        <v>9.6999999999999993</v>
      </c>
      <c r="Z29">
        <v>0</v>
      </c>
      <c r="AA29">
        <v>0</v>
      </c>
      <c r="AB29">
        <v>0.6</v>
      </c>
      <c r="AC29">
        <v>0.2</v>
      </c>
      <c r="AD29">
        <v>12.8</v>
      </c>
      <c r="AE29">
        <v>0</v>
      </c>
    </row>
    <row r="30" spans="1:31" x14ac:dyDescent="0.2">
      <c r="A30" s="1">
        <v>42398</v>
      </c>
      <c r="B30">
        <v>13.4</v>
      </c>
      <c r="C30">
        <v>0</v>
      </c>
      <c r="D30">
        <v>19.2</v>
      </c>
      <c r="E30"/>
      <c r="F30">
        <v>17.600000000000001</v>
      </c>
      <c r="G30">
        <v>0</v>
      </c>
      <c r="H30">
        <v>0</v>
      </c>
      <c r="I30"/>
      <c r="J30">
        <v>0</v>
      </c>
      <c r="K30">
        <v>0</v>
      </c>
      <c r="L30">
        <v>0</v>
      </c>
      <c r="M30">
        <v>0</v>
      </c>
      <c r="O30">
        <v>4.5</v>
      </c>
      <c r="P30">
        <v>0</v>
      </c>
      <c r="Q30">
        <v>20.6</v>
      </c>
      <c r="R30">
        <v>31.4</v>
      </c>
      <c r="S30">
        <v>0</v>
      </c>
      <c r="T30">
        <v>0</v>
      </c>
      <c r="U30">
        <v>0</v>
      </c>
      <c r="V30">
        <v>0</v>
      </c>
      <c r="X30">
        <v>0.8</v>
      </c>
      <c r="Z30">
        <v>0</v>
      </c>
      <c r="AA30">
        <v>0</v>
      </c>
      <c r="AB30">
        <v>1</v>
      </c>
      <c r="AD30">
        <v>0</v>
      </c>
    </row>
    <row r="31" spans="1:31" x14ac:dyDescent="0.2">
      <c r="A31" s="1">
        <v>42399</v>
      </c>
      <c r="B31">
        <v>10.6</v>
      </c>
      <c r="C31">
        <v>1.1000000000000001</v>
      </c>
      <c r="D31">
        <v>87.7</v>
      </c>
      <c r="E31">
        <v>0</v>
      </c>
      <c r="F31"/>
      <c r="G31">
        <v>41.3</v>
      </c>
      <c r="H31"/>
      <c r="I31">
        <v>0</v>
      </c>
      <c r="J31">
        <v>0.7</v>
      </c>
      <c r="L31">
        <v>1.7</v>
      </c>
      <c r="M31">
        <v>0.4</v>
      </c>
      <c r="N31">
        <v>3.3</v>
      </c>
      <c r="O31">
        <v>93.4</v>
      </c>
      <c r="Q31">
        <v>5.8</v>
      </c>
      <c r="R31">
        <v>15.2</v>
      </c>
      <c r="S31">
        <v>23.2</v>
      </c>
      <c r="T31">
        <v>0</v>
      </c>
      <c r="U31">
        <v>1.8</v>
      </c>
      <c r="V31">
        <v>0</v>
      </c>
      <c r="W31">
        <v>0.5</v>
      </c>
      <c r="X31">
        <v>0</v>
      </c>
      <c r="Y31">
        <v>3.6</v>
      </c>
      <c r="AA31">
        <v>0.8</v>
      </c>
      <c r="AB31">
        <v>0.8</v>
      </c>
      <c r="AC31">
        <v>4.5</v>
      </c>
      <c r="AD31">
        <v>0</v>
      </c>
      <c r="AE31">
        <v>19.600000000000001</v>
      </c>
    </row>
    <row r="32" spans="1:31" x14ac:dyDescent="0.2">
      <c r="A32" s="1">
        <v>42400</v>
      </c>
      <c r="B32">
        <v>34.299999999999997</v>
      </c>
      <c r="C32">
        <v>0</v>
      </c>
      <c r="D32">
        <v>1.3</v>
      </c>
      <c r="E32"/>
      <c r="F32">
        <v>0</v>
      </c>
      <c r="G32">
        <v>0.3</v>
      </c>
      <c r="H32">
        <v>0</v>
      </c>
      <c r="I32">
        <v>0</v>
      </c>
      <c r="J32">
        <v>0</v>
      </c>
      <c r="K32">
        <v>0.3</v>
      </c>
      <c r="L32">
        <v>3.2</v>
      </c>
      <c r="M32">
        <v>0</v>
      </c>
      <c r="N32">
        <v>2.4</v>
      </c>
      <c r="O32">
        <v>8.1999999999999993</v>
      </c>
      <c r="P32">
        <v>0</v>
      </c>
      <c r="Q32">
        <v>13.2</v>
      </c>
      <c r="R32">
        <v>0.8</v>
      </c>
      <c r="T32">
        <v>0</v>
      </c>
      <c r="U32">
        <v>0.4</v>
      </c>
      <c r="V32">
        <v>12.7</v>
      </c>
      <c r="W32">
        <v>0</v>
      </c>
      <c r="X32">
        <v>0.8</v>
      </c>
      <c r="Y32">
        <v>4.7</v>
      </c>
      <c r="Z32">
        <v>0</v>
      </c>
      <c r="AA32">
        <v>0</v>
      </c>
      <c r="AB32">
        <v>0</v>
      </c>
      <c r="AC32">
        <v>11.8</v>
      </c>
      <c r="AD32">
        <v>0</v>
      </c>
      <c r="AE32">
        <v>0</v>
      </c>
    </row>
    <row r="33" spans="1:31" x14ac:dyDescent="0.2">
      <c r="A33" s="1">
        <v>42401</v>
      </c>
      <c r="B33">
        <v>7.8</v>
      </c>
      <c r="C33">
        <v>0</v>
      </c>
      <c r="D33">
        <v>4.5999999999999996</v>
      </c>
      <c r="E33">
        <v>3.5</v>
      </c>
      <c r="F33">
        <v>5.5</v>
      </c>
      <c r="G33">
        <v>0</v>
      </c>
      <c r="H33">
        <v>0</v>
      </c>
      <c r="I33">
        <v>18.399999999999999</v>
      </c>
      <c r="J33">
        <v>0</v>
      </c>
      <c r="L33">
        <v>1</v>
      </c>
      <c r="M33">
        <v>0.2</v>
      </c>
      <c r="N33">
        <v>0.2</v>
      </c>
      <c r="O33">
        <v>0</v>
      </c>
      <c r="P33">
        <v>0</v>
      </c>
      <c r="Q33">
        <v>0.4</v>
      </c>
      <c r="R33">
        <v>42.2</v>
      </c>
      <c r="S33">
        <v>0</v>
      </c>
      <c r="T33">
        <v>0</v>
      </c>
      <c r="U33">
        <v>0</v>
      </c>
      <c r="V33">
        <v>0</v>
      </c>
      <c r="W33">
        <v>0.4</v>
      </c>
      <c r="X33">
        <v>11.8</v>
      </c>
      <c r="Y33">
        <v>12.3</v>
      </c>
      <c r="Z33">
        <v>0</v>
      </c>
      <c r="AA33">
        <v>2</v>
      </c>
      <c r="AB33">
        <v>0</v>
      </c>
      <c r="AC33">
        <v>5.0999999999999996</v>
      </c>
      <c r="AD33">
        <v>0.2</v>
      </c>
    </row>
    <row r="34" spans="1:31" x14ac:dyDescent="0.2">
      <c r="A34" s="1">
        <v>42402</v>
      </c>
      <c r="B34">
        <v>0</v>
      </c>
      <c r="C34"/>
      <c r="D34">
        <v>0</v>
      </c>
      <c r="E34">
        <v>0.9</v>
      </c>
      <c r="F34">
        <v>0</v>
      </c>
      <c r="G34">
        <v>8</v>
      </c>
      <c r="H34">
        <v>0.9</v>
      </c>
      <c r="I34">
        <v>14.2</v>
      </c>
      <c r="J34">
        <v>0</v>
      </c>
      <c r="K34">
        <v>0</v>
      </c>
      <c r="L34">
        <v>3</v>
      </c>
      <c r="M34">
        <v>0</v>
      </c>
      <c r="O34">
        <v>0</v>
      </c>
      <c r="P34">
        <v>7</v>
      </c>
      <c r="Q34">
        <v>68.3</v>
      </c>
      <c r="R34">
        <v>0.8</v>
      </c>
      <c r="S34">
        <v>0</v>
      </c>
      <c r="T34">
        <v>0</v>
      </c>
      <c r="U34">
        <v>58.4</v>
      </c>
      <c r="V34">
        <v>0</v>
      </c>
      <c r="W34">
        <v>4.0999999999999996</v>
      </c>
      <c r="X34">
        <v>1.2</v>
      </c>
      <c r="Y34">
        <v>3.6</v>
      </c>
      <c r="Z34">
        <v>0</v>
      </c>
      <c r="AA34">
        <v>8.6</v>
      </c>
      <c r="AB34">
        <v>0.7</v>
      </c>
      <c r="AC34">
        <v>0</v>
      </c>
      <c r="AD34">
        <v>0.2</v>
      </c>
    </row>
    <row r="35" spans="1:31" x14ac:dyDescent="0.2">
      <c r="A35" s="1">
        <v>42403</v>
      </c>
      <c r="B35">
        <v>2.4</v>
      </c>
      <c r="C35">
        <v>7.8</v>
      </c>
      <c r="D35">
        <v>0</v>
      </c>
      <c r="E35"/>
      <c r="F35">
        <v>2.2000000000000002</v>
      </c>
      <c r="G35">
        <v>0</v>
      </c>
      <c r="H35">
        <v>0</v>
      </c>
      <c r="I35">
        <v>0</v>
      </c>
      <c r="J35">
        <v>0</v>
      </c>
      <c r="K35">
        <v>1</v>
      </c>
      <c r="M35">
        <v>0</v>
      </c>
      <c r="N35">
        <v>3.3</v>
      </c>
      <c r="O35">
        <v>0.3</v>
      </c>
      <c r="P35">
        <v>0</v>
      </c>
      <c r="Q35">
        <v>0</v>
      </c>
      <c r="R35">
        <v>0.1</v>
      </c>
      <c r="S35">
        <v>1.5</v>
      </c>
      <c r="T35">
        <v>0</v>
      </c>
      <c r="U35">
        <v>0</v>
      </c>
      <c r="V35">
        <v>0</v>
      </c>
      <c r="X35">
        <v>26</v>
      </c>
      <c r="Y35">
        <v>4.9000000000000004</v>
      </c>
      <c r="Z35">
        <v>0</v>
      </c>
      <c r="AA35">
        <v>0.4</v>
      </c>
      <c r="AB35">
        <v>0</v>
      </c>
      <c r="AC35">
        <v>2.9</v>
      </c>
      <c r="AE35">
        <v>0</v>
      </c>
    </row>
    <row r="36" spans="1:31" x14ac:dyDescent="0.2">
      <c r="A36" s="1">
        <v>42404</v>
      </c>
      <c r="B36">
        <v>4.8</v>
      </c>
      <c r="C36">
        <v>0</v>
      </c>
      <c r="D36">
        <v>0</v>
      </c>
      <c r="E36">
        <v>85.9</v>
      </c>
      <c r="F36">
        <v>0</v>
      </c>
      <c r="G36">
        <v>11.4</v>
      </c>
      <c r="H36">
        <v>0</v>
      </c>
      <c r="I36">
        <v>0</v>
      </c>
      <c r="J36">
        <v>0</v>
      </c>
      <c r="K36">
        <v>20.9</v>
      </c>
      <c r="L36">
        <v>12.6</v>
      </c>
      <c r="M36">
        <v>0</v>
      </c>
      <c r="N36">
        <v>4.4000000000000004</v>
      </c>
      <c r="P36">
        <v>0</v>
      </c>
      <c r="Q36">
        <v>0.4</v>
      </c>
      <c r="R36">
        <v>0</v>
      </c>
      <c r="S36">
        <v>3</v>
      </c>
      <c r="T36">
        <v>0</v>
      </c>
      <c r="U36">
        <v>11.1</v>
      </c>
      <c r="V36">
        <v>0</v>
      </c>
      <c r="W36">
        <v>0</v>
      </c>
      <c r="X36">
        <v>1</v>
      </c>
      <c r="Y36">
        <v>31.8</v>
      </c>
      <c r="Z36">
        <v>0</v>
      </c>
      <c r="AA36">
        <v>0</v>
      </c>
      <c r="AB36">
        <v>0</v>
      </c>
      <c r="AC36">
        <v>0.6</v>
      </c>
      <c r="AE36">
        <v>0</v>
      </c>
    </row>
    <row r="37" spans="1:31" x14ac:dyDescent="0.2">
      <c r="A37" s="1">
        <v>42405</v>
      </c>
      <c r="B37">
        <v>2.4</v>
      </c>
      <c r="C37">
        <v>0.4</v>
      </c>
      <c r="D37">
        <v>0</v>
      </c>
      <c r="E37">
        <v>0.3</v>
      </c>
      <c r="F37">
        <v>1.8</v>
      </c>
      <c r="G37">
        <v>0</v>
      </c>
      <c r="H37"/>
      <c r="I37">
        <v>0</v>
      </c>
      <c r="J37">
        <v>0</v>
      </c>
      <c r="K37">
        <v>69.7</v>
      </c>
      <c r="L37">
        <v>9</v>
      </c>
      <c r="M37">
        <v>0</v>
      </c>
      <c r="N37">
        <v>14.8</v>
      </c>
      <c r="O37">
        <v>3.4</v>
      </c>
      <c r="P37">
        <v>0</v>
      </c>
      <c r="Q37">
        <v>18.8</v>
      </c>
      <c r="R37">
        <v>7.4</v>
      </c>
      <c r="S37">
        <v>2.2000000000000002</v>
      </c>
      <c r="T37">
        <v>25.6</v>
      </c>
      <c r="U37">
        <v>0.2</v>
      </c>
      <c r="V37">
        <v>3.8</v>
      </c>
      <c r="W37">
        <v>0</v>
      </c>
      <c r="X37">
        <v>0</v>
      </c>
      <c r="Y37">
        <v>2.2000000000000002</v>
      </c>
      <c r="Z37">
        <v>0</v>
      </c>
      <c r="AA37">
        <v>0</v>
      </c>
      <c r="AB37">
        <v>0</v>
      </c>
      <c r="AC37">
        <v>16.7</v>
      </c>
      <c r="AD37">
        <v>0.3</v>
      </c>
      <c r="AE37">
        <v>0</v>
      </c>
    </row>
    <row r="38" spans="1:31" x14ac:dyDescent="0.2">
      <c r="A38" s="1">
        <v>42406</v>
      </c>
      <c r="B38">
        <v>0</v>
      </c>
      <c r="C38">
        <v>0</v>
      </c>
      <c r="D38">
        <v>0</v>
      </c>
      <c r="E38">
        <v>0</v>
      </c>
      <c r="F38">
        <v>11.6</v>
      </c>
      <c r="G38">
        <v>1.3</v>
      </c>
      <c r="H38">
        <v>0</v>
      </c>
      <c r="I38">
        <v>14.7</v>
      </c>
      <c r="J38">
        <v>0</v>
      </c>
      <c r="K38">
        <v>6</v>
      </c>
      <c r="L38">
        <v>8.4</v>
      </c>
      <c r="M38">
        <v>0</v>
      </c>
      <c r="N38">
        <v>3.6</v>
      </c>
      <c r="P38">
        <v>0</v>
      </c>
      <c r="Q38">
        <v>0</v>
      </c>
      <c r="R38">
        <v>86.4</v>
      </c>
      <c r="S38">
        <v>0</v>
      </c>
      <c r="T38">
        <v>65.599999999999994</v>
      </c>
      <c r="V38">
        <v>7.1</v>
      </c>
      <c r="W38">
        <v>0</v>
      </c>
      <c r="X38">
        <v>15.6</v>
      </c>
      <c r="Y38">
        <v>0</v>
      </c>
      <c r="Z38">
        <v>0</v>
      </c>
      <c r="AA38">
        <v>6.5</v>
      </c>
      <c r="AB38">
        <v>0</v>
      </c>
      <c r="AC38">
        <v>0</v>
      </c>
      <c r="AD38">
        <v>0</v>
      </c>
      <c r="AE38">
        <v>0</v>
      </c>
    </row>
    <row r="39" spans="1:31" x14ac:dyDescent="0.2">
      <c r="A39" s="1">
        <v>42407</v>
      </c>
      <c r="B39">
        <v>0</v>
      </c>
      <c r="C39">
        <v>0</v>
      </c>
      <c r="D39">
        <v>0</v>
      </c>
      <c r="E39">
        <v>0.3</v>
      </c>
      <c r="F39">
        <v>29.1</v>
      </c>
      <c r="G39">
        <v>0.1</v>
      </c>
      <c r="H39">
        <v>0.6</v>
      </c>
      <c r="I39">
        <v>4</v>
      </c>
      <c r="J39"/>
      <c r="K39">
        <v>0</v>
      </c>
      <c r="L39">
        <v>3.2</v>
      </c>
      <c r="M39">
        <v>64.7</v>
      </c>
      <c r="N39">
        <v>8.1999999999999993</v>
      </c>
      <c r="O39">
        <v>3.5</v>
      </c>
      <c r="P39">
        <v>0</v>
      </c>
      <c r="Q39">
        <v>0</v>
      </c>
      <c r="R39">
        <v>0.2</v>
      </c>
      <c r="S39">
        <v>0</v>
      </c>
      <c r="T39">
        <v>0</v>
      </c>
      <c r="X39">
        <v>0.2</v>
      </c>
      <c r="Y39">
        <v>0</v>
      </c>
      <c r="Z39">
        <v>0</v>
      </c>
      <c r="AA39">
        <v>1.3</v>
      </c>
      <c r="AB39">
        <v>0</v>
      </c>
      <c r="AC39">
        <v>0</v>
      </c>
      <c r="AD39">
        <v>17.600000000000001</v>
      </c>
    </row>
    <row r="40" spans="1:31" x14ac:dyDescent="0.2">
      <c r="A40" s="1">
        <v>42408</v>
      </c>
      <c r="B40">
        <v>0</v>
      </c>
      <c r="C40">
        <v>0</v>
      </c>
      <c r="D40">
        <v>0</v>
      </c>
      <c r="E40">
        <v>0.6</v>
      </c>
      <c r="F40">
        <v>2.4</v>
      </c>
      <c r="G40"/>
      <c r="H40">
        <v>0</v>
      </c>
      <c r="I40">
        <v>4</v>
      </c>
      <c r="J40">
        <v>0</v>
      </c>
      <c r="K40">
        <v>0</v>
      </c>
      <c r="M40">
        <v>68.8</v>
      </c>
      <c r="N40">
        <v>0</v>
      </c>
      <c r="O40">
        <v>0</v>
      </c>
      <c r="P40">
        <v>0</v>
      </c>
      <c r="Q40">
        <v>0</v>
      </c>
      <c r="R40">
        <v>42</v>
      </c>
      <c r="T40">
        <v>0</v>
      </c>
      <c r="U40">
        <v>0</v>
      </c>
      <c r="V40">
        <v>0.4</v>
      </c>
      <c r="W40">
        <v>0</v>
      </c>
      <c r="X40">
        <v>13.3</v>
      </c>
      <c r="Y40">
        <v>33.200000000000003</v>
      </c>
      <c r="Z40">
        <v>0</v>
      </c>
      <c r="AA40">
        <v>0</v>
      </c>
      <c r="AC40">
        <v>0</v>
      </c>
      <c r="AD40">
        <v>12.8</v>
      </c>
      <c r="AE40">
        <v>0</v>
      </c>
    </row>
    <row r="41" spans="1:31" x14ac:dyDescent="0.2">
      <c r="A41" s="1">
        <v>42409</v>
      </c>
      <c r="B41">
        <v>12.4</v>
      </c>
      <c r="C41">
        <v>0</v>
      </c>
      <c r="D41">
        <v>0</v>
      </c>
      <c r="E41">
        <v>0</v>
      </c>
      <c r="F41">
        <v>8.3000000000000007</v>
      </c>
      <c r="G41">
        <v>0.8</v>
      </c>
      <c r="H41">
        <v>0.6</v>
      </c>
      <c r="I41">
        <v>21.2</v>
      </c>
      <c r="J41">
        <v>0</v>
      </c>
      <c r="K41">
        <v>0.2</v>
      </c>
      <c r="L41">
        <v>0.4</v>
      </c>
      <c r="M41">
        <v>0</v>
      </c>
      <c r="O41">
        <v>13.1</v>
      </c>
      <c r="P41">
        <v>0</v>
      </c>
      <c r="Q41">
        <v>3.8</v>
      </c>
      <c r="R41">
        <v>0</v>
      </c>
      <c r="S41">
        <v>0</v>
      </c>
      <c r="T41">
        <v>1.2</v>
      </c>
      <c r="U41">
        <v>44.4</v>
      </c>
      <c r="V41">
        <v>22.4</v>
      </c>
      <c r="W41">
        <v>0</v>
      </c>
      <c r="X41">
        <v>0</v>
      </c>
      <c r="Y41">
        <v>0</v>
      </c>
      <c r="Z41">
        <v>2.6</v>
      </c>
      <c r="AA41">
        <v>2.4</v>
      </c>
      <c r="AB41">
        <v>0</v>
      </c>
      <c r="AC41">
        <v>0</v>
      </c>
      <c r="AE41">
        <v>54</v>
      </c>
    </row>
    <row r="42" spans="1:31" x14ac:dyDescent="0.2">
      <c r="A42" s="1">
        <v>42410</v>
      </c>
      <c r="B42">
        <v>5.6</v>
      </c>
      <c r="C42">
        <v>0</v>
      </c>
      <c r="D42">
        <v>0.1</v>
      </c>
      <c r="E42">
        <v>20.399999999999999</v>
      </c>
      <c r="F42">
        <v>5</v>
      </c>
      <c r="G42">
        <v>12.9</v>
      </c>
      <c r="H42">
        <v>1.8</v>
      </c>
      <c r="I42">
        <v>0.7</v>
      </c>
      <c r="J42"/>
      <c r="K42">
        <v>0</v>
      </c>
      <c r="L42">
        <v>2.1</v>
      </c>
      <c r="M42">
        <v>37.4</v>
      </c>
      <c r="O42">
        <v>0.8</v>
      </c>
      <c r="P42">
        <v>0</v>
      </c>
      <c r="Q42">
        <v>0</v>
      </c>
      <c r="R42">
        <v>0.5</v>
      </c>
      <c r="S42">
        <v>0</v>
      </c>
      <c r="T42">
        <v>2.2000000000000002</v>
      </c>
      <c r="U42">
        <v>9.1999999999999993</v>
      </c>
      <c r="V42">
        <v>2.9</v>
      </c>
      <c r="W42">
        <v>0</v>
      </c>
      <c r="X42">
        <v>1</v>
      </c>
      <c r="Y42">
        <v>0</v>
      </c>
      <c r="Z42">
        <v>0.3</v>
      </c>
      <c r="AA42">
        <v>6.6</v>
      </c>
      <c r="AB42">
        <v>0</v>
      </c>
      <c r="AD42">
        <v>0.5</v>
      </c>
    </row>
    <row r="43" spans="1:31" x14ac:dyDescent="0.2">
      <c r="A43" s="1">
        <v>42411</v>
      </c>
      <c r="B43">
        <v>1.2</v>
      </c>
      <c r="C43"/>
      <c r="D43">
        <v>1.8</v>
      </c>
      <c r="E43">
        <v>0</v>
      </c>
      <c r="F43">
        <v>6.7</v>
      </c>
      <c r="G43">
        <v>0</v>
      </c>
      <c r="H43">
        <v>2.8</v>
      </c>
      <c r="I43">
        <v>0.3</v>
      </c>
      <c r="J43"/>
      <c r="K43">
        <v>0</v>
      </c>
      <c r="L43">
        <v>13</v>
      </c>
      <c r="M43">
        <v>4.2</v>
      </c>
      <c r="N43">
        <v>1.8</v>
      </c>
      <c r="O43">
        <v>20.3</v>
      </c>
      <c r="P43">
        <v>7.3</v>
      </c>
      <c r="Q43">
        <v>24.2</v>
      </c>
      <c r="R43">
        <v>0</v>
      </c>
      <c r="S43">
        <v>0.5</v>
      </c>
      <c r="T43">
        <v>0</v>
      </c>
      <c r="U43">
        <v>0</v>
      </c>
      <c r="V43">
        <v>27.8</v>
      </c>
      <c r="X43">
        <v>4.2</v>
      </c>
      <c r="Y43">
        <v>0</v>
      </c>
      <c r="Z43">
        <v>3.4</v>
      </c>
      <c r="AA43">
        <v>14.2</v>
      </c>
      <c r="AB43">
        <v>0</v>
      </c>
      <c r="AC43">
        <v>3.2</v>
      </c>
      <c r="AD43">
        <v>15.2</v>
      </c>
      <c r="AE43">
        <v>0</v>
      </c>
    </row>
    <row r="44" spans="1:31" x14ac:dyDescent="0.2">
      <c r="A44" s="1">
        <v>42412</v>
      </c>
      <c r="B44">
        <v>0.2</v>
      </c>
      <c r="C44">
        <v>0</v>
      </c>
      <c r="D44">
        <v>10</v>
      </c>
      <c r="E44">
        <v>0</v>
      </c>
      <c r="F44"/>
      <c r="G44">
        <v>0</v>
      </c>
      <c r="H44">
        <v>0.3</v>
      </c>
      <c r="I44"/>
      <c r="J44">
        <v>0</v>
      </c>
      <c r="K44">
        <v>0</v>
      </c>
      <c r="L44">
        <v>0</v>
      </c>
      <c r="M44">
        <v>3.1</v>
      </c>
      <c r="N44">
        <v>0.4</v>
      </c>
      <c r="O44">
        <v>0</v>
      </c>
      <c r="P44">
        <v>0</v>
      </c>
      <c r="Q44">
        <v>4.4000000000000004</v>
      </c>
      <c r="R44">
        <v>3.4</v>
      </c>
      <c r="S44">
        <v>0</v>
      </c>
      <c r="T44">
        <v>0</v>
      </c>
      <c r="U44">
        <v>0</v>
      </c>
      <c r="V44">
        <v>0.8</v>
      </c>
      <c r="W44">
        <v>0</v>
      </c>
      <c r="AA44">
        <v>1.6</v>
      </c>
      <c r="AB44">
        <v>0</v>
      </c>
      <c r="AC44">
        <v>1.7</v>
      </c>
      <c r="AD44">
        <v>21.4</v>
      </c>
      <c r="AE44">
        <v>0</v>
      </c>
    </row>
    <row r="45" spans="1:31" x14ac:dyDescent="0.2">
      <c r="A45" s="1">
        <v>42413</v>
      </c>
      <c r="B45">
        <v>0.6</v>
      </c>
      <c r="C45">
        <v>0</v>
      </c>
      <c r="D45">
        <v>7.3</v>
      </c>
      <c r="E45">
        <v>0</v>
      </c>
      <c r="F45">
        <v>1</v>
      </c>
      <c r="G45">
        <v>0</v>
      </c>
      <c r="H45">
        <v>7.8</v>
      </c>
      <c r="I45">
        <v>1.2</v>
      </c>
      <c r="J45">
        <v>0</v>
      </c>
      <c r="K45">
        <v>0</v>
      </c>
      <c r="M45">
        <v>1.8</v>
      </c>
      <c r="N45">
        <v>0</v>
      </c>
      <c r="O45">
        <v>0.7</v>
      </c>
      <c r="P45">
        <v>0.8</v>
      </c>
      <c r="Q45">
        <v>0</v>
      </c>
      <c r="R45">
        <v>0.4</v>
      </c>
      <c r="U45">
        <v>0</v>
      </c>
      <c r="W45">
        <v>0</v>
      </c>
      <c r="X45">
        <v>0</v>
      </c>
      <c r="Y45">
        <v>2</v>
      </c>
      <c r="AA45">
        <v>3.4</v>
      </c>
      <c r="AB45">
        <v>0</v>
      </c>
      <c r="AD45">
        <v>63.8</v>
      </c>
      <c r="AE45">
        <v>0</v>
      </c>
    </row>
    <row r="46" spans="1:31" x14ac:dyDescent="0.2">
      <c r="A46" s="1">
        <v>42414</v>
      </c>
      <c r="B46">
        <v>0.8</v>
      </c>
      <c r="C46">
        <v>0</v>
      </c>
      <c r="D46">
        <v>0</v>
      </c>
      <c r="E46">
        <v>1.4</v>
      </c>
      <c r="F46">
        <v>10.8</v>
      </c>
      <c r="G46">
        <v>17.8</v>
      </c>
      <c r="H46">
        <v>20.2</v>
      </c>
      <c r="I46">
        <v>0.4</v>
      </c>
      <c r="J46">
        <v>0.8</v>
      </c>
      <c r="L46">
        <v>2.9</v>
      </c>
      <c r="M46">
        <v>0</v>
      </c>
      <c r="N46">
        <v>3.1</v>
      </c>
      <c r="O46">
        <v>20.100000000000001</v>
      </c>
      <c r="P46">
        <v>0.9</v>
      </c>
      <c r="Q46">
        <v>0</v>
      </c>
      <c r="S46">
        <v>5.8</v>
      </c>
      <c r="T46">
        <v>0</v>
      </c>
      <c r="U46">
        <v>0</v>
      </c>
      <c r="V46">
        <v>0</v>
      </c>
      <c r="W46">
        <v>11.4</v>
      </c>
      <c r="X46">
        <v>28.8</v>
      </c>
      <c r="Y46">
        <v>0.2</v>
      </c>
      <c r="Z46">
        <v>0.4</v>
      </c>
      <c r="AA46">
        <v>0</v>
      </c>
      <c r="AB46">
        <v>2.2999999999999998</v>
      </c>
      <c r="AC46">
        <v>40.6</v>
      </c>
      <c r="AD46">
        <v>1.6</v>
      </c>
      <c r="AE46">
        <v>0</v>
      </c>
    </row>
    <row r="47" spans="1:31" x14ac:dyDescent="0.2">
      <c r="A47" s="1">
        <v>42415</v>
      </c>
      <c r="B47">
        <v>2.4</v>
      </c>
      <c r="C47">
        <v>6</v>
      </c>
      <c r="D47">
        <v>0</v>
      </c>
      <c r="E47">
        <v>0</v>
      </c>
      <c r="F47">
        <v>13.4</v>
      </c>
      <c r="G47">
        <v>24.7</v>
      </c>
      <c r="H47">
        <v>0.7</v>
      </c>
      <c r="I47">
        <v>0</v>
      </c>
      <c r="J47">
        <v>0</v>
      </c>
      <c r="K47">
        <v>0</v>
      </c>
      <c r="L47">
        <v>0</v>
      </c>
      <c r="M47">
        <v>0</v>
      </c>
      <c r="O47">
        <v>0.2</v>
      </c>
      <c r="P47">
        <v>0.5</v>
      </c>
      <c r="Q47">
        <v>0</v>
      </c>
      <c r="R47">
        <v>61</v>
      </c>
      <c r="S47">
        <v>22.6</v>
      </c>
      <c r="T47">
        <v>2.4</v>
      </c>
      <c r="U47">
        <v>0</v>
      </c>
      <c r="V47">
        <v>0</v>
      </c>
      <c r="W47">
        <v>0</v>
      </c>
      <c r="X47">
        <v>1.2</v>
      </c>
      <c r="Y47">
        <v>0</v>
      </c>
      <c r="Z47">
        <v>2.6</v>
      </c>
      <c r="AA47">
        <v>0</v>
      </c>
      <c r="AB47">
        <v>2</v>
      </c>
      <c r="AC47">
        <v>0</v>
      </c>
      <c r="AD47">
        <v>1.9</v>
      </c>
      <c r="AE47">
        <v>0</v>
      </c>
    </row>
    <row r="48" spans="1:31" x14ac:dyDescent="0.2">
      <c r="A48" s="1">
        <v>42416</v>
      </c>
      <c r="B48">
        <v>3.4</v>
      </c>
      <c r="C48">
        <v>11.9</v>
      </c>
      <c r="D48">
        <v>0</v>
      </c>
      <c r="E48">
        <v>0</v>
      </c>
      <c r="F48"/>
      <c r="G48">
        <v>0.3</v>
      </c>
      <c r="H48">
        <v>0</v>
      </c>
      <c r="I48">
        <v>0</v>
      </c>
      <c r="J48">
        <v>0</v>
      </c>
      <c r="K48">
        <v>0</v>
      </c>
      <c r="M48">
        <v>0</v>
      </c>
      <c r="P48">
        <v>0.8</v>
      </c>
      <c r="Q48">
        <v>0</v>
      </c>
      <c r="R48">
        <v>2.8</v>
      </c>
      <c r="S48">
        <v>21.6</v>
      </c>
      <c r="T48">
        <v>0.5</v>
      </c>
      <c r="U48">
        <v>0</v>
      </c>
      <c r="V48">
        <v>0</v>
      </c>
      <c r="W48">
        <v>0</v>
      </c>
      <c r="X48">
        <v>2.2999999999999998</v>
      </c>
      <c r="Y48">
        <v>0</v>
      </c>
      <c r="Z48">
        <v>85.4</v>
      </c>
      <c r="AA48">
        <v>0</v>
      </c>
      <c r="AB48">
        <v>0</v>
      </c>
      <c r="AC48">
        <v>7</v>
      </c>
      <c r="AD48">
        <v>0</v>
      </c>
      <c r="AE48">
        <v>1.6</v>
      </c>
    </row>
    <row r="49" spans="1:31" x14ac:dyDescent="0.2">
      <c r="A49" s="1">
        <v>42417</v>
      </c>
      <c r="B49">
        <v>0.2</v>
      </c>
      <c r="C49"/>
      <c r="D49">
        <v>0</v>
      </c>
      <c r="E49">
        <v>0</v>
      </c>
      <c r="F49"/>
      <c r="G49">
        <v>0</v>
      </c>
      <c r="H49">
        <v>0</v>
      </c>
      <c r="I49">
        <v>0</v>
      </c>
      <c r="J49">
        <v>0</v>
      </c>
      <c r="K49">
        <v>1</v>
      </c>
      <c r="L49">
        <v>20.6</v>
      </c>
      <c r="M49">
        <v>1.7</v>
      </c>
      <c r="N49">
        <v>0</v>
      </c>
      <c r="O49">
        <v>17.8</v>
      </c>
      <c r="Q49">
        <v>0</v>
      </c>
      <c r="R49">
        <v>0</v>
      </c>
      <c r="S49">
        <v>2.4</v>
      </c>
      <c r="T49">
        <v>5.3</v>
      </c>
      <c r="U49">
        <v>0</v>
      </c>
      <c r="V49">
        <v>0</v>
      </c>
      <c r="W49">
        <v>0</v>
      </c>
      <c r="X49">
        <v>2</v>
      </c>
      <c r="Y49">
        <v>0</v>
      </c>
      <c r="Z49">
        <v>2.2999999999999998</v>
      </c>
      <c r="AA49">
        <v>0</v>
      </c>
      <c r="AB49">
        <v>0.2</v>
      </c>
      <c r="AC49">
        <v>23.6</v>
      </c>
      <c r="AD49">
        <v>11.8</v>
      </c>
      <c r="AE49">
        <v>5.2</v>
      </c>
    </row>
    <row r="50" spans="1:31" x14ac:dyDescent="0.2">
      <c r="A50" s="1">
        <v>42418</v>
      </c>
      <c r="B50">
        <v>0</v>
      </c>
      <c r="C50"/>
      <c r="D50"/>
      <c r="E50">
        <v>0.3</v>
      </c>
      <c r="F50"/>
      <c r="G50"/>
      <c r="H50">
        <v>0</v>
      </c>
      <c r="I50">
        <v>0</v>
      </c>
      <c r="J50">
        <v>0</v>
      </c>
      <c r="K50">
        <v>0.5</v>
      </c>
      <c r="L50">
        <v>0</v>
      </c>
      <c r="M50">
        <v>0</v>
      </c>
      <c r="N50">
        <v>0.5</v>
      </c>
      <c r="O50">
        <v>40.9</v>
      </c>
      <c r="P50">
        <v>0</v>
      </c>
      <c r="Q50">
        <v>0</v>
      </c>
      <c r="R50">
        <v>0</v>
      </c>
      <c r="S50">
        <v>0</v>
      </c>
      <c r="T50">
        <v>1.8</v>
      </c>
      <c r="U50">
        <v>0</v>
      </c>
      <c r="V50">
        <v>0</v>
      </c>
      <c r="W50">
        <v>0</v>
      </c>
      <c r="X50">
        <v>1.6</v>
      </c>
      <c r="Y50">
        <v>0.2</v>
      </c>
      <c r="Z50">
        <v>26.8</v>
      </c>
      <c r="AA50">
        <v>17.8</v>
      </c>
      <c r="AB50">
        <v>0</v>
      </c>
      <c r="AC50">
        <v>0.4</v>
      </c>
      <c r="AD50">
        <v>4</v>
      </c>
      <c r="AE50">
        <v>64.099999999999994</v>
      </c>
    </row>
    <row r="51" spans="1:31" x14ac:dyDescent="0.2">
      <c r="A51" s="1">
        <v>42419</v>
      </c>
      <c r="B51">
        <v>2.6</v>
      </c>
      <c r="C51">
        <v>0</v>
      </c>
      <c r="D51">
        <v>4.3</v>
      </c>
      <c r="E51">
        <v>0</v>
      </c>
      <c r="F51">
        <v>0</v>
      </c>
      <c r="G51">
        <v>0.6</v>
      </c>
      <c r="H51">
        <v>0</v>
      </c>
      <c r="I51">
        <v>0</v>
      </c>
      <c r="J51">
        <v>0</v>
      </c>
      <c r="L51">
        <v>0</v>
      </c>
      <c r="M51">
        <v>0.6</v>
      </c>
      <c r="N51">
        <v>20.2</v>
      </c>
      <c r="O51">
        <v>2.4</v>
      </c>
      <c r="P51">
        <v>0</v>
      </c>
      <c r="R51">
        <v>0</v>
      </c>
      <c r="S51">
        <v>0</v>
      </c>
      <c r="T51">
        <v>34.200000000000003</v>
      </c>
      <c r="U51">
        <v>31.8</v>
      </c>
      <c r="V51">
        <v>0</v>
      </c>
      <c r="W51">
        <v>0</v>
      </c>
      <c r="X51">
        <v>0</v>
      </c>
      <c r="Y51">
        <v>9.4</v>
      </c>
      <c r="Z51">
        <v>0.2</v>
      </c>
      <c r="AA51">
        <v>0</v>
      </c>
      <c r="AD51">
        <v>0</v>
      </c>
      <c r="AE51">
        <v>7.2</v>
      </c>
    </row>
    <row r="52" spans="1:31" x14ac:dyDescent="0.2">
      <c r="A52" s="1">
        <v>42420</v>
      </c>
      <c r="B52">
        <v>14.4</v>
      </c>
      <c r="C52">
        <v>6.2</v>
      </c>
      <c r="D52">
        <v>16.5</v>
      </c>
      <c r="E52">
        <v>0</v>
      </c>
      <c r="F52">
        <v>0</v>
      </c>
      <c r="G52">
        <v>9.9</v>
      </c>
      <c r="H52">
        <v>0</v>
      </c>
      <c r="I52">
        <v>0</v>
      </c>
      <c r="J52"/>
      <c r="M52">
        <v>0</v>
      </c>
      <c r="N52">
        <v>0</v>
      </c>
      <c r="O52">
        <v>29.8</v>
      </c>
      <c r="P52">
        <v>0</v>
      </c>
      <c r="Q52">
        <v>0</v>
      </c>
      <c r="R52">
        <v>0</v>
      </c>
      <c r="S52">
        <v>0</v>
      </c>
      <c r="T52">
        <v>1</v>
      </c>
      <c r="U52">
        <v>0.9</v>
      </c>
      <c r="V52">
        <v>0</v>
      </c>
      <c r="W52">
        <v>0</v>
      </c>
      <c r="X52">
        <v>3.4</v>
      </c>
      <c r="Y52">
        <v>0</v>
      </c>
      <c r="Z52">
        <v>13</v>
      </c>
      <c r="AA52">
        <v>0</v>
      </c>
      <c r="AC52">
        <v>0</v>
      </c>
      <c r="AD52">
        <v>19</v>
      </c>
      <c r="AE52">
        <v>20.8</v>
      </c>
    </row>
    <row r="53" spans="1:31" x14ac:dyDescent="0.2">
      <c r="A53" s="1">
        <v>42421</v>
      </c>
      <c r="B53">
        <v>4.3</v>
      </c>
      <c r="C53">
        <v>23.8</v>
      </c>
      <c r="D53">
        <v>4.3</v>
      </c>
      <c r="E53"/>
      <c r="F53">
        <v>0</v>
      </c>
      <c r="G53">
        <v>1.6</v>
      </c>
      <c r="H53">
        <v>0</v>
      </c>
      <c r="I53">
        <v>0</v>
      </c>
      <c r="J53">
        <v>0</v>
      </c>
      <c r="K53">
        <v>3.8</v>
      </c>
      <c r="L53">
        <v>0.8</v>
      </c>
      <c r="N53">
        <v>0.3</v>
      </c>
      <c r="O53">
        <v>2.6</v>
      </c>
      <c r="P53">
        <v>2.9</v>
      </c>
      <c r="R53">
        <v>1.2</v>
      </c>
      <c r="S53">
        <v>0</v>
      </c>
      <c r="T53">
        <v>3.2</v>
      </c>
      <c r="U53">
        <v>16.7</v>
      </c>
      <c r="V53">
        <v>8.8000000000000007</v>
      </c>
      <c r="W53">
        <v>0</v>
      </c>
      <c r="X53">
        <v>5</v>
      </c>
      <c r="Z53">
        <v>0</v>
      </c>
      <c r="AA53">
        <v>0</v>
      </c>
      <c r="AB53">
        <v>0</v>
      </c>
      <c r="AC53">
        <v>0.2</v>
      </c>
      <c r="AD53">
        <v>4</v>
      </c>
      <c r="AE53">
        <v>20.2</v>
      </c>
    </row>
    <row r="54" spans="1:31" x14ac:dyDescent="0.2">
      <c r="A54" s="1">
        <v>42422</v>
      </c>
      <c r="B54">
        <v>12.6</v>
      </c>
      <c r="C54"/>
      <c r="D54">
        <v>1.7</v>
      </c>
      <c r="E54">
        <v>0.2</v>
      </c>
      <c r="F54"/>
      <c r="G54">
        <v>0.2</v>
      </c>
      <c r="H54">
        <v>0</v>
      </c>
      <c r="I54">
        <v>0</v>
      </c>
      <c r="J54">
        <v>0</v>
      </c>
      <c r="L54">
        <v>0</v>
      </c>
      <c r="M54">
        <v>0</v>
      </c>
      <c r="N54">
        <v>10.1</v>
      </c>
      <c r="O54">
        <v>0</v>
      </c>
      <c r="P54">
        <v>0.2</v>
      </c>
      <c r="Q54">
        <v>0</v>
      </c>
      <c r="R54">
        <v>15.7</v>
      </c>
      <c r="S54">
        <v>0.8</v>
      </c>
      <c r="T54">
        <v>0</v>
      </c>
      <c r="U54">
        <v>2.2000000000000002</v>
      </c>
      <c r="V54">
        <v>30.6</v>
      </c>
      <c r="W54">
        <v>0</v>
      </c>
      <c r="X54">
        <v>0</v>
      </c>
      <c r="Y54">
        <v>0</v>
      </c>
      <c r="Z54">
        <v>1</v>
      </c>
      <c r="AB54">
        <v>10.4</v>
      </c>
      <c r="AC54">
        <v>10.6</v>
      </c>
      <c r="AD54">
        <v>0.2</v>
      </c>
      <c r="AE54">
        <v>37.5</v>
      </c>
    </row>
    <row r="55" spans="1:31" x14ac:dyDescent="0.2">
      <c r="A55" s="1">
        <v>42423</v>
      </c>
      <c r="B55">
        <v>0</v>
      </c>
      <c r="C55">
        <v>0</v>
      </c>
      <c r="D55">
        <v>23.2</v>
      </c>
      <c r="E55">
        <v>0.3</v>
      </c>
      <c r="F55"/>
      <c r="G55">
        <v>0</v>
      </c>
      <c r="H55">
        <v>0</v>
      </c>
      <c r="I55">
        <v>15.8</v>
      </c>
      <c r="J55">
        <v>0</v>
      </c>
      <c r="K55">
        <v>0</v>
      </c>
      <c r="L55">
        <v>0</v>
      </c>
      <c r="M55">
        <v>0</v>
      </c>
      <c r="N55">
        <v>0.7</v>
      </c>
      <c r="O55">
        <v>0</v>
      </c>
      <c r="P55">
        <v>4.3</v>
      </c>
      <c r="Q55">
        <v>2.2999999999999998</v>
      </c>
      <c r="R55">
        <v>0</v>
      </c>
      <c r="S55">
        <v>1.8</v>
      </c>
      <c r="T55">
        <v>17.600000000000001</v>
      </c>
      <c r="U55">
        <v>0.8</v>
      </c>
      <c r="V55">
        <v>0</v>
      </c>
      <c r="W55">
        <v>0</v>
      </c>
      <c r="X55">
        <v>6.2</v>
      </c>
      <c r="Y55">
        <v>4.3</v>
      </c>
      <c r="Z55">
        <v>3.8</v>
      </c>
      <c r="AB55">
        <v>0.4</v>
      </c>
      <c r="AD55">
        <v>0</v>
      </c>
      <c r="AE55">
        <v>1.4</v>
      </c>
    </row>
    <row r="56" spans="1:31" x14ac:dyDescent="0.2">
      <c r="A56" s="1">
        <v>42424</v>
      </c>
      <c r="B56">
        <v>19.8</v>
      </c>
      <c r="C56">
        <v>0</v>
      </c>
      <c r="D56">
        <v>0.2</v>
      </c>
      <c r="E56">
        <v>0</v>
      </c>
      <c r="F56">
        <v>0</v>
      </c>
      <c r="G56">
        <v>1.4</v>
      </c>
      <c r="H56"/>
      <c r="I56">
        <v>0</v>
      </c>
      <c r="J56"/>
      <c r="K56">
        <v>0</v>
      </c>
      <c r="L56">
        <v>0</v>
      </c>
      <c r="M56">
        <v>0</v>
      </c>
      <c r="N56">
        <v>13.6</v>
      </c>
      <c r="P56">
        <v>0</v>
      </c>
      <c r="Q56">
        <v>0</v>
      </c>
      <c r="S56">
        <v>11.7</v>
      </c>
      <c r="T56">
        <v>0</v>
      </c>
      <c r="U56">
        <v>0</v>
      </c>
      <c r="V56">
        <v>3.8</v>
      </c>
      <c r="W56">
        <v>0</v>
      </c>
      <c r="X56">
        <v>0.5</v>
      </c>
      <c r="Y56">
        <v>12.5</v>
      </c>
      <c r="Z56">
        <v>0.7</v>
      </c>
      <c r="AA56">
        <v>2.4</v>
      </c>
      <c r="AB56">
        <v>0</v>
      </c>
      <c r="AC56">
        <v>0</v>
      </c>
      <c r="AD56">
        <v>0.2</v>
      </c>
      <c r="AE56">
        <v>0</v>
      </c>
    </row>
    <row r="57" spans="1:31" x14ac:dyDescent="0.2">
      <c r="A57" s="1">
        <v>42425</v>
      </c>
      <c r="B57">
        <v>18.8</v>
      </c>
      <c r="C57">
        <v>0.2</v>
      </c>
      <c r="D57">
        <v>1.3</v>
      </c>
      <c r="E57">
        <v>0</v>
      </c>
      <c r="F57">
        <v>0.8</v>
      </c>
      <c r="G57">
        <v>0</v>
      </c>
      <c r="H57">
        <v>0</v>
      </c>
      <c r="I57">
        <v>0.8</v>
      </c>
      <c r="J57">
        <v>0.6</v>
      </c>
      <c r="K57">
        <v>0.7</v>
      </c>
      <c r="L57">
        <v>0</v>
      </c>
      <c r="N57">
        <v>2.2999999999999998</v>
      </c>
      <c r="O57">
        <v>0</v>
      </c>
      <c r="P57">
        <v>0</v>
      </c>
      <c r="Q57">
        <v>0</v>
      </c>
      <c r="R57">
        <v>0.6</v>
      </c>
      <c r="S57">
        <v>0</v>
      </c>
      <c r="V57">
        <v>7.4</v>
      </c>
      <c r="W57">
        <v>1.2</v>
      </c>
      <c r="Y57">
        <v>0</v>
      </c>
      <c r="Z57">
        <v>5.6</v>
      </c>
      <c r="AA57">
        <v>61.2</v>
      </c>
      <c r="AB57">
        <v>0</v>
      </c>
      <c r="AC57">
        <v>7.2</v>
      </c>
      <c r="AD57">
        <v>8.6999999999999993</v>
      </c>
      <c r="AE57">
        <v>0</v>
      </c>
    </row>
    <row r="58" spans="1:31" x14ac:dyDescent="0.2">
      <c r="A58" s="1">
        <v>42426</v>
      </c>
      <c r="B58"/>
      <c r="C58">
        <v>1.4</v>
      </c>
      <c r="D58">
        <v>0</v>
      </c>
      <c r="E58"/>
      <c r="F58">
        <v>0</v>
      </c>
      <c r="G58">
        <v>16.3</v>
      </c>
      <c r="H58">
        <v>5.8</v>
      </c>
      <c r="I58"/>
      <c r="J58"/>
      <c r="K58">
        <v>5.6</v>
      </c>
      <c r="L58">
        <v>0</v>
      </c>
      <c r="M58">
        <v>2.8</v>
      </c>
      <c r="O58">
        <v>0</v>
      </c>
      <c r="P58">
        <v>0</v>
      </c>
      <c r="Q58">
        <v>0</v>
      </c>
      <c r="R58">
        <v>1.4</v>
      </c>
      <c r="S58">
        <v>0</v>
      </c>
      <c r="T58">
        <v>0</v>
      </c>
      <c r="U58">
        <v>0.6</v>
      </c>
      <c r="V58">
        <v>52.6</v>
      </c>
      <c r="W58">
        <v>0</v>
      </c>
      <c r="X58">
        <v>18</v>
      </c>
      <c r="Z58">
        <v>12.4</v>
      </c>
      <c r="AA58">
        <v>45.1</v>
      </c>
      <c r="AB58">
        <v>0</v>
      </c>
      <c r="AC58">
        <v>2.6</v>
      </c>
      <c r="AD58">
        <v>12.6</v>
      </c>
      <c r="AE58">
        <v>0</v>
      </c>
    </row>
    <row r="59" spans="1:31" x14ac:dyDescent="0.2">
      <c r="A59" s="1">
        <v>42427</v>
      </c>
      <c r="B59">
        <v>0.1</v>
      </c>
      <c r="C59"/>
      <c r="D59">
        <v>0</v>
      </c>
      <c r="E59">
        <v>0</v>
      </c>
      <c r="F59">
        <v>0</v>
      </c>
      <c r="G59">
        <v>0</v>
      </c>
      <c r="H59">
        <v>0</v>
      </c>
      <c r="I59"/>
      <c r="J59">
        <v>0</v>
      </c>
      <c r="K59">
        <v>0</v>
      </c>
      <c r="L59">
        <v>0</v>
      </c>
      <c r="M59">
        <v>0</v>
      </c>
      <c r="N59">
        <v>3.6</v>
      </c>
      <c r="O59">
        <v>0.1</v>
      </c>
      <c r="P59">
        <v>0</v>
      </c>
      <c r="Q59">
        <v>0</v>
      </c>
      <c r="R59">
        <v>9</v>
      </c>
      <c r="T59">
        <v>0</v>
      </c>
      <c r="U59">
        <v>0</v>
      </c>
      <c r="V59">
        <v>0.2</v>
      </c>
      <c r="W59">
        <v>0</v>
      </c>
      <c r="X59">
        <v>0</v>
      </c>
      <c r="Y59">
        <v>0</v>
      </c>
      <c r="AA59">
        <v>0</v>
      </c>
      <c r="AB59">
        <v>0</v>
      </c>
      <c r="AC59">
        <v>22.5</v>
      </c>
      <c r="AD59">
        <v>1.8</v>
      </c>
    </row>
    <row r="60" spans="1:31" x14ac:dyDescent="0.2">
      <c r="A60" s="1">
        <v>42428</v>
      </c>
      <c r="B60"/>
      <c r="C60">
        <v>4.2</v>
      </c>
      <c r="D60">
        <v>0</v>
      </c>
      <c r="E60">
        <v>0</v>
      </c>
      <c r="F60">
        <v>0</v>
      </c>
      <c r="G60">
        <v>0.7</v>
      </c>
      <c r="H60">
        <v>0</v>
      </c>
      <c r="I60">
        <v>0</v>
      </c>
      <c r="J60">
        <v>0</v>
      </c>
      <c r="K60">
        <v>9</v>
      </c>
      <c r="L60">
        <v>0.6</v>
      </c>
      <c r="M60">
        <v>0</v>
      </c>
      <c r="N60">
        <v>3.9</v>
      </c>
      <c r="O60">
        <v>0.9</v>
      </c>
      <c r="Q60">
        <v>12.8</v>
      </c>
      <c r="R60">
        <v>27.2</v>
      </c>
      <c r="S60">
        <v>2.2999999999999998</v>
      </c>
      <c r="T60">
        <v>0</v>
      </c>
      <c r="U60">
        <v>0</v>
      </c>
      <c r="V60">
        <v>0.4</v>
      </c>
      <c r="W60">
        <v>0</v>
      </c>
      <c r="X60">
        <v>0</v>
      </c>
      <c r="Y60">
        <v>0</v>
      </c>
      <c r="AA60">
        <v>1.6</v>
      </c>
      <c r="AB60">
        <v>0</v>
      </c>
      <c r="AC60">
        <v>0</v>
      </c>
      <c r="AD60">
        <v>6.6</v>
      </c>
      <c r="AE60">
        <v>0</v>
      </c>
    </row>
    <row r="61" spans="1:31" x14ac:dyDescent="0.2">
      <c r="A61" s="1">
        <v>42429</v>
      </c>
      <c r="B61">
        <v>4</v>
      </c>
      <c r="C61"/>
      <c r="D61"/>
      <c r="E61"/>
      <c r="F61">
        <v>4.5999999999999996</v>
      </c>
      <c r="G61"/>
      <c r="H61"/>
      <c r="I61"/>
      <c r="J61">
        <v>0</v>
      </c>
      <c r="N61">
        <v>14.7</v>
      </c>
      <c r="R61">
        <v>1.6</v>
      </c>
      <c r="V61">
        <v>0.2</v>
      </c>
      <c r="Z61">
        <v>0.8</v>
      </c>
      <c r="AD61">
        <v>0</v>
      </c>
    </row>
    <row r="62" spans="1:31" x14ac:dyDescent="0.2">
      <c r="A62" s="1">
        <v>42430</v>
      </c>
      <c r="B62">
        <v>0</v>
      </c>
      <c r="C62">
        <v>0.4</v>
      </c>
      <c r="D62"/>
      <c r="E62">
        <v>2.7</v>
      </c>
      <c r="F62">
        <v>0</v>
      </c>
      <c r="G62">
        <v>0</v>
      </c>
      <c r="H62">
        <v>0</v>
      </c>
      <c r="I62">
        <v>1</v>
      </c>
      <c r="J62">
        <v>0</v>
      </c>
      <c r="K62">
        <v>2.4</v>
      </c>
      <c r="L62">
        <v>7.5</v>
      </c>
      <c r="N62">
        <v>6.9</v>
      </c>
      <c r="P62">
        <v>0</v>
      </c>
      <c r="Q62">
        <v>0</v>
      </c>
      <c r="R62">
        <v>1.3</v>
      </c>
      <c r="S62">
        <v>10</v>
      </c>
      <c r="T62">
        <v>0</v>
      </c>
      <c r="U62">
        <v>2.4</v>
      </c>
      <c r="W62">
        <v>0</v>
      </c>
      <c r="X62">
        <v>0</v>
      </c>
      <c r="Y62">
        <v>0</v>
      </c>
      <c r="Z62">
        <v>0</v>
      </c>
      <c r="AB62">
        <v>0</v>
      </c>
      <c r="AC62">
        <v>0.2</v>
      </c>
      <c r="AD62">
        <v>0</v>
      </c>
      <c r="AE62">
        <v>0</v>
      </c>
    </row>
    <row r="63" spans="1:31" x14ac:dyDescent="0.2">
      <c r="A63" s="1">
        <v>42431</v>
      </c>
      <c r="B63">
        <v>0</v>
      </c>
      <c r="C63"/>
      <c r="D63">
        <v>4.5999999999999996</v>
      </c>
      <c r="E63">
        <v>1.2</v>
      </c>
      <c r="F63">
        <v>0</v>
      </c>
      <c r="G63">
        <v>0</v>
      </c>
      <c r="H63">
        <v>0</v>
      </c>
      <c r="I63">
        <v>0</v>
      </c>
      <c r="J63">
        <v>0</v>
      </c>
      <c r="K63">
        <v>7.8</v>
      </c>
      <c r="L63">
        <v>0.5</v>
      </c>
      <c r="M63">
        <v>0</v>
      </c>
      <c r="N63">
        <v>0</v>
      </c>
      <c r="O63">
        <v>0</v>
      </c>
      <c r="P63">
        <v>0</v>
      </c>
      <c r="Q63">
        <v>102.8</v>
      </c>
      <c r="R63">
        <v>5.9</v>
      </c>
      <c r="S63">
        <v>1.8</v>
      </c>
      <c r="T63">
        <v>0</v>
      </c>
      <c r="U63">
        <v>0</v>
      </c>
      <c r="W63">
        <v>0</v>
      </c>
      <c r="X63">
        <v>0</v>
      </c>
      <c r="Z63">
        <v>7.7</v>
      </c>
      <c r="AA63">
        <v>0.1</v>
      </c>
      <c r="AB63">
        <v>0</v>
      </c>
      <c r="AC63">
        <v>1.4</v>
      </c>
      <c r="AD63">
        <v>2.6</v>
      </c>
      <c r="AE63">
        <v>0</v>
      </c>
    </row>
    <row r="64" spans="1:31" x14ac:dyDescent="0.2">
      <c r="A64" s="1">
        <v>42432</v>
      </c>
      <c r="B64">
        <v>0</v>
      </c>
      <c r="C64">
        <v>0</v>
      </c>
      <c r="D64">
        <v>4.5</v>
      </c>
      <c r="E64">
        <v>0</v>
      </c>
      <c r="F64">
        <v>0</v>
      </c>
      <c r="G64">
        <v>0</v>
      </c>
      <c r="H64">
        <v>0</v>
      </c>
      <c r="I64"/>
      <c r="J64">
        <v>0</v>
      </c>
      <c r="K64">
        <v>1.3</v>
      </c>
      <c r="M64">
        <v>0</v>
      </c>
      <c r="N64">
        <v>0</v>
      </c>
      <c r="P64">
        <v>0.1</v>
      </c>
      <c r="Q64">
        <v>18.600000000000001</v>
      </c>
      <c r="T64">
        <v>0</v>
      </c>
      <c r="U64">
        <v>0</v>
      </c>
      <c r="V64">
        <v>0</v>
      </c>
      <c r="W64">
        <v>0</v>
      </c>
      <c r="X64">
        <v>0</v>
      </c>
      <c r="Y64">
        <v>2.7</v>
      </c>
      <c r="Z64">
        <v>0</v>
      </c>
      <c r="AA64">
        <v>0</v>
      </c>
      <c r="AB64">
        <v>0</v>
      </c>
      <c r="AD64">
        <v>28.7</v>
      </c>
    </row>
    <row r="65" spans="1:31" x14ac:dyDescent="0.2">
      <c r="A65" s="1">
        <v>42433</v>
      </c>
      <c r="B65">
        <v>0</v>
      </c>
      <c r="C65">
        <v>0.6</v>
      </c>
      <c r="D65">
        <v>9.4</v>
      </c>
      <c r="E65">
        <v>0</v>
      </c>
      <c r="F65"/>
      <c r="G65">
        <v>3</v>
      </c>
      <c r="H65">
        <v>0</v>
      </c>
      <c r="I65"/>
      <c r="J65">
        <v>0</v>
      </c>
      <c r="K65">
        <v>17.2</v>
      </c>
      <c r="L65">
        <v>0</v>
      </c>
      <c r="M65">
        <v>0</v>
      </c>
      <c r="N65">
        <v>0</v>
      </c>
      <c r="P65">
        <v>0</v>
      </c>
      <c r="Q65">
        <v>0.9</v>
      </c>
      <c r="R65">
        <v>1</v>
      </c>
      <c r="T65">
        <v>0</v>
      </c>
      <c r="V65">
        <v>1</v>
      </c>
      <c r="W65">
        <v>0</v>
      </c>
      <c r="Y65">
        <v>0.7</v>
      </c>
      <c r="Z65">
        <v>0</v>
      </c>
      <c r="AA65">
        <v>5.6</v>
      </c>
      <c r="AB65">
        <v>0</v>
      </c>
      <c r="AC65">
        <v>2</v>
      </c>
      <c r="AD65">
        <v>0.3</v>
      </c>
      <c r="AE65">
        <v>8.6</v>
      </c>
    </row>
    <row r="66" spans="1:31" x14ac:dyDescent="0.2">
      <c r="A66" s="1">
        <v>42434</v>
      </c>
      <c r="B66">
        <v>0</v>
      </c>
      <c r="C66">
        <v>0</v>
      </c>
      <c r="D66">
        <v>2.6</v>
      </c>
      <c r="E66">
        <v>0</v>
      </c>
      <c r="F66">
        <v>0</v>
      </c>
      <c r="G66">
        <v>28.5</v>
      </c>
      <c r="H66">
        <v>0</v>
      </c>
      <c r="I66"/>
      <c r="J66">
        <v>0</v>
      </c>
      <c r="K66">
        <v>0</v>
      </c>
      <c r="L66">
        <v>0</v>
      </c>
      <c r="M66">
        <v>0</v>
      </c>
      <c r="N66">
        <v>23.6</v>
      </c>
      <c r="O66">
        <v>15.3</v>
      </c>
      <c r="P66">
        <v>7</v>
      </c>
      <c r="Q66">
        <v>0.6</v>
      </c>
      <c r="R66">
        <v>5.9</v>
      </c>
      <c r="T66">
        <v>1.4</v>
      </c>
      <c r="U66">
        <v>26.8</v>
      </c>
      <c r="V66">
        <v>21.2</v>
      </c>
      <c r="W66">
        <v>0</v>
      </c>
      <c r="Y66">
        <v>0</v>
      </c>
      <c r="Z66">
        <v>0</v>
      </c>
      <c r="AA66">
        <v>0</v>
      </c>
      <c r="AB66">
        <v>0</v>
      </c>
      <c r="AC66">
        <v>9.8000000000000007</v>
      </c>
    </row>
    <row r="67" spans="1:31" x14ac:dyDescent="0.2">
      <c r="A67" s="1">
        <v>42435</v>
      </c>
      <c r="B67">
        <v>13.4</v>
      </c>
      <c r="C67">
        <v>0.2</v>
      </c>
      <c r="D67">
        <v>1</v>
      </c>
      <c r="E67">
        <v>0.3</v>
      </c>
      <c r="F67">
        <v>14.4</v>
      </c>
      <c r="G67">
        <v>2.6</v>
      </c>
      <c r="H67">
        <v>0.1</v>
      </c>
      <c r="I67">
        <v>0</v>
      </c>
      <c r="J67">
        <v>0</v>
      </c>
      <c r="K67">
        <v>4.7</v>
      </c>
      <c r="M67">
        <v>0</v>
      </c>
      <c r="N67">
        <v>0</v>
      </c>
      <c r="O67">
        <v>64.900000000000006</v>
      </c>
      <c r="P67">
        <v>0</v>
      </c>
      <c r="Q67">
        <v>0</v>
      </c>
      <c r="R67">
        <v>0</v>
      </c>
      <c r="S67">
        <v>0</v>
      </c>
      <c r="T67">
        <v>4.2</v>
      </c>
      <c r="U67">
        <v>0.2</v>
      </c>
      <c r="V67">
        <v>22</v>
      </c>
      <c r="W67">
        <v>0</v>
      </c>
      <c r="X67">
        <v>0.6</v>
      </c>
      <c r="Y67">
        <v>0</v>
      </c>
      <c r="Z67">
        <v>13.6</v>
      </c>
      <c r="AA67">
        <v>0.6</v>
      </c>
      <c r="AB67">
        <v>0</v>
      </c>
      <c r="AD67">
        <v>6.2</v>
      </c>
    </row>
    <row r="68" spans="1:31" x14ac:dyDescent="0.2">
      <c r="A68" s="1">
        <v>42436</v>
      </c>
      <c r="B68">
        <v>0</v>
      </c>
      <c r="C68">
        <v>0</v>
      </c>
      <c r="D68">
        <v>13.5</v>
      </c>
      <c r="E68">
        <v>0</v>
      </c>
      <c r="F68">
        <v>0</v>
      </c>
      <c r="G68">
        <v>2.2000000000000002</v>
      </c>
      <c r="H68">
        <v>12.2</v>
      </c>
      <c r="I68">
        <v>1.1000000000000001</v>
      </c>
      <c r="J68">
        <v>0.1</v>
      </c>
      <c r="K68">
        <v>23.7</v>
      </c>
      <c r="L68">
        <v>0.6</v>
      </c>
      <c r="M68">
        <v>26.2</v>
      </c>
      <c r="N68">
        <v>0</v>
      </c>
      <c r="O68">
        <v>0</v>
      </c>
      <c r="P68">
        <v>0</v>
      </c>
      <c r="Q68">
        <v>19</v>
      </c>
      <c r="R68">
        <v>16.399999999999999</v>
      </c>
      <c r="S68">
        <v>0.2</v>
      </c>
      <c r="U68">
        <v>14.6</v>
      </c>
      <c r="X68">
        <v>40</v>
      </c>
      <c r="Y68">
        <v>0</v>
      </c>
      <c r="Z68">
        <v>0.2</v>
      </c>
      <c r="AA68">
        <v>8.6999999999999993</v>
      </c>
      <c r="AB68">
        <v>0</v>
      </c>
      <c r="AD68">
        <v>0</v>
      </c>
      <c r="AE68">
        <v>1.6</v>
      </c>
    </row>
    <row r="69" spans="1:31" x14ac:dyDescent="0.2">
      <c r="A69" s="1">
        <v>42437</v>
      </c>
      <c r="B69">
        <v>1</v>
      </c>
      <c r="C69">
        <v>3.2</v>
      </c>
      <c r="D69">
        <v>1</v>
      </c>
      <c r="E69">
        <v>0</v>
      </c>
      <c r="F69"/>
      <c r="G69">
        <v>0.2</v>
      </c>
      <c r="H69">
        <v>0</v>
      </c>
      <c r="I69">
        <v>0</v>
      </c>
      <c r="J69">
        <v>0.3</v>
      </c>
      <c r="K69">
        <v>0.2</v>
      </c>
      <c r="L69">
        <v>0</v>
      </c>
      <c r="M69">
        <v>0</v>
      </c>
      <c r="N69">
        <v>0</v>
      </c>
      <c r="P69">
        <v>0</v>
      </c>
      <c r="Q69">
        <v>0.4</v>
      </c>
      <c r="R69">
        <v>0.4</v>
      </c>
      <c r="S69">
        <v>0</v>
      </c>
      <c r="T69">
        <v>0</v>
      </c>
      <c r="V69">
        <v>34.4</v>
      </c>
      <c r="X69">
        <v>118.4</v>
      </c>
      <c r="Y69">
        <v>0</v>
      </c>
      <c r="Z69">
        <v>0</v>
      </c>
      <c r="AA69">
        <v>1.2</v>
      </c>
      <c r="AB69">
        <v>0</v>
      </c>
      <c r="AC69">
        <v>1.6</v>
      </c>
      <c r="AE69">
        <v>4.5</v>
      </c>
    </row>
    <row r="70" spans="1:31" x14ac:dyDescent="0.2">
      <c r="A70" s="1">
        <v>42438</v>
      </c>
      <c r="B70">
        <v>50.4</v>
      </c>
      <c r="C70">
        <v>0</v>
      </c>
      <c r="D70">
        <v>0</v>
      </c>
      <c r="E70">
        <v>0</v>
      </c>
      <c r="F70">
        <v>0.2</v>
      </c>
      <c r="G70">
        <v>12.6</v>
      </c>
      <c r="H70">
        <v>6.5</v>
      </c>
      <c r="I70">
        <v>0</v>
      </c>
      <c r="J70">
        <v>0</v>
      </c>
      <c r="K70">
        <v>16</v>
      </c>
      <c r="L70">
        <v>0</v>
      </c>
      <c r="M70">
        <v>0</v>
      </c>
      <c r="N70">
        <v>0</v>
      </c>
      <c r="O70">
        <v>3.1</v>
      </c>
      <c r="P70">
        <v>0</v>
      </c>
      <c r="R70">
        <v>0.4</v>
      </c>
      <c r="S70">
        <v>0.4</v>
      </c>
      <c r="T70">
        <v>0</v>
      </c>
      <c r="U70">
        <v>2.4</v>
      </c>
      <c r="V70">
        <v>0</v>
      </c>
      <c r="X70">
        <v>11.6</v>
      </c>
      <c r="Y70">
        <v>0</v>
      </c>
      <c r="Z70">
        <v>13</v>
      </c>
      <c r="AA70">
        <v>6.2</v>
      </c>
      <c r="AB70">
        <v>0</v>
      </c>
      <c r="AC70">
        <v>0</v>
      </c>
      <c r="AD70">
        <v>0</v>
      </c>
    </row>
    <row r="71" spans="1:31" x14ac:dyDescent="0.2">
      <c r="A71" s="1">
        <v>42439</v>
      </c>
      <c r="B71">
        <v>23.8</v>
      </c>
      <c r="C71">
        <v>0</v>
      </c>
      <c r="D71"/>
      <c r="E71">
        <v>0</v>
      </c>
      <c r="F71">
        <v>4.7</v>
      </c>
      <c r="G71">
        <v>3.2</v>
      </c>
      <c r="H71">
        <v>10.7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1.8</v>
      </c>
      <c r="S71">
        <v>0</v>
      </c>
      <c r="T71">
        <v>0</v>
      </c>
      <c r="U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D71">
        <v>0</v>
      </c>
      <c r="AE71">
        <v>13</v>
      </c>
    </row>
    <row r="72" spans="1:31" x14ac:dyDescent="0.2">
      <c r="A72" s="1">
        <v>42440</v>
      </c>
      <c r="B72">
        <v>2</v>
      </c>
      <c r="C72"/>
      <c r="D72">
        <v>0.6</v>
      </c>
      <c r="E72">
        <v>0</v>
      </c>
      <c r="F72">
        <v>0</v>
      </c>
      <c r="G72">
        <v>20.6</v>
      </c>
      <c r="H72">
        <v>3.3</v>
      </c>
      <c r="I72"/>
      <c r="J72">
        <v>0</v>
      </c>
      <c r="K72">
        <v>0</v>
      </c>
      <c r="L72">
        <v>1.2</v>
      </c>
      <c r="M72">
        <v>0</v>
      </c>
      <c r="N72">
        <v>1.7</v>
      </c>
      <c r="O72">
        <v>0</v>
      </c>
      <c r="P72">
        <v>0</v>
      </c>
      <c r="Q72">
        <v>0.5</v>
      </c>
      <c r="R72">
        <v>0.4</v>
      </c>
      <c r="S72">
        <v>65.599999999999994</v>
      </c>
      <c r="T72">
        <v>0.6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B72">
        <v>0</v>
      </c>
      <c r="AC72">
        <v>9</v>
      </c>
      <c r="AD72">
        <v>0.1</v>
      </c>
      <c r="AE72">
        <v>2.4</v>
      </c>
    </row>
    <row r="73" spans="1:31" x14ac:dyDescent="0.2">
      <c r="A73" s="1">
        <v>42441</v>
      </c>
      <c r="B73">
        <v>0</v>
      </c>
      <c r="C73">
        <v>0.6</v>
      </c>
      <c r="D73">
        <v>0.1</v>
      </c>
      <c r="E73">
        <v>0</v>
      </c>
      <c r="F73">
        <v>0</v>
      </c>
      <c r="G73">
        <v>1</v>
      </c>
      <c r="H73"/>
      <c r="I73"/>
      <c r="J73"/>
      <c r="K73">
        <v>0</v>
      </c>
      <c r="M73">
        <v>0</v>
      </c>
      <c r="N73">
        <v>0</v>
      </c>
      <c r="O73">
        <v>0</v>
      </c>
      <c r="P73">
        <v>0</v>
      </c>
      <c r="Q73">
        <v>10.8</v>
      </c>
      <c r="R73">
        <v>55.8</v>
      </c>
      <c r="S73">
        <v>5.4</v>
      </c>
      <c r="U73">
        <v>0</v>
      </c>
      <c r="V73">
        <v>0</v>
      </c>
      <c r="W73">
        <v>0</v>
      </c>
      <c r="Y73">
        <v>0</v>
      </c>
      <c r="Z73">
        <v>0</v>
      </c>
      <c r="AA73">
        <v>8.3000000000000007</v>
      </c>
      <c r="AC73">
        <v>5.3</v>
      </c>
      <c r="AD73">
        <v>0</v>
      </c>
      <c r="AE73">
        <v>1</v>
      </c>
    </row>
    <row r="74" spans="1:31" x14ac:dyDescent="0.2">
      <c r="A74" s="1">
        <v>42442</v>
      </c>
      <c r="B74">
        <v>2.4</v>
      </c>
      <c r="C74">
        <v>0.4</v>
      </c>
      <c r="D74">
        <v>7.4</v>
      </c>
      <c r="E74">
        <v>0</v>
      </c>
      <c r="F74"/>
      <c r="G74">
        <v>1.6</v>
      </c>
      <c r="H74">
        <v>0.5</v>
      </c>
      <c r="I74"/>
      <c r="J74">
        <v>0</v>
      </c>
      <c r="K74">
        <v>0</v>
      </c>
      <c r="L74">
        <v>3.6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1.4</v>
      </c>
      <c r="U74">
        <v>17.600000000000001</v>
      </c>
      <c r="V74">
        <v>0</v>
      </c>
      <c r="W74">
        <v>0</v>
      </c>
      <c r="X74">
        <v>15.2</v>
      </c>
      <c r="Y74">
        <v>0</v>
      </c>
      <c r="AA74">
        <v>11.6</v>
      </c>
      <c r="AB74">
        <v>0</v>
      </c>
      <c r="AC74">
        <v>0.1</v>
      </c>
      <c r="AD74">
        <v>0</v>
      </c>
      <c r="AE74">
        <v>0</v>
      </c>
    </row>
    <row r="75" spans="1:31" x14ac:dyDescent="0.2">
      <c r="A75" s="1">
        <v>42443</v>
      </c>
      <c r="B75">
        <v>0.1</v>
      </c>
      <c r="C75">
        <v>3.5</v>
      </c>
      <c r="D75">
        <v>0</v>
      </c>
      <c r="E75">
        <v>0</v>
      </c>
      <c r="F75">
        <v>0</v>
      </c>
      <c r="G75"/>
      <c r="H75">
        <v>0.1</v>
      </c>
      <c r="I75">
        <v>2.2999999999999998</v>
      </c>
      <c r="J75">
        <v>0.4</v>
      </c>
      <c r="K75">
        <v>0</v>
      </c>
      <c r="L75">
        <v>2.8</v>
      </c>
      <c r="M75">
        <v>0</v>
      </c>
      <c r="N75">
        <v>1.1000000000000001</v>
      </c>
      <c r="O75">
        <v>0</v>
      </c>
      <c r="P75">
        <v>0</v>
      </c>
      <c r="Q75">
        <v>17</v>
      </c>
      <c r="R75">
        <v>1.8</v>
      </c>
      <c r="S75">
        <v>6.2</v>
      </c>
      <c r="T75">
        <v>3.6</v>
      </c>
      <c r="U75">
        <v>1.2</v>
      </c>
      <c r="V75">
        <v>0</v>
      </c>
      <c r="W75">
        <v>0</v>
      </c>
      <c r="X75">
        <v>0.9</v>
      </c>
      <c r="Y75">
        <v>0</v>
      </c>
      <c r="Z75">
        <v>1.2</v>
      </c>
      <c r="AB75">
        <v>0</v>
      </c>
      <c r="AC75">
        <v>1.2</v>
      </c>
      <c r="AD75">
        <v>0</v>
      </c>
      <c r="AE75">
        <v>0</v>
      </c>
    </row>
    <row r="76" spans="1:31" x14ac:dyDescent="0.2">
      <c r="A76" s="1">
        <v>42444</v>
      </c>
      <c r="B76">
        <v>0</v>
      </c>
      <c r="C76">
        <v>0</v>
      </c>
      <c r="D76"/>
      <c r="E76">
        <v>0</v>
      </c>
      <c r="F76">
        <v>25.6</v>
      </c>
      <c r="G76">
        <v>0.6</v>
      </c>
      <c r="H76">
        <v>0</v>
      </c>
      <c r="I76">
        <v>0</v>
      </c>
      <c r="J76"/>
      <c r="K76">
        <v>0</v>
      </c>
      <c r="L76">
        <v>4</v>
      </c>
      <c r="M76">
        <v>0</v>
      </c>
      <c r="O76">
        <v>0</v>
      </c>
      <c r="P76">
        <v>0</v>
      </c>
      <c r="Q76">
        <v>1.2</v>
      </c>
      <c r="R76">
        <v>67.099999999999994</v>
      </c>
      <c r="S76">
        <v>0.8</v>
      </c>
      <c r="T76">
        <v>0</v>
      </c>
      <c r="U76">
        <v>15</v>
      </c>
      <c r="V76">
        <v>0</v>
      </c>
      <c r="X76">
        <v>12.8</v>
      </c>
      <c r="Y76">
        <v>26.4</v>
      </c>
      <c r="Z76">
        <v>1.8</v>
      </c>
      <c r="AA76">
        <v>0.1</v>
      </c>
      <c r="AB76">
        <v>0</v>
      </c>
      <c r="AC76">
        <v>1</v>
      </c>
      <c r="AE76">
        <v>0</v>
      </c>
    </row>
    <row r="77" spans="1:31" x14ac:dyDescent="0.2">
      <c r="A77" s="1">
        <v>42445</v>
      </c>
      <c r="B77">
        <v>0</v>
      </c>
      <c r="C77">
        <v>46.8</v>
      </c>
      <c r="D77">
        <v>0</v>
      </c>
      <c r="E77">
        <v>0</v>
      </c>
      <c r="F77">
        <v>5</v>
      </c>
      <c r="G77">
        <v>1.3</v>
      </c>
      <c r="H77">
        <v>0.4</v>
      </c>
      <c r="I77">
        <v>1.8</v>
      </c>
      <c r="J77">
        <v>0</v>
      </c>
      <c r="K77">
        <v>1.2</v>
      </c>
      <c r="L77">
        <v>2</v>
      </c>
      <c r="M77">
        <v>19.2</v>
      </c>
      <c r="O77">
        <v>0</v>
      </c>
      <c r="P77">
        <v>0</v>
      </c>
      <c r="Q77">
        <v>0</v>
      </c>
      <c r="R77">
        <v>5.6</v>
      </c>
      <c r="S77">
        <v>2</v>
      </c>
      <c r="U77">
        <v>0</v>
      </c>
      <c r="V77">
        <v>0</v>
      </c>
      <c r="W77">
        <v>0</v>
      </c>
      <c r="X77">
        <v>30</v>
      </c>
      <c r="Z77">
        <v>1.6</v>
      </c>
      <c r="AA77">
        <v>0</v>
      </c>
      <c r="AB77">
        <v>0</v>
      </c>
      <c r="AC77">
        <v>1</v>
      </c>
      <c r="AD77">
        <v>0</v>
      </c>
      <c r="AE77">
        <v>4.2</v>
      </c>
    </row>
    <row r="78" spans="1:31" x14ac:dyDescent="0.2">
      <c r="A78" s="1">
        <v>42446</v>
      </c>
      <c r="B78">
        <v>0</v>
      </c>
      <c r="C78">
        <v>0</v>
      </c>
      <c r="D78">
        <v>5.4</v>
      </c>
      <c r="E78">
        <v>0</v>
      </c>
      <c r="F78">
        <v>1.8</v>
      </c>
      <c r="G78">
        <v>13.6</v>
      </c>
      <c r="H78">
        <v>0</v>
      </c>
      <c r="I78">
        <v>0</v>
      </c>
      <c r="J78">
        <v>0</v>
      </c>
      <c r="K78">
        <v>1.5</v>
      </c>
      <c r="L78">
        <v>30.4</v>
      </c>
      <c r="M78">
        <v>19.100000000000001</v>
      </c>
      <c r="O78">
        <v>0</v>
      </c>
      <c r="P78">
        <v>0</v>
      </c>
      <c r="Q78">
        <v>16.8</v>
      </c>
      <c r="R78">
        <v>4.9000000000000004</v>
      </c>
      <c r="S78">
        <v>0.7</v>
      </c>
      <c r="T78">
        <v>12.7</v>
      </c>
      <c r="U78">
        <v>0</v>
      </c>
      <c r="V78">
        <v>0</v>
      </c>
      <c r="W78">
        <v>3.4</v>
      </c>
      <c r="X78">
        <v>0</v>
      </c>
      <c r="Y78">
        <v>8.8000000000000007</v>
      </c>
      <c r="Z78">
        <v>24</v>
      </c>
      <c r="AA78">
        <v>12</v>
      </c>
      <c r="AC78">
        <v>3.4</v>
      </c>
      <c r="AD78">
        <v>0.2</v>
      </c>
      <c r="AE78">
        <v>0.1</v>
      </c>
    </row>
    <row r="79" spans="1:31" x14ac:dyDescent="0.2">
      <c r="A79" s="1">
        <v>42447</v>
      </c>
      <c r="B79">
        <v>0</v>
      </c>
      <c r="C79">
        <v>15.8</v>
      </c>
      <c r="D79">
        <v>0</v>
      </c>
      <c r="E79">
        <v>0</v>
      </c>
      <c r="F79"/>
      <c r="G79">
        <v>0</v>
      </c>
      <c r="H79">
        <v>0</v>
      </c>
      <c r="I79"/>
      <c r="J79">
        <v>0</v>
      </c>
      <c r="K79">
        <v>0</v>
      </c>
      <c r="M79">
        <v>35.799999999999997</v>
      </c>
      <c r="N79">
        <v>0</v>
      </c>
      <c r="O79">
        <v>7</v>
      </c>
      <c r="P79">
        <v>0</v>
      </c>
      <c r="Q79">
        <v>10.4</v>
      </c>
      <c r="R79">
        <v>0</v>
      </c>
      <c r="S79">
        <v>12</v>
      </c>
      <c r="U79">
        <v>2</v>
      </c>
      <c r="V79">
        <v>3.4</v>
      </c>
      <c r="W79">
        <v>0</v>
      </c>
      <c r="X79">
        <v>0</v>
      </c>
      <c r="Y79">
        <v>0</v>
      </c>
      <c r="Z79">
        <v>0</v>
      </c>
      <c r="AA79">
        <v>0.2</v>
      </c>
      <c r="AB79">
        <v>0.8</v>
      </c>
      <c r="AE79">
        <v>4.0999999999999996</v>
      </c>
    </row>
    <row r="80" spans="1:31" x14ac:dyDescent="0.2">
      <c r="A80" s="1">
        <v>42448</v>
      </c>
      <c r="B80">
        <v>0</v>
      </c>
      <c r="C80">
        <v>0.2</v>
      </c>
      <c r="D80"/>
      <c r="E80">
        <v>9.4</v>
      </c>
      <c r="F80">
        <v>0</v>
      </c>
      <c r="G80">
        <v>0</v>
      </c>
      <c r="H80">
        <v>0</v>
      </c>
      <c r="I80">
        <v>0</v>
      </c>
      <c r="J80">
        <v>0.5</v>
      </c>
      <c r="K80">
        <v>0</v>
      </c>
      <c r="M80">
        <v>0.5</v>
      </c>
      <c r="N80">
        <v>0.5</v>
      </c>
      <c r="P80">
        <v>0</v>
      </c>
      <c r="Q80">
        <v>0.1</v>
      </c>
      <c r="R80">
        <v>0</v>
      </c>
      <c r="S80">
        <v>1.6</v>
      </c>
      <c r="T80">
        <v>0</v>
      </c>
      <c r="U80">
        <v>16.600000000000001</v>
      </c>
      <c r="V80">
        <v>0</v>
      </c>
      <c r="W80">
        <v>0</v>
      </c>
      <c r="X80">
        <v>0.4</v>
      </c>
      <c r="Y80">
        <v>0</v>
      </c>
      <c r="Z80">
        <v>21.6</v>
      </c>
      <c r="AA80">
        <v>4.4000000000000004</v>
      </c>
      <c r="AB80">
        <v>0</v>
      </c>
      <c r="AC80">
        <v>4.5999999999999996</v>
      </c>
      <c r="AD80">
        <v>0</v>
      </c>
      <c r="AE80">
        <v>0</v>
      </c>
    </row>
    <row r="81" spans="1:31" x14ac:dyDescent="0.2">
      <c r="A81" s="1">
        <v>42449</v>
      </c>
      <c r="B81">
        <v>0</v>
      </c>
      <c r="C81">
        <v>0</v>
      </c>
      <c r="D81">
        <v>1.5</v>
      </c>
      <c r="E81">
        <v>0</v>
      </c>
      <c r="F81">
        <v>0</v>
      </c>
      <c r="G81">
        <v>2.2000000000000002</v>
      </c>
      <c r="H81">
        <v>0</v>
      </c>
      <c r="I81">
        <v>0</v>
      </c>
      <c r="J81">
        <v>0</v>
      </c>
      <c r="K81">
        <v>0</v>
      </c>
      <c r="L81">
        <v>0</v>
      </c>
      <c r="N81">
        <v>2.1</v>
      </c>
      <c r="O81">
        <v>0</v>
      </c>
      <c r="P81">
        <v>0</v>
      </c>
      <c r="Q81">
        <v>3.4</v>
      </c>
      <c r="R81">
        <v>28.6</v>
      </c>
      <c r="S81">
        <v>0.4</v>
      </c>
      <c r="T81">
        <v>8.1</v>
      </c>
      <c r="U81">
        <v>0</v>
      </c>
      <c r="V81">
        <v>0</v>
      </c>
      <c r="W81">
        <v>7.2</v>
      </c>
      <c r="X81">
        <v>0</v>
      </c>
      <c r="Y81">
        <v>11.7</v>
      </c>
      <c r="Z81">
        <v>1.2</v>
      </c>
      <c r="AA81">
        <v>22.4</v>
      </c>
      <c r="AB81">
        <v>0.8</v>
      </c>
      <c r="AC81">
        <v>3</v>
      </c>
      <c r="AD81">
        <v>1.6</v>
      </c>
      <c r="AE81">
        <v>0.8</v>
      </c>
    </row>
    <row r="82" spans="1:31" x14ac:dyDescent="0.2">
      <c r="A82" s="1">
        <v>42450</v>
      </c>
      <c r="B82"/>
      <c r="C82">
        <v>0</v>
      </c>
      <c r="D82">
        <v>0</v>
      </c>
      <c r="E82"/>
      <c r="F82">
        <v>0</v>
      </c>
      <c r="G82"/>
      <c r="H82">
        <v>0</v>
      </c>
      <c r="I82">
        <v>5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R82">
        <v>0.2</v>
      </c>
      <c r="T82">
        <v>5.8</v>
      </c>
      <c r="U82">
        <v>4.4000000000000004</v>
      </c>
      <c r="V82">
        <v>47.4</v>
      </c>
      <c r="W82">
        <v>9.8000000000000007</v>
      </c>
      <c r="X82">
        <v>0</v>
      </c>
      <c r="Y82">
        <v>6.6</v>
      </c>
      <c r="Z82">
        <v>36.200000000000003</v>
      </c>
      <c r="AB82">
        <v>13.1</v>
      </c>
      <c r="AC82">
        <v>0.6</v>
      </c>
      <c r="AD82">
        <v>0</v>
      </c>
    </row>
    <row r="83" spans="1:31" x14ac:dyDescent="0.2">
      <c r="A83" s="1">
        <v>42451</v>
      </c>
      <c r="B83">
        <v>0.5</v>
      </c>
      <c r="C83"/>
      <c r="D83">
        <v>0</v>
      </c>
      <c r="E83">
        <v>0</v>
      </c>
      <c r="F83">
        <v>0</v>
      </c>
      <c r="G83">
        <v>0.5</v>
      </c>
      <c r="H83"/>
      <c r="I83">
        <v>0</v>
      </c>
      <c r="J83">
        <v>0</v>
      </c>
      <c r="K83">
        <v>0</v>
      </c>
      <c r="L83">
        <v>0</v>
      </c>
      <c r="M83">
        <v>2.2000000000000002</v>
      </c>
      <c r="N83">
        <v>4.2</v>
      </c>
      <c r="O83">
        <v>0</v>
      </c>
      <c r="P83">
        <v>0</v>
      </c>
      <c r="Q83">
        <v>15.6</v>
      </c>
      <c r="R83">
        <v>0.4</v>
      </c>
      <c r="S83">
        <v>3.7</v>
      </c>
      <c r="T83">
        <v>0</v>
      </c>
      <c r="U83">
        <v>0</v>
      </c>
      <c r="V83">
        <v>0</v>
      </c>
      <c r="W83">
        <v>0</v>
      </c>
      <c r="X83">
        <v>0.2</v>
      </c>
      <c r="Y83">
        <v>22.6</v>
      </c>
      <c r="Z83">
        <v>0.4</v>
      </c>
      <c r="AA83">
        <v>7.2</v>
      </c>
      <c r="AB83">
        <v>0</v>
      </c>
      <c r="AC83">
        <v>0.4</v>
      </c>
      <c r="AE83">
        <v>0</v>
      </c>
    </row>
    <row r="84" spans="1:31" x14ac:dyDescent="0.2">
      <c r="A84" s="1">
        <v>42452</v>
      </c>
      <c r="B84">
        <v>2</v>
      </c>
      <c r="C84">
        <v>2.6</v>
      </c>
      <c r="D84"/>
      <c r="E84">
        <v>0</v>
      </c>
      <c r="F84">
        <v>0.2</v>
      </c>
      <c r="G84">
        <v>55.3</v>
      </c>
      <c r="H84">
        <v>18</v>
      </c>
      <c r="I84">
        <v>0</v>
      </c>
      <c r="J84">
        <v>0</v>
      </c>
      <c r="K84">
        <v>0</v>
      </c>
      <c r="L84">
        <v>0.1</v>
      </c>
      <c r="M84">
        <v>7.5</v>
      </c>
      <c r="N84">
        <v>0</v>
      </c>
      <c r="O84">
        <v>0</v>
      </c>
      <c r="P84">
        <v>0</v>
      </c>
      <c r="Q84">
        <v>5</v>
      </c>
      <c r="R84">
        <v>0</v>
      </c>
      <c r="S84">
        <v>0.8</v>
      </c>
      <c r="U84">
        <v>4.0999999999999996</v>
      </c>
      <c r="V84">
        <v>0</v>
      </c>
      <c r="W84">
        <v>1.6</v>
      </c>
      <c r="X84">
        <v>0</v>
      </c>
      <c r="Y84">
        <v>0</v>
      </c>
      <c r="Z84">
        <v>0</v>
      </c>
      <c r="AA84">
        <v>0.2</v>
      </c>
      <c r="AB84">
        <v>0</v>
      </c>
      <c r="AD84">
        <v>52.1</v>
      </c>
      <c r="AE84">
        <v>0.1</v>
      </c>
    </row>
    <row r="85" spans="1:31" x14ac:dyDescent="0.2">
      <c r="A85" s="1">
        <v>42453</v>
      </c>
      <c r="B85">
        <v>4.4000000000000004</v>
      </c>
      <c r="C85">
        <v>3</v>
      </c>
      <c r="D85">
        <v>18.600000000000001</v>
      </c>
      <c r="E85">
        <v>0</v>
      </c>
      <c r="F85">
        <v>0</v>
      </c>
      <c r="G85">
        <v>0</v>
      </c>
      <c r="H85">
        <v>0</v>
      </c>
      <c r="I85">
        <v>2.1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16.5</v>
      </c>
      <c r="R85">
        <v>0</v>
      </c>
      <c r="S85">
        <v>0</v>
      </c>
      <c r="T85">
        <v>0</v>
      </c>
      <c r="U85">
        <v>0</v>
      </c>
      <c r="V85">
        <v>27.9</v>
      </c>
      <c r="W85">
        <v>0</v>
      </c>
      <c r="X85">
        <v>0.4</v>
      </c>
      <c r="Y85">
        <v>1.5</v>
      </c>
      <c r="Z85">
        <v>0</v>
      </c>
      <c r="AA85">
        <v>0</v>
      </c>
      <c r="AB85">
        <v>36.200000000000003</v>
      </c>
      <c r="AC85">
        <v>7.6</v>
      </c>
      <c r="AD85">
        <v>1.2</v>
      </c>
      <c r="AE85">
        <v>18.2</v>
      </c>
    </row>
    <row r="86" spans="1:31" x14ac:dyDescent="0.2">
      <c r="A86" s="1">
        <v>42454</v>
      </c>
      <c r="B86">
        <v>6.6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20.8</v>
      </c>
      <c r="M86">
        <v>0</v>
      </c>
      <c r="N86">
        <v>1.2</v>
      </c>
      <c r="O86">
        <v>0</v>
      </c>
      <c r="P86">
        <v>0</v>
      </c>
      <c r="Q86">
        <v>6.6</v>
      </c>
      <c r="R86">
        <v>0</v>
      </c>
      <c r="S86">
        <v>0</v>
      </c>
      <c r="T86">
        <v>2.4</v>
      </c>
      <c r="U86">
        <v>3</v>
      </c>
      <c r="V86">
        <v>5.2</v>
      </c>
      <c r="W86">
        <v>0</v>
      </c>
      <c r="Y86">
        <v>1</v>
      </c>
      <c r="Z86">
        <v>0.2</v>
      </c>
      <c r="AA86">
        <v>0</v>
      </c>
      <c r="AB86">
        <v>1.8</v>
      </c>
      <c r="AC86">
        <v>4.5999999999999996</v>
      </c>
      <c r="AD86">
        <v>13.9</v>
      </c>
      <c r="AE86">
        <v>0.3</v>
      </c>
    </row>
    <row r="87" spans="1:31" x14ac:dyDescent="0.2">
      <c r="A87" s="1">
        <v>42455</v>
      </c>
      <c r="B87">
        <v>26.2</v>
      </c>
      <c r="C87">
        <v>0.2</v>
      </c>
      <c r="D87">
        <v>0</v>
      </c>
      <c r="E87">
        <v>0</v>
      </c>
      <c r="F87">
        <v>18.600000000000001</v>
      </c>
      <c r="G87">
        <v>22.2</v>
      </c>
      <c r="H87">
        <v>0</v>
      </c>
      <c r="I87">
        <v>0</v>
      </c>
      <c r="J87">
        <v>0</v>
      </c>
      <c r="K87">
        <v>0</v>
      </c>
      <c r="L87">
        <v>3.3</v>
      </c>
      <c r="M87">
        <v>8.6</v>
      </c>
      <c r="N87">
        <v>0</v>
      </c>
      <c r="O87">
        <v>0</v>
      </c>
      <c r="Q87">
        <v>5.7</v>
      </c>
      <c r="R87">
        <v>0.8</v>
      </c>
      <c r="S87">
        <v>0.3</v>
      </c>
      <c r="T87">
        <v>0</v>
      </c>
      <c r="U87">
        <v>0</v>
      </c>
      <c r="V87">
        <v>0</v>
      </c>
      <c r="X87">
        <v>0</v>
      </c>
      <c r="Y87">
        <v>0</v>
      </c>
      <c r="Z87">
        <v>41.4</v>
      </c>
      <c r="AA87">
        <v>0</v>
      </c>
      <c r="AC87">
        <v>0</v>
      </c>
      <c r="AD87">
        <v>6</v>
      </c>
      <c r="AE87">
        <v>0</v>
      </c>
    </row>
    <row r="88" spans="1:31" x14ac:dyDescent="0.2">
      <c r="A88" s="1">
        <v>42456</v>
      </c>
      <c r="B88"/>
      <c r="C88">
        <v>0.2</v>
      </c>
      <c r="D88">
        <v>0</v>
      </c>
      <c r="E88">
        <v>0</v>
      </c>
      <c r="F88">
        <v>132.19999999999999</v>
      </c>
      <c r="G88">
        <v>0</v>
      </c>
      <c r="H88"/>
      <c r="I88">
        <v>0</v>
      </c>
      <c r="J88">
        <v>0</v>
      </c>
      <c r="K88">
        <v>0</v>
      </c>
      <c r="L88">
        <v>9.1999999999999993</v>
      </c>
      <c r="N88">
        <v>0</v>
      </c>
      <c r="O88">
        <v>28.6</v>
      </c>
      <c r="P88">
        <v>0</v>
      </c>
      <c r="Q88">
        <v>2.4</v>
      </c>
      <c r="R88">
        <v>0</v>
      </c>
      <c r="S88">
        <v>0</v>
      </c>
      <c r="U88">
        <v>3.4</v>
      </c>
      <c r="V88">
        <v>0</v>
      </c>
      <c r="W88">
        <v>0</v>
      </c>
      <c r="Z88">
        <v>10.199999999999999</v>
      </c>
      <c r="AA88">
        <v>0</v>
      </c>
      <c r="AB88">
        <v>0</v>
      </c>
      <c r="AC88">
        <v>1</v>
      </c>
      <c r="AD88">
        <v>29</v>
      </c>
      <c r="AE88">
        <v>1.1000000000000001</v>
      </c>
    </row>
    <row r="89" spans="1:31" x14ac:dyDescent="0.2">
      <c r="A89" s="1">
        <v>42457</v>
      </c>
      <c r="B89">
        <v>12</v>
      </c>
      <c r="C89">
        <v>0</v>
      </c>
      <c r="D89">
        <v>0</v>
      </c>
      <c r="E89">
        <v>0</v>
      </c>
      <c r="F89">
        <v>7.2</v>
      </c>
      <c r="G89">
        <v>9</v>
      </c>
      <c r="H89">
        <v>0</v>
      </c>
      <c r="I89">
        <v>0</v>
      </c>
      <c r="J89">
        <v>1.2</v>
      </c>
      <c r="K89">
        <v>0</v>
      </c>
      <c r="L89">
        <v>8.1999999999999993</v>
      </c>
      <c r="N89">
        <v>0</v>
      </c>
      <c r="P89">
        <v>0</v>
      </c>
      <c r="R89">
        <v>25.8</v>
      </c>
      <c r="S89">
        <v>0.4</v>
      </c>
      <c r="T89">
        <v>0</v>
      </c>
      <c r="U89">
        <v>3.2</v>
      </c>
      <c r="V89">
        <v>10.199999999999999</v>
      </c>
      <c r="W89">
        <v>0</v>
      </c>
      <c r="X89">
        <v>24.9</v>
      </c>
      <c r="Z89">
        <v>41.9</v>
      </c>
      <c r="AB89">
        <v>0</v>
      </c>
      <c r="AC89">
        <v>0.8</v>
      </c>
      <c r="AE89">
        <v>0</v>
      </c>
    </row>
    <row r="90" spans="1:31" x14ac:dyDescent="0.2">
      <c r="A90" s="1">
        <v>42458</v>
      </c>
      <c r="B90">
        <v>15</v>
      </c>
      <c r="C90">
        <v>0</v>
      </c>
      <c r="D90">
        <v>3</v>
      </c>
      <c r="E90"/>
      <c r="F90">
        <v>8.5</v>
      </c>
      <c r="G90">
        <v>11.4</v>
      </c>
      <c r="H90">
        <v>0</v>
      </c>
      <c r="I90"/>
      <c r="J90">
        <v>1</v>
      </c>
      <c r="K90">
        <v>11.8</v>
      </c>
      <c r="L90">
        <v>5.4</v>
      </c>
      <c r="N90">
        <v>0</v>
      </c>
      <c r="O90">
        <v>0.2</v>
      </c>
      <c r="P90">
        <v>0</v>
      </c>
      <c r="Q90">
        <v>0</v>
      </c>
      <c r="R90">
        <v>0</v>
      </c>
      <c r="T90">
        <v>0</v>
      </c>
      <c r="U90">
        <v>3.6</v>
      </c>
      <c r="V90">
        <v>0</v>
      </c>
      <c r="W90">
        <v>0.4</v>
      </c>
      <c r="X90">
        <v>0</v>
      </c>
      <c r="Y90">
        <v>5.2</v>
      </c>
      <c r="Z90">
        <v>10.3</v>
      </c>
      <c r="AA90">
        <v>0</v>
      </c>
      <c r="AB90">
        <v>0.2</v>
      </c>
      <c r="AC90">
        <v>0</v>
      </c>
      <c r="AD90">
        <v>11.1</v>
      </c>
      <c r="AE90">
        <v>0</v>
      </c>
    </row>
    <row r="91" spans="1:31" x14ac:dyDescent="0.2">
      <c r="A91" s="1">
        <v>42459</v>
      </c>
      <c r="B91">
        <v>0</v>
      </c>
      <c r="C91">
        <v>0</v>
      </c>
      <c r="D91">
        <v>5.8</v>
      </c>
      <c r="E91"/>
      <c r="F91">
        <v>93</v>
      </c>
      <c r="G91">
        <v>0.5</v>
      </c>
      <c r="H91">
        <v>0</v>
      </c>
      <c r="I91"/>
      <c r="J91">
        <v>0</v>
      </c>
      <c r="K91">
        <v>8.1</v>
      </c>
      <c r="L91">
        <v>0</v>
      </c>
      <c r="M91">
        <v>0</v>
      </c>
      <c r="N91">
        <v>0</v>
      </c>
      <c r="O91">
        <v>0</v>
      </c>
      <c r="P91">
        <v>0</v>
      </c>
      <c r="Q91">
        <v>3.6</v>
      </c>
      <c r="R91">
        <v>7</v>
      </c>
      <c r="T91">
        <v>0</v>
      </c>
      <c r="U91">
        <v>0</v>
      </c>
      <c r="V91">
        <v>0</v>
      </c>
      <c r="W91">
        <v>0</v>
      </c>
      <c r="X91">
        <v>0</v>
      </c>
      <c r="Z91">
        <v>0</v>
      </c>
      <c r="AA91">
        <v>2.4</v>
      </c>
      <c r="AC91">
        <v>0</v>
      </c>
      <c r="AD91">
        <v>0.2</v>
      </c>
      <c r="AE91">
        <v>0</v>
      </c>
    </row>
    <row r="92" spans="1:31" x14ac:dyDescent="0.2">
      <c r="A92" s="1">
        <v>42460</v>
      </c>
      <c r="B92">
        <v>0.2</v>
      </c>
      <c r="C92">
        <v>0.1</v>
      </c>
      <c r="D92">
        <v>1.8</v>
      </c>
      <c r="E92">
        <v>0</v>
      </c>
      <c r="F92">
        <v>42.4</v>
      </c>
      <c r="G92">
        <v>0</v>
      </c>
      <c r="H92">
        <v>0</v>
      </c>
      <c r="I92">
        <v>0</v>
      </c>
      <c r="J92">
        <v>0</v>
      </c>
      <c r="K92">
        <v>0</v>
      </c>
      <c r="L92">
        <v>2.2000000000000002</v>
      </c>
      <c r="M92">
        <v>0</v>
      </c>
      <c r="N92">
        <v>0</v>
      </c>
      <c r="O92">
        <v>0</v>
      </c>
      <c r="P92">
        <v>0</v>
      </c>
      <c r="Q92">
        <v>32.6</v>
      </c>
      <c r="R92">
        <v>0</v>
      </c>
      <c r="U92">
        <v>0</v>
      </c>
      <c r="V92">
        <v>0</v>
      </c>
      <c r="X92">
        <v>0</v>
      </c>
      <c r="Y92">
        <v>0</v>
      </c>
      <c r="Z92">
        <v>0</v>
      </c>
      <c r="AA92">
        <v>1.4</v>
      </c>
      <c r="AC92">
        <v>38.6</v>
      </c>
      <c r="AD92">
        <v>1.2</v>
      </c>
    </row>
    <row r="93" spans="1:31" x14ac:dyDescent="0.2">
      <c r="A93" s="1">
        <v>42461</v>
      </c>
      <c r="B93">
        <v>0</v>
      </c>
      <c r="C93">
        <v>0</v>
      </c>
      <c r="D93">
        <v>13.1</v>
      </c>
      <c r="E93">
        <v>0</v>
      </c>
      <c r="F93">
        <v>118.6</v>
      </c>
      <c r="G93"/>
      <c r="H93">
        <v>0</v>
      </c>
      <c r="I93"/>
      <c r="J93">
        <v>0</v>
      </c>
      <c r="K93">
        <v>2</v>
      </c>
      <c r="L93">
        <v>58.3</v>
      </c>
      <c r="M93">
        <v>0</v>
      </c>
      <c r="N93">
        <v>10.199999999999999</v>
      </c>
      <c r="P93">
        <v>0</v>
      </c>
      <c r="Q93">
        <v>0.6</v>
      </c>
      <c r="R93">
        <v>1.4</v>
      </c>
      <c r="S93">
        <v>1.6</v>
      </c>
      <c r="U93">
        <v>2.2000000000000002</v>
      </c>
      <c r="V93">
        <v>0</v>
      </c>
      <c r="X93">
        <v>0</v>
      </c>
      <c r="Y93">
        <v>0</v>
      </c>
      <c r="Z93">
        <v>11</v>
      </c>
      <c r="AA93">
        <v>0</v>
      </c>
      <c r="AB93">
        <v>11</v>
      </c>
      <c r="AC93">
        <v>0</v>
      </c>
      <c r="AE93">
        <v>4.7</v>
      </c>
    </row>
    <row r="94" spans="1:31" x14ac:dyDescent="0.2">
      <c r="A94" s="1">
        <v>42462</v>
      </c>
      <c r="B94">
        <v>0.8</v>
      </c>
      <c r="C94">
        <v>0</v>
      </c>
      <c r="D94">
        <v>0</v>
      </c>
      <c r="E94">
        <v>0</v>
      </c>
      <c r="F94">
        <v>89.8</v>
      </c>
      <c r="G94">
        <v>0</v>
      </c>
      <c r="H94">
        <v>0</v>
      </c>
      <c r="I94">
        <v>2</v>
      </c>
      <c r="J94">
        <v>0</v>
      </c>
      <c r="K94">
        <v>170</v>
      </c>
      <c r="M94">
        <v>0</v>
      </c>
      <c r="N94">
        <v>4</v>
      </c>
      <c r="O94">
        <v>3.7</v>
      </c>
      <c r="P94">
        <v>0</v>
      </c>
      <c r="Q94">
        <v>0</v>
      </c>
      <c r="R94">
        <v>1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0.8</v>
      </c>
      <c r="AA94">
        <v>0</v>
      </c>
      <c r="AB94">
        <v>0.4</v>
      </c>
      <c r="AC94">
        <v>0</v>
      </c>
      <c r="AE94">
        <v>0</v>
      </c>
    </row>
    <row r="95" spans="1:31" x14ac:dyDescent="0.2">
      <c r="A95" s="1">
        <v>42463</v>
      </c>
      <c r="B95">
        <v>0.1</v>
      </c>
      <c r="C95">
        <v>1.6</v>
      </c>
      <c r="D95">
        <v>0</v>
      </c>
      <c r="E95">
        <v>1.8</v>
      </c>
      <c r="F95">
        <v>4.0999999999999996</v>
      </c>
      <c r="G95">
        <v>0</v>
      </c>
      <c r="H95">
        <v>2.4</v>
      </c>
      <c r="I95">
        <v>0</v>
      </c>
      <c r="J95">
        <v>0</v>
      </c>
      <c r="K95">
        <v>0.3</v>
      </c>
      <c r="M95">
        <v>0</v>
      </c>
      <c r="N95">
        <v>0</v>
      </c>
      <c r="P95">
        <v>0</v>
      </c>
      <c r="Q95">
        <v>0</v>
      </c>
      <c r="R95">
        <v>0.6</v>
      </c>
      <c r="S95">
        <v>0</v>
      </c>
      <c r="U95">
        <v>0</v>
      </c>
      <c r="V95">
        <v>0</v>
      </c>
      <c r="W95">
        <v>5.3</v>
      </c>
      <c r="X95">
        <v>0</v>
      </c>
      <c r="Y95">
        <v>0</v>
      </c>
      <c r="AB95">
        <v>6.1</v>
      </c>
      <c r="AC95">
        <v>0</v>
      </c>
      <c r="AD95">
        <v>0</v>
      </c>
      <c r="AE95">
        <v>0.4</v>
      </c>
    </row>
    <row r="96" spans="1:31" x14ac:dyDescent="0.2">
      <c r="A96" s="1">
        <v>42464</v>
      </c>
      <c r="B96">
        <v>0.8</v>
      </c>
      <c r="C96">
        <v>0</v>
      </c>
      <c r="D96"/>
      <c r="E96">
        <v>0</v>
      </c>
      <c r="F96">
        <v>0</v>
      </c>
      <c r="G96">
        <v>0</v>
      </c>
      <c r="H96"/>
      <c r="I96">
        <v>0</v>
      </c>
      <c r="J96">
        <v>0</v>
      </c>
      <c r="K96">
        <v>0.3</v>
      </c>
      <c r="L96">
        <v>0</v>
      </c>
      <c r="N96">
        <v>0</v>
      </c>
      <c r="O96">
        <v>0</v>
      </c>
      <c r="P96">
        <v>8.6</v>
      </c>
      <c r="Q96">
        <v>0</v>
      </c>
      <c r="S96">
        <v>0</v>
      </c>
      <c r="T96">
        <v>0</v>
      </c>
      <c r="U96">
        <v>0</v>
      </c>
      <c r="V96">
        <v>0.8</v>
      </c>
      <c r="W96">
        <v>0</v>
      </c>
      <c r="X96">
        <v>1.8</v>
      </c>
      <c r="Y96">
        <v>0</v>
      </c>
      <c r="Z96">
        <v>0</v>
      </c>
      <c r="AA96">
        <v>0</v>
      </c>
      <c r="AB96">
        <v>0</v>
      </c>
      <c r="AC96">
        <v>0.8</v>
      </c>
      <c r="AD96">
        <v>0</v>
      </c>
      <c r="AE96">
        <v>1</v>
      </c>
    </row>
    <row r="97" spans="1:31" x14ac:dyDescent="0.2">
      <c r="A97" s="1">
        <v>42465</v>
      </c>
      <c r="B97">
        <v>0.9</v>
      </c>
      <c r="C97">
        <v>0.4</v>
      </c>
      <c r="D97">
        <v>0.2</v>
      </c>
      <c r="E97">
        <v>0</v>
      </c>
      <c r="F97">
        <v>0.4</v>
      </c>
      <c r="G97">
        <v>24.3</v>
      </c>
      <c r="H97">
        <v>3.2</v>
      </c>
      <c r="I97">
        <v>0</v>
      </c>
      <c r="J97"/>
      <c r="L97">
        <v>0</v>
      </c>
      <c r="N97">
        <v>0</v>
      </c>
      <c r="O97">
        <v>0</v>
      </c>
      <c r="P97">
        <v>0</v>
      </c>
      <c r="R97">
        <v>1.8</v>
      </c>
      <c r="S97">
        <v>0</v>
      </c>
      <c r="T97">
        <v>0</v>
      </c>
      <c r="U97">
        <v>0</v>
      </c>
      <c r="V97">
        <v>1.6</v>
      </c>
      <c r="W97">
        <v>0</v>
      </c>
      <c r="X97">
        <v>1.6</v>
      </c>
      <c r="Y97">
        <v>0</v>
      </c>
      <c r="Z97">
        <v>0</v>
      </c>
      <c r="AA97">
        <v>0</v>
      </c>
      <c r="AC97">
        <v>137</v>
      </c>
      <c r="AE97">
        <v>0</v>
      </c>
    </row>
    <row r="98" spans="1:31" x14ac:dyDescent="0.2">
      <c r="A98" s="1">
        <v>42466</v>
      </c>
      <c r="B98">
        <v>25.8</v>
      </c>
      <c r="C98">
        <v>1</v>
      </c>
      <c r="D98">
        <v>0.2</v>
      </c>
      <c r="E98">
        <v>6</v>
      </c>
      <c r="F98">
        <v>0</v>
      </c>
      <c r="G98"/>
      <c r="H98">
        <v>0</v>
      </c>
      <c r="I98">
        <v>0</v>
      </c>
      <c r="J98">
        <v>0</v>
      </c>
      <c r="K98">
        <v>0</v>
      </c>
      <c r="L98">
        <v>12</v>
      </c>
      <c r="O98">
        <v>0.1</v>
      </c>
      <c r="P98">
        <v>0</v>
      </c>
      <c r="Q98">
        <v>39.6</v>
      </c>
      <c r="R98">
        <v>0</v>
      </c>
      <c r="S98">
        <v>0</v>
      </c>
      <c r="T98">
        <v>0</v>
      </c>
      <c r="U98">
        <v>0.4</v>
      </c>
      <c r="V98">
        <v>0</v>
      </c>
      <c r="W98">
        <v>3.6</v>
      </c>
      <c r="X98">
        <v>0</v>
      </c>
      <c r="Y98">
        <v>0</v>
      </c>
      <c r="AA98">
        <v>7.9</v>
      </c>
      <c r="AC98">
        <v>1.2</v>
      </c>
      <c r="AE98">
        <v>0</v>
      </c>
    </row>
    <row r="99" spans="1:31" x14ac:dyDescent="0.2">
      <c r="A99" s="1">
        <v>42467</v>
      </c>
      <c r="B99">
        <v>9.1999999999999993</v>
      </c>
      <c r="C99">
        <v>2.5</v>
      </c>
      <c r="D99">
        <v>0</v>
      </c>
      <c r="E99">
        <v>0</v>
      </c>
      <c r="F99">
        <v>0</v>
      </c>
      <c r="G99"/>
      <c r="H99">
        <v>0</v>
      </c>
      <c r="I99">
        <v>0.9</v>
      </c>
      <c r="J99">
        <v>0</v>
      </c>
      <c r="K99">
        <v>0</v>
      </c>
      <c r="L99">
        <v>8.4</v>
      </c>
      <c r="N99">
        <v>0.4</v>
      </c>
      <c r="O99">
        <v>12.7</v>
      </c>
      <c r="P99">
        <v>0</v>
      </c>
      <c r="Q99">
        <v>0.6</v>
      </c>
      <c r="R99">
        <v>3</v>
      </c>
      <c r="U99">
        <v>0</v>
      </c>
      <c r="V99">
        <v>0.2</v>
      </c>
      <c r="W99">
        <v>0</v>
      </c>
      <c r="X99">
        <v>8.1999999999999993</v>
      </c>
      <c r="Y99">
        <v>0</v>
      </c>
      <c r="Z99">
        <v>28</v>
      </c>
      <c r="AA99">
        <v>0</v>
      </c>
      <c r="AB99">
        <v>5.5</v>
      </c>
      <c r="AC99">
        <v>2.2000000000000002</v>
      </c>
      <c r="AD99">
        <v>38.799999999999997</v>
      </c>
      <c r="AE99">
        <v>1</v>
      </c>
    </row>
    <row r="100" spans="1:31" x14ac:dyDescent="0.2">
      <c r="A100" s="1">
        <v>42468</v>
      </c>
      <c r="B100">
        <v>4.4000000000000004</v>
      </c>
      <c r="C100">
        <v>0</v>
      </c>
      <c r="D100"/>
      <c r="E100">
        <v>2.6</v>
      </c>
      <c r="F100">
        <v>0</v>
      </c>
      <c r="G100"/>
      <c r="H100">
        <v>0</v>
      </c>
      <c r="I100">
        <v>0</v>
      </c>
      <c r="J100">
        <v>0</v>
      </c>
      <c r="M100">
        <v>7.9</v>
      </c>
      <c r="N100">
        <v>0.4</v>
      </c>
      <c r="O100">
        <v>1.7</v>
      </c>
      <c r="P100">
        <v>0</v>
      </c>
      <c r="Q100">
        <v>3.6</v>
      </c>
      <c r="R100">
        <v>14.4</v>
      </c>
      <c r="T100">
        <v>1.8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2.4</v>
      </c>
      <c r="AC100">
        <v>0</v>
      </c>
      <c r="AD100">
        <v>4.4000000000000004</v>
      </c>
      <c r="AE100">
        <v>8.6999999999999993</v>
      </c>
    </row>
    <row r="101" spans="1:31" x14ac:dyDescent="0.2">
      <c r="A101" s="1">
        <v>42469</v>
      </c>
      <c r="B101">
        <v>0</v>
      </c>
      <c r="C101">
        <v>7</v>
      </c>
      <c r="D101">
        <v>0.2</v>
      </c>
      <c r="E101"/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M101">
        <v>0</v>
      </c>
      <c r="O101">
        <v>0</v>
      </c>
      <c r="P101">
        <v>0</v>
      </c>
      <c r="Q101">
        <v>9.1999999999999993</v>
      </c>
      <c r="S101">
        <v>0</v>
      </c>
      <c r="T101">
        <v>6.8</v>
      </c>
      <c r="U101">
        <v>0</v>
      </c>
      <c r="W101">
        <v>0</v>
      </c>
      <c r="X101">
        <v>0</v>
      </c>
      <c r="Y101">
        <v>0</v>
      </c>
      <c r="Z101">
        <v>0</v>
      </c>
      <c r="AB101">
        <v>0.2</v>
      </c>
      <c r="AC101">
        <v>0</v>
      </c>
      <c r="AE101">
        <v>2</v>
      </c>
    </row>
    <row r="102" spans="1:31" x14ac:dyDescent="0.2">
      <c r="A102" s="1">
        <v>42470</v>
      </c>
      <c r="B102">
        <v>1.2</v>
      </c>
      <c r="C102">
        <v>34.6</v>
      </c>
      <c r="D102">
        <v>2</v>
      </c>
      <c r="E102">
        <v>28.2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0.8</v>
      </c>
      <c r="N102">
        <v>0</v>
      </c>
      <c r="P102">
        <v>0</v>
      </c>
      <c r="Q102">
        <v>0</v>
      </c>
      <c r="R102">
        <v>3.3</v>
      </c>
      <c r="T102">
        <v>11.2</v>
      </c>
      <c r="U102">
        <v>0</v>
      </c>
      <c r="W102">
        <v>0</v>
      </c>
      <c r="X102">
        <v>0.2</v>
      </c>
      <c r="Y102">
        <v>0</v>
      </c>
      <c r="Z102">
        <v>0</v>
      </c>
      <c r="AB102">
        <v>0.8</v>
      </c>
      <c r="AC102">
        <v>0</v>
      </c>
      <c r="AD102">
        <v>2.2000000000000002</v>
      </c>
      <c r="AE102">
        <v>83.6</v>
      </c>
    </row>
    <row r="103" spans="1:31" x14ac:dyDescent="0.2">
      <c r="A103" s="1">
        <v>42471</v>
      </c>
      <c r="B103">
        <v>8.8000000000000007</v>
      </c>
      <c r="C103">
        <v>0</v>
      </c>
      <c r="D103">
        <v>0</v>
      </c>
      <c r="E103">
        <v>0</v>
      </c>
      <c r="F103">
        <v>0.2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9.1</v>
      </c>
      <c r="R103">
        <v>0.7</v>
      </c>
      <c r="S103">
        <v>32</v>
      </c>
      <c r="T103">
        <v>0</v>
      </c>
      <c r="U103">
        <v>0</v>
      </c>
      <c r="V103">
        <v>0</v>
      </c>
      <c r="W103">
        <v>21.4</v>
      </c>
      <c r="X103">
        <v>1</v>
      </c>
      <c r="Y103">
        <v>0</v>
      </c>
      <c r="Z103">
        <v>0</v>
      </c>
      <c r="AA103">
        <v>0.4</v>
      </c>
      <c r="AB103">
        <v>0</v>
      </c>
      <c r="AC103">
        <v>5</v>
      </c>
      <c r="AD103">
        <v>0.2</v>
      </c>
      <c r="AE103">
        <v>0</v>
      </c>
    </row>
    <row r="104" spans="1:31" x14ac:dyDescent="0.2">
      <c r="A104" s="1">
        <v>42472</v>
      </c>
      <c r="B104"/>
      <c r="C104">
        <v>0</v>
      </c>
      <c r="D104">
        <v>0</v>
      </c>
      <c r="E104">
        <v>13.6</v>
      </c>
      <c r="F104">
        <v>0</v>
      </c>
      <c r="G104">
        <v>3.6</v>
      </c>
      <c r="H104"/>
      <c r="I104">
        <v>0</v>
      </c>
      <c r="J104">
        <v>0</v>
      </c>
      <c r="K104">
        <v>3.2</v>
      </c>
      <c r="L104">
        <v>0.4</v>
      </c>
      <c r="N104">
        <v>0.4</v>
      </c>
      <c r="P104">
        <v>0</v>
      </c>
      <c r="Q104">
        <v>0.9</v>
      </c>
      <c r="R104">
        <v>3.9</v>
      </c>
      <c r="S104">
        <v>0</v>
      </c>
      <c r="T104">
        <v>17.600000000000001</v>
      </c>
      <c r="U104">
        <v>0</v>
      </c>
      <c r="V104">
        <v>0</v>
      </c>
      <c r="W104">
        <v>0</v>
      </c>
      <c r="X104">
        <v>0</v>
      </c>
      <c r="Z104">
        <v>0</v>
      </c>
      <c r="AA104">
        <v>3</v>
      </c>
      <c r="AB104">
        <v>25.6</v>
      </c>
      <c r="AC104">
        <v>0</v>
      </c>
      <c r="AD104">
        <v>2.6</v>
      </c>
      <c r="AE104">
        <v>8</v>
      </c>
    </row>
    <row r="105" spans="1:31" x14ac:dyDescent="0.2">
      <c r="A105" s="1">
        <v>42473</v>
      </c>
      <c r="B105">
        <v>13.5</v>
      </c>
      <c r="C105">
        <v>0</v>
      </c>
      <c r="D105">
        <v>0</v>
      </c>
      <c r="E105">
        <v>1.4</v>
      </c>
      <c r="F105">
        <v>1.4</v>
      </c>
      <c r="G105">
        <v>4.5999999999999996</v>
      </c>
      <c r="H105">
        <v>0</v>
      </c>
      <c r="I105">
        <v>0</v>
      </c>
      <c r="J105">
        <v>0</v>
      </c>
      <c r="K105">
        <v>15.6</v>
      </c>
      <c r="L105">
        <v>2.4</v>
      </c>
      <c r="M105">
        <v>0</v>
      </c>
      <c r="N105">
        <v>1.6</v>
      </c>
      <c r="O105">
        <v>0</v>
      </c>
      <c r="P105">
        <v>0</v>
      </c>
      <c r="Q105">
        <v>0</v>
      </c>
      <c r="R105">
        <v>1.9</v>
      </c>
      <c r="S105">
        <v>0</v>
      </c>
      <c r="T105">
        <v>2.4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29.4</v>
      </c>
      <c r="AA105">
        <v>16.8</v>
      </c>
      <c r="AB105">
        <v>4</v>
      </c>
      <c r="AC105">
        <v>1.8</v>
      </c>
      <c r="AD105">
        <v>0</v>
      </c>
      <c r="AE105">
        <v>0</v>
      </c>
    </row>
    <row r="106" spans="1:31" x14ac:dyDescent="0.2">
      <c r="A106" s="1">
        <v>42474</v>
      </c>
      <c r="B106"/>
      <c r="C106">
        <v>0</v>
      </c>
      <c r="D106">
        <v>0.2</v>
      </c>
      <c r="E106">
        <v>5.6</v>
      </c>
      <c r="F106">
        <v>0</v>
      </c>
      <c r="G106">
        <v>18.7</v>
      </c>
      <c r="H106">
        <v>0</v>
      </c>
      <c r="I106">
        <v>0</v>
      </c>
      <c r="J106">
        <v>3.2</v>
      </c>
      <c r="M106">
        <v>0</v>
      </c>
      <c r="N106">
        <v>0</v>
      </c>
      <c r="O106">
        <v>3.3</v>
      </c>
      <c r="P106">
        <v>0</v>
      </c>
      <c r="Q106">
        <v>0</v>
      </c>
      <c r="R106">
        <v>4.8</v>
      </c>
      <c r="S106">
        <v>2.7</v>
      </c>
      <c r="T106">
        <v>0</v>
      </c>
      <c r="U106">
        <v>0</v>
      </c>
      <c r="V106">
        <v>0.8</v>
      </c>
      <c r="W106">
        <v>3</v>
      </c>
      <c r="X106">
        <v>1.6</v>
      </c>
      <c r="Z106">
        <v>0.4</v>
      </c>
      <c r="AB106">
        <v>0.4</v>
      </c>
      <c r="AC106">
        <v>0</v>
      </c>
      <c r="AD106">
        <v>0.8</v>
      </c>
      <c r="AE106">
        <v>0.6</v>
      </c>
    </row>
    <row r="107" spans="1:31" x14ac:dyDescent="0.2">
      <c r="A107" s="1">
        <v>42475</v>
      </c>
      <c r="B107">
        <v>22.1</v>
      </c>
      <c r="C107">
        <v>0.6</v>
      </c>
      <c r="D107">
        <v>3.6</v>
      </c>
      <c r="E107"/>
      <c r="F107">
        <v>0</v>
      </c>
      <c r="G107">
        <v>9.6</v>
      </c>
      <c r="H107">
        <v>0</v>
      </c>
      <c r="I107">
        <v>0</v>
      </c>
      <c r="J107">
        <v>0</v>
      </c>
      <c r="L107">
        <v>11.4</v>
      </c>
      <c r="M107">
        <v>1.6</v>
      </c>
      <c r="O107">
        <v>16.2</v>
      </c>
      <c r="Q107">
        <v>3.6</v>
      </c>
      <c r="R107">
        <v>0.1</v>
      </c>
      <c r="S107">
        <v>0</v>
      </c>
      <c r="T107">
        <v>0</v>
      </c>
      <c r="U107">
        <v>0</v>
      </c>
      <c r="V107">
        <v>24.2</v>
      </c>
      <c r="W107">
        <v>0</v>
      </c>
      <c r="Y107">
        <v>3.9</v>
      </c>
      <c r="AA107">
        <v>12.4</v>
      </c>
      <c r="AB107">
        <v>24.8</v>
      </c>
      <c r="AC107">
        <v>0</v>
      </c>
      <c r="AE107">
        <v>0</v>
      </c>
    </row>
    <row r="108" spans="1:31" x14ac:dyDescent="0.2">
      <c r="A108" s="1">
        <v>42476</v>
      </c>
      <c r="B108">
        <v>3.9</v>
      </c>
      <c r="C108">
        <v>47</v>
      </c>
      <c r="D108">
        <v>0</v>
      </c>
      <c r="E108">
        <v>0</v>
      </c>
      <c r="F108">
        <v>10.6</v>
      </c>
      <c r="G108">
        <v>7.3</v>
      </c>
      <c r="H108">
        <v>0</v>
      </c>
      <c r="I108">
        <v>0</v>
      </c>
      <c r="J108">
        <v>0</v>
      </c>
      <c r="K108">
        <v>0</v>
      </c>
      <c r="L108">
        <v>0.3</v>
      </c>
      <c r="M108">
        <v>0.4</v>
      </c>
      <c r="N108">
        <v>0</v>
      </c>
      <c r="O108">
        <v>49.2</v>
      </c>
      <c r="P108">
        <v>0</v>
      </c>
      <c r="Q108">
        <v>1.6</v>
      </c>
      <c r="R108">
        <v>0</v>
      </c>
      <c r="S108">
        <v>0</v>
      </c>
      <c r="T108">
        <v>0</v>
      </c>
      <c r="U108">
        <v>0</v>
      </c>
      <c r="V108">
        <v>2.6</v>
      </c>
      <c r="W108">
        <v>0</v>
      </c>
      <c r="Y108">
        <v>0</v>
      </c>
      <c r="Z108">
        <v>0</v>
      </c>
      <c r="AA108">
        <v>0</v>
      </c>
      <c r="AB108">
        <v>0</v>
      </c>
      <c r="AC108">
        <v>3.4</v>
      </c>
    </row>
    <row r="109" spans="1:31" x14ac:dyDescent="0.2">
      <c r="A109" s="1">
        <v>42477</v>
      </c>
      <c r="B109">
        <v>0</v>
      </c>
      <c r="C109">
        <v>35</v>
      </c>
      <c r="D109">
        <v>4.2</v>
      </c>
      <c r="E109">
        <v>0</v>
      </c>
      <c r="F109">
        <v>0</v>
      </c>
      <c r="G109">
        <v>27.9</v>
      </c>
      <c r="H109">
        <v>0.7</v>
      </c>
      <c r="I109">
        <v>0</v>
      </c>
      <c r="J109">
        <v>0</v>
      </c>
      <c r="K109">
        <v>0</v>
      </c>
      <c r="L109">
        <v>20.399999999999999</v>
      </c>
      <c r="M109">
        <v>10.4</v>
      </c>
      <c r="N109">
        <v>0.2</v>
      </c>
      <c r="O109">
        <v>0</v>
      </c>
      <c r="P109">
        <v>0</v>
      </c>
      <c r="Q109">
        <v>3.6</v>
      </c>
      <c r="R109">
        <v>0</v>
      </c>
      <c r="S109">
        <v>1.6</v>
      </c>
      <c r="T109">
        <v>0</v>
      </c>
      <c r="U109">
        <v>0</v>
      </c>
      <c r="V109">
        <v>83.8</v>
      </c>
      <c r="W109">
        <v>4.5999999999999996</v>
      </c>
      <c r="X109">
        <v>0</v>
      </c>
      <c r="Y109">
        <v>0</v>
      </c>
      <c r="AA109">
        <v>14.2</v>
      </c>
      <c r="AC109">
        <v>0.4</v>
      </c>
      <c r="AD109">
        <v>16.2</v>
      </c>
      <c r="AE109">
        <v>0.4</v>
      </c>
    </row>
    <row r="110" spans="1:31" x14ac:dyDescent="0.2">
      <c r="A110" s="1">
        <v>42478</v>
      </c>
      <c r="B110">
        <v>0</v>
      </c>
      <c r="C110">
        <v>10.4</v>
      </c>
      <c r="D110">
        <v>0</v>
      </c>
      <c r="E110">
        <v>0</v>
      </c>
      <c r="F110">
        <v>0</v>
      </c>
      <c r="G110">
        <v>18.3</v>
      </c>
      <c r="H110">
        <v>0</v>
      </c>
      <c r="I110"/>
      <c r="J110">
        <v>0</v>
      </c>
      <c r="K110">
        <v>0</v>
      </c>
      <c r="L110">
        <v>2</v>
      </c>
      <c r="M110">
        <v>18.600000000000001</v>
      </c>
      <c r="N110">
        <v>0</v>
      </c>
      <c r="O110">
        <v>0</v>
      </c>
      <c r="P110">
        <v>1</v>
      </c>
      <c r="Q110">
        <v>55.5</v>
      </c>
      <c r="R110">
        <v>5.2</v>
      </c>
      <c r="S110">
        <v>2</v>
      </c>
      <c r="T110">
        <v>0</v>
      </c>
      <c r="U110">
        <v>39.200000000000003</v>
      </c>
      <c r="V110">
        <v>0</v>
      </c>
      <c r="W110">
        <v>0</v>
      </c>
      <c r="X110">
        <v>0</v>
      </c>
      <c r="Y110">
        <v>43.8</v>
      </c>
      <c r="Z110">
        <v>3</v>
      </c>
      <c r="AB110">
        <v>7</v>
      </c>
      <c r="AC110">
        <v>0</v>
      </c>
      <c r="AD110">
        <v>0</v>
      </c>
      <c r="AE110">
        <v>0.4</v>
      </c>
    </row>
    <row r="111" spans="1:31" x14ac:dyDescent="0.2">
      <c r="A111" s="1">
        <v>42479</v>
      </c>
      <c r="B111"/>
      <c r="C111">
        <v>0.2</v>
      </c>
      <c r="D111">
        <v>4.8</v>
      </c>
      <c r="E111">
        <v>0</v>
      </c>
      <c r="F111">
        <v>0</v>
      </c>
      <c r="G111"/>
      <c r="H111">
        <v>0</v>
      </c>
      <c r="I111">
        <v>19</v>
      </c>
      <c r="J111">
        <v>0</v>
      </c>
      <c r="K111">
        <v>0</v>
      </c>
      <c r="L111">
        <v>44.4</v>
      </c>
      <c r="N111">
        <v>0</v>
      </c>
      <c r="O111">
        <v>0</v>
      </c>
      <c r="P111">
        <v>0.7</v>
      </c>
      <c r="Q111">
        <v>7.4</v>
      </c>
      <c r="R111">
        <v>30.6</v>
      </c>
      <c r="S111">
        <v>0</v>
      </c>
      <c r="T111">
        <v>0</v>
      </c>
      <c r="U111">
        <v>0.5</v>
      </c>
      <c r="V111">
        <v>40.200000000000003</v>
      </c>
      <c r="W111">
        <v>0</v>
      </c>
      <c r="X111">
        <v>2.6</v>
      </c>
      <c r="Y111">
        <v>0</v>
      </c>
      <c r="Z111">
        <v>2</v>
      </c>
      <c r="AA111">
        <v>6.6</v>
      </c>
      <c r="AB111">
        <v>0</v>
      </c>
      <c r="AC111">
        <v>3</v>
      </c>
      <c r="AD111">
        <v>5.8</v>
      </c>
    </row>
    <row r="112" spans="1:31" x14ac:dyDescent="0.2">
      <c r="A112" s="1">
        <v>42480</v>
      </c>
      <c r="B112">
        <v>0.6</v>
      </c>
      <c r="C112">
        <v>0</v>
      </c>
      <c r="D112">
        <v>10.6</v>
      </c>
      <c r="E112">
        <v>0</v>
      </c>
      <c r="F112">
        <v>0</v>
      </c>
      <c r="G112">
        <v>0</v>
      </c>
      <c r="H112">
        <v>0</v>
      </c>
      <c r="I112">
        <v>2.9</v>
      </c>
      <c r="J112">
        <v>0</v>
      </c>
      <c r="K112">
        <v>0</v>
      </c>
      <c r="L112">
        <v>46.2</v>
      </c>
      <c r="M112">
        <v>0</v>
      </c>
      <c r="N112">
        <v>0</v>
      </c>
      <c r="O112">
        <v>0</v>
      </c>
      <c r="P112">
        <v>0</v>
      </c>
      <c r="Q112">
        <v>18.2</v>
      </c>
      <c r="R112">
        <v>10.8</v>
      </c>
      <c r="S112">
        <v>4.5999999999999996</v>
      </c>
      <c r="T112">
        <v>1</v>
      </c>
      <c r="U112">
        <v>12.2</v>
      </c>
      <c r="V112">
        <v>0</v>
      </c>
      <c r="W112">
        <v>1.4</v>
      </c>
      <c r="Y112">
        <v>11.2</v>
      </c>
      <c r="AA112">
        <v>6.8</v>
      </c>
      <c r="AB112">
        <v>0</v>
      </c>
      <c r="AC112">
        <v>7</v>
      </c>
      <c r="AD112">
        <v>7.4</v>
      </c>
      <c r="AE112">
        <v>0.6</v>
      </c>
    </row>
    <row r="113" spans="1:31" x14ac:dyDescent="0.2">
      <c r="A113" s="1">
        <v>42481</v>
      </c>
      <c r="B113">
        <v>0</v>
      </c>
      <c r="C113">
        <v>0.2</v>
      </c>
      <c r="D113">
        <v>0</v>
      </c>
      <c r="E113">
        <v>0</v>
      </c>
      <c r="F113">
        <v>0.6</v>
      </c>
      <c r="G113">
        <v>0.6</v>
      </c>
      <c r="H113">
        <v>0</v>
      </c>
      <c r="I113">
        <v>0</v>
      </c>
      <c r="J113">
        <v>0</v>
      </c>
      <c r="K113">
        <v>0</v>
      </c>
      <c r="L113">
        <v>0</v>
      </c>
      <c r="N113">
        <v>0.5</v>
      </c>
      <c r="O113">
        <v>10.6</v>
      </c>
      <c r="P113">
        <v>0</v>
      </c>
      <c r="Q113">
        <v>2.2000000000000002</v>
      </c>
      <c r="R113">
        <v>8.1999999999999993</v>
      </c>
      <c r="S113">
        <v>1.6</v>
      </c>
      <c r="T113">
        <v>0</v>
      </c>
      <c r="U113">
        <v>0</v>
      </c>
      <c r="V113">
        <v>0</v>
      </c>
      <c r="W113">
        <v>16.399999999999999</v>
      </c>
      <c r="X113">
        <v>2.6</v>
      </c>
      <c r="Y113">
        <v>0.2</v>
      </c>
      <c r="Z113">
        <v>0</v>
      </c>
      <c r="AB113">
        <v>4.2</v>
      </c>
      <c r="AC113">
        <v>57.1</v>
      </c>
      <c r="AD113">
        <v>9.1999999999999993</v>
      </c>
      <c r="AE113">
        <v>1.6</v>
      </c>
    </row>
    <row r="114" spans="1:31" x14ac:dyDescent="0.2">
      <c r="A114" s="1">
        <v>42482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20</v>
      </c>
      <c r="I114">
        <v>0</v>
      </c>
      <c r="J114">
        <v>0</v>
      </c>
      <c r="K114">
        <v>0</v>
      </c>
      <c r="M114">
        <v>10.1</v>
      </c>
      <c r="N114">
        <v>0</v>
      </c>
      <c r="O114">
        <v>2.2000000000000002</v>
      </c>
      <c r="P114">
        <v>0</v>
      </c>
      <c r="Q114">
        <v>0</v>
      </c>
      <c r="R114">
        <v>0.5</v>
      </c>
      <c r="S114">
        <v>0</v>
      </c>
      <c r="U114">
        <v>0</v>
      </c>
      <c r="V114">
        <v>0</v>
      </c>
      <c r="W114">
        <v>8.1999999999999993</v>
      </c>
      <c r="X114">
        <v>0</v>
      </c>
      <c r="Y114">
        <v>0.8</v>
      </c>
      <c r="AA114">
        <v>0</v>
      </c>
      <c r="AB114">
        <v>0</v>
      </c>
      <c r="AE114">
        <v>0</v>
      </c>
    </row>
    <row r="115" spans="1:31" x14ac:dyDescent="0.2">
      <c r="A115" s="1">
        <v>42483</v>
      </c>
      <c r="B115">
        <v>0</v>
      </c>
      <c r="C115">
        <v>0</v>
      </c>
      <c r="D115">
        <v>0</v>
      </c>
      <c r="E115">
        <v>0</v>
      </c>
      <c r="F115">
        <v>51.8</v>
      </c>
      <c r="G115">
        <v>1.6</v>
      </c>
      <c r="H115">
        <v>0.5</v>
      </c>
      <c r="I115">
        <v>0</v>
      </c>
      <c r="J115">
        <v>1.1000000000000001</v>
      </c>
      <c r="K115">
        <v>0</v>
      </c>
      <c r="L115">
        <v>0</v>
      </c>
      <c r="M115">
        <v>6.4</v>
      </c>
      <c r="N115">
        <v>5.0999999999999996</v>
      </c>
      <c r="O115">
        <v>7.1</v>
      </c>
      <c r="P115">
        <v>0</v>
      </c>
      <c r="Q115">
        <v>0</v>
      </c>
      <c r="R115">
        <v>3.2</v>
      </c>
      <c r="S115">
        <v>2.4</v>
      </c>
      <c r="U115">
        <v>16.600000000000001</v>
      </c>
      <c r="V115">
        <v>0</v>
      </c>
      <c r="W115">
        <v>0</v>
      </c>
      <c r="X115">
        <v>6.2</v>
      </c>
      <c r="Y115">
        <v>1</v>
      </c>
      <c r="Z115">
        <v>3.4</v>
      </c>
      <c r="AA115">
        <v>15.6</v>
      </c>
      <c r="AB115">
        <v>0</v>
      </c>
      <c r="AC115">
        <v>0</v>
      </c>
      <c r="AD115">
        <v>17.2</v>
      </c>
      <c r="AE115">
        <v>0</v>
      </c>
    </row>
    <row r="116" spans="1:31" x14ac:dyDescent="0.2">
      <c r="A116" s="1">
        <v>42484</v>
      </c>
      <c r="B116">
        <v>0.2</v>
      </c>
      <c r="C116">
        <v>0.4</v>
      </c>
      <c r="D116">
        <v>0</v>
      </c>
      <c r="E116">
        <v>0</v>
      </c>
      <c r="F116">
        <v>0</v>
      </c>
      <c r="G116">
        <v>38.4</v>
      </c>
      <c r="H116">
        <v>0.5</v>
      </c>
      <c r="I116">
        <v>32.799999999999997</v>
      </c>
      <c r="J116">
        <v>0</v>
      </c>
      <c r="K116">
        <v>0</v>
      </c>
      <c r="L116">
        <v>0</v>
      </c>
      <c r="M116">
        <v>0</v>
      </c>
      <c r="N116">
        <v>7</v>
      </c>
      <c r="O116">
        <v>27</v>
      </c>
      <c r="P116">
        <v>0</v>
      </c>
      <c r="Q116">
        <v>0</v>
      </c>
      <c r="T116">
        <v>0</v>
      </c>
      <c r="U116">
        <v>6.2</v>
      </c>
      <c r="W116">
        <v>3.8</v>
      </c>
      <c r="Y116">
        <v>0</v>
      </c>
      <c r="AA116">
        <v>19.2</v>
      </c>
      <c r="AB116">
        <v>0</v>
      </c>
      <c r="AC116">
        <v>0</v>
      </c>
      <c r="AD116">
        <v>0</v>
      </c>
      <c r="AE116">
        <v>3.6</v>
      </c>
    </row>
    <row r="117" spans="1:31" x14ac:dyDescent="0.2">
      <c r="A117" s="1">
        <v>42485</v>
      </c>
      <c r="B117">
        <v>0</v>
      </c>
      <c r="C117">
        <v>52.4</v>
      </c>
      <c r="D117">
        <v>0</v>
      </c>
      <c r="E117">
        <v>0</v>
      </c>
      <c r="F117"/>
      <c r="G117">
        <v>0</v>
      </c>
      <c r="H117">
        <v>0</v>
      </c>
      <c r="I117">
        <v>0.4</v>
      </c>
      <c r="J117">
        <v>0</v>
      </c>
      <c r="K117">
        <v>0</v>
      </c>
      <c r="L117">
        <v>0</v>
      </c>
      <c r="M117">
        <v>0</v>
      </c>
      <c r="N117">
        <v>12.5</v>
      </c>
      <c r="P117">
        <v>0</v>
      </c>
      <c r="Q117">
        <v>9.8000000000000007</v>
      </c>
      <c r="S117">
        <v>5.2</v>
      </c>
      <c r="U117">
        <v>5.4</v>
      </c>
      <c r="V117">
        <v>0</v>
      </c>
      <c r="W117">
        <v>0</v>
      </c>
      <c r="Y117">
        <v>5.6</v>
      </c>
      <c r="Z117">
        <v>1.2</v>
      </c>
      <c r="AA117">
        <v>8.8000000000000007</v>
      </c>
      <c r="AB117">
        <v>0</v>
      </c>
      <c r="AC117">
        <v>6.2</v>
      </c>
      <c r="AD117">
        <v>0</v>
      </c>
      <c r="AE117">
        <v>0</v>
      </c>
    </row>
    <row r="118" spans="1:31" x14ac:dyDescent="0.2">
      <c r="A118" s="1">
        <v>42486</v>
      </c>
      <c r="B118">
        <v>4.3</v>
      </c>
      <c r="C118">
        <v>36.4</v>
      </c>
      <c r="D118"/>
      <c r="E118">
        <v>0</v>
      </c>
      <c r="F118">
        <v>13.9</v>
      </c>
      <c r="G118">
        <v>0</v>
      </c>
      <c r="H118">
        <v>22.6</v>
      </c>
      <c r="I118">
        <v>1.3</v>
      </c>
      <c r="J118">
        <v>0</v>
      </c>
      <c r="L118">
        <v>0.2</v>
      </c>
      <c r="N118">
        <v>0.6</v>
      </c>
      <c r="O118">
        <v>0</v>
      </c>
      <c r="P118">
        <v>0</v>
      </c>
      <c r="Q118">
        <v>0.4</v>
      </c>
      <c r="R118">
        <v>0</v>
      </c>
      <c r="S118">
        <v>5</v>
      </c>
      <c r="U118">
        <v>0</v>
      </c>
      <c r="V118">
        <v>3.8</v>
      </c>
      <c r="W118">
        <v>0</v>
      </c>
      <c r="X118">
        <v>23.7</v>
      </c>
      <c r="Z118">
        <v>0.2</v>
      </c>
      <c r="AA118">
        <v>3</v>
      </c>
      <c r="AB118">
        <v>29.8</v>
      </c>
      <c r="AC118">
        <v>0.6</v>
      </c>
      <c r="AE118">
        <v>5.2</v>
      </c>
    </row>
    <row r="119" spans="1:31" x14ac:dyDescent="0.2">
      <c r="A119" s="1">
        <v>42487</v>
      </c>
      <c r="B119">
        <v>2.9</v>
      </c>
      <c r="C119">
        <v>0</v>
      </c>
      <c r="D119">
        <v>0</v>
      </c>
      <c r="E119">
        <v>0</v>
      </c>
      <c r="F119">
        <v>10</v>
      </c>
      <c r="G119">
        <v>1.8</v>
      </c>
      <c r="H119">
        <v>120</v>
      </c>
      <c r="I119"/>
      <c r="J119"/>
      <c r="K119">
        <v>0</v>
      </c>
      <c r="L119">
        <v>16.5</v>
      </c>
      <c r="M119">
        <v>0</v>
      </c>
      <c r="N119">
        <v>0</v>
      </c>
      <c r="O119">
        <v>0</v>
      </c>
      <c r="P119">
        <v>0</v>
      </c>
      <c r="Q119">
        <v>3.6</v>
      </c>
      <c r="R119">
        <v>1.6</v>
      </c>
      <c r="S119">
        <v>2.2000000000000002</v>
      </c>
      <c r="T119">
        <v>0</v>
      </c>
      <c r="U119">
        <v>0</v>
      </c>
      <c r="V119">
        <v>0</v>
      </c>
      <c r="W119">
        <v>0</v>
      </c>
      <c r="X119">
        <v>1</v>
      </c>
      <c r="Y119">
        <v>2.5</v>
      </c>
      <c r="Z119">
        <v>30.3</v>
      </c>
      <c r="AA119">
        <v>10.4</v>
      </c>
      <c r="AB119">
        <v>0</v>
      </c>
      <c r="AC119">
        <v>0</v>
      </c>
      <c r="AD119">
        <v>8.8000000000000007</v>
      </c>
      <c r="AE119">
        <v>2.2999999999999998</v>
      </c>
    </row>
    <row r="120" spans="1:31" x14ac:dyDescent="0.2">
      <c r="A120" s="1">
        <v>42488</v>
      </c>
      <c r="B120">
        <v>0</v>
      </c>
      <c r="C120">
        <v>34.200000000000003</v>
      </c>
      <c r="D120">
        <v>0</v>
      </c>
      <c r="E120">
        <v>0</v>
      </c>
      <c r="F120">
        <v>0.6</v>
      </c>
      <c r="G120">
        <v>5.8</v>
      </c>
      <c r="H120">
        <v>0.4</v>
      </c>
      <c r="I120">
        <v>0</v>
      </c>
      <c r="J120">
        <v>0</v>
      </c>
      <c r="K120">
        <v>4.4000000000000004</v>
      </c>
      <c r="L120">
        <v>0</v>
      </c>
      <c r="M120">
        <v>0</v>
      </c>
      <c r="N120">
        <v>0</v>
      </c>
      <c r="O120">
        <v>0</v>
      </c>
      <c r="Q120">
        <v>0</v>
      </c>
      <c r="R120">
        <v>1.2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9.4</v>
      </c>
      <c r="Y120">
        <v>0.6</v>
      </c>
      <c r="Z120">
        <v>0.8</v>
      </c>
      <c r="AA120">
        <v>33.799999999999997</v>
      </c>
      <c r="AB120">
        <v>1.8</v>
      </c>
      <c r="AD120">
        <v>0</v>
      </c>
    </row>
    <row r="121" spans="1:31" x14ac:dyDescent="0.2">
      <c r="A121" s="1">
        <v>42489</v>
      </c>
      <c r="B121"/>
      <c r="C121">
        <v>2.2000000000000002</v>
      </c>
      <c r="D121">
        <v>0.4</v>
      </c>
      <c r="E121">
        <v>33.700000000000003</v>
      </c>
      <c r="F121">
        <v>0</v>
      </c>
      <c r="G121">
        <v>0</v>
      </c>
      <c r="H121"/>
      <c r="I121">
        <v>74.2</v>
      </c>
      <c r="J121">
        <v>0.7</v>
      </c>
      <c r="K121">
        <v>15.2</v>
      </c>
      <c r="L121">
        <v>0</v>
      </c>
      <c r="M121">
        <v>0</v>
      </c>
      <c r="N121">
        <v>1.9</v>
      </c>
      <c r="O121">
        <v>0</v>
      </c>
      <c r="P121">
        <v>18</v>
      </c>
      <c r="Q121">
        <v>0.5</v>
      </c>
      <c r="R121">
        <v>0.6</v>
      </c>
      <c r="S121">
        <v>0.2</v>
      </c>
      <c r="T121">
        <v>0</v>
      </c>
      <c r="U121">
        <v>32.799999999999997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11.2</v>
      </c>
      <c r="AE121">
        <v>0</v>
      </c>
    </row>
    <row r="122" spans="1:31" x14ac:dyDescent="0.2">
      <c r="A122" s="1">
        <v>42490</v>
      </c>
      <c r="B122">
        <v>0</v>
      </c>
      <c r="C122">
        <v>39.4</v>
      </c>
      <c r="D122">
        <v>0</v>
      </c>
      <c r="E122">
        <v>0</v>
      </c>
      <c r="F122">
        <v>0.8</v>
      </c>
      <c r="G122">
        <v>18</v>
      </c>
      <c r="H122">
        <v>2.4</v>
      </c>
      <c r="I122"/>
      <c r="J122">
        <v>0</v>
      </c>
      <c r="K122">
        <v>0</v>
      </c>
      <c r="L122">
        <v>21.8</v>
      </c>
      <c r="M122">
        <v>16.8</v>
      </c>
      <c r="N122">
        <v>1.2</v>
      </c>
      <c r="O122">
        <v>0</v>
      </c>
      <c r="P122">
        <v>2.2999999999999998</v>
      </c>
      <c r="Q122">
        <v>3.6</v>
      </c>
      <c r="R122">
        <v>0</v>
      </c>
      <c r="S122">
        <v>0</v>
      </c>
      <c r="T122">
        <v>0</v>
      </c>
      <c r="U122">
        <v>0</v>
      </c>
      <c r="V122">
        <v>13.5</v>
      </c>
      <c r="W122">
        <v>0</v>
      </c>
      <c r="X122">
        <v>0</v>
      </c>
      <c r="Y122">
        <v>2.4</v>
      </c>
      <c r="Z122">
        <v>5.4</v>
      </c>
      <c r="AA122">
        <v>0</v>
      </c>
      <c r="AB122">
        <v>0</v>
      </c>
      <c r="AC122">
        <v>0</v>
      </c>
      <c r="AD122">
        <v>0.2</v>
      </c>
    </row>
    <row r="123" spans="1:31" x14ac:dyDescent="0.2">
      <c r="A123" s="1">
        <v>42491</v>
      </c>
      <c r="B123">
        <v>1</v>
      </c>
      <c r="C123">
        <v>1.3</v>
      </c>
      <c r="D123">
        <v>5</v>
      </c>
      <c r="E123">
        <v>1.8</v>
      </c>
      <c r="F123">
        <v>4.5999999999999996</v>
      </c>
      <c r="G123">
        <v>0</v>
      </c>
      <c r="H123"/>
      <c r="I123">
        <v>1.3</v>
      </c>
      <c r="J123">
        <v>0</v>
      </c>
      <c r="K123">
        <v>0</v>
      </c>
      <c r="M123">
        <v>0</v>
      </c>
      <c r="N123">
        <v>0</v>
      </c>
      <c r="O123">
        <v>16.399999999999999</v>
      </c>
      <c r="P123">
        <v>0.4</v>
      </c>
      <c r="Q123">
        <v>6.1</v>
      </c>
      <c r="S123">
        <v>0</v>
      </c>
      <c r="T123">
        <v>3.8</v>
      </c>
      <c r="U123">
        <v>0.4</v>
      </c>
      <c r="V123">
        <v>6.6</v>
      </c>
      <c r="W123">
        <v>18.899999999999999</v>
      </c>
      <c r="X123">
        <v>17.2</v>
      </c>
      <c r="Y123">
        <v>0.2</v>
      </c>
      <c r="Z123">
        <v>0</v>
      </c>
      <c r="AA123">
        <v>0</v>
      </c>
      <c r="AB123">
        <v>0</v>
      </c>
      <c r="AC123">
        <v>0.2</v>
      </c>
      <c r="AD123">
        <v>0</v>
      </c>
      <c r="AE123">
        <v>0.2</v>
      </c>
    </row>
    <row r="124" spans="1:31" x14ac:dyDescent="0.2">
      <c r="A124" s="1">
        <v>42492</v>
      </c>
      <c r="B124">
        <v>0</v>
      </c>
      <c r="C124">
        <v>0</v>
      </c>
      <c r="D124">
        <v>3.2</v>
      </c>
      <c r="E124">
        <v>0.6</v>
      </c>
      <c r="F124">
        <v>12.4</v>
      </c>
      <c r="G124">
        <v>28.5</v>
      </c>
      <c r="H124">
        <v>0</v>
      </c>
      <c r="I124">
        <v>6</v>
      </c>
      <c r="J124">
        <v>16.5</v>
      </c>
      <c r="K124">
        <v>0.3</v>
      </c>
      <c r="L124">
        <v>0</v>
      </c>
      <c r="M124">
        <v>0</v>
      </c>
      <c r="N124">
        <v>1.2</v>
      </c>
      <c r="O124">
        <v>73.099999999999994</v>
      </c>
      <c r="P124">
        <v>65.099999999999994</v>
      </c>
      <c r="Q124">
        <v>1.4</v>
      </c>
      <c r="R124">
        <v>1.2</v>
      </c>
      <c r="S124">
        <v>0</v>
      </c>
      <c r="U124">
        <v>2.6</v>
      </c>
      <c r="W124">
        <v>1.3</v>
      </c>
      <c r="X124">
        <v>1.1000000000000001</v>
      </c>
      <c r="Y124">
        <v>0</v>
      </c>
      <c r="Z124">
        <v>34.6</v>
      </c>
      <c r="AA124">
        <v>0</v>
      </c>
      <c r="AB124">
        <v>0</v>
      </c>
      <c r="AE124">
        <v>0</v>
      </c>
    </row>
    <row r="125" spans="1:31" x14ac:dyDescent="0.2">
      <c r="A125" s="1">
        <v>42493</v>
      </c>
      <c r="B125">
        <v>1.9</v>
      </c>
      <c r="C125">
        <v>3</v>
      </c>
      <c r="D125">
        <v>0</v>
      </c>
      <c r="E125">
        <v>0</v>
      </c>
      <c r="F125">
        <v>1.1000000000000001</v>
      </c>
      <c r="G125">
        <v>0</v>
      </c>
      <c r="H125">
        <v>13.2</v>
      </c>
      <c r="I125"/>
      <c r="J125">
        <v>0.8</v>
      </c>
      <c r="K125">
        <v>0</v>
      </c>
      <c r="L125">
        <v>4.7</v>
      </c>
      <c r="M125">
        <v>0</v>
      </c>
      <c r="N125">
        <v>3</v>
      </c>
      <c r="P125">
        <v>0</v>
      </c>
      <c r="Q125">
        <v>0.1</v>
      </c>
      <c r="R125">
        <v>0</v>
      </c>
      <c r="S125">
        <v>0.9</v>
      </c>
      <c r="T125">
        <v>0</v>
      </c>
      <c r="U125">
        <v>33.200000000000003</v>
      </c>
      <c r="V125">
        <v>3.7</v>
      </c>
      <c r="W125">
        <v>0</v>
      </c>
      <c r="X125">
        <v>0</v>
      </c>
      <c r="Y125">
        <v>0</v>
      </c>
      <c r="AA125">
        <v>0</v>
      </c>
      <c r="AB125">
        <v>0.4</v>
      </c>
      <c r="AC125">
        <v>95.6</v>
      </c>
      <c r="AD125">
        <v>1.2</v>
      </c>
    </row>
    <row r="126" spans="1:31" x14ac:dyDescent="0.2">
      <c r="A126" s="1">
        <v>42494</v>
      </c>
      <c r="B126">
        <v>0</v>
      </c>
      <c r="C126">
        <v>62</v>
      </c>
      <c r="D126">
        <v>0</v>
      </c>
      <c r="E126">
        <v>0</v>
      </c>
      <c r="F126">
        <v>0.8</v>
      </c>
      <c r="G126">
        <v>8.1999999999999993</v>
      </c>
      <c r="H126">
        <v>0</v>
      </c>
      <c r="I126"/>
      <c r="J126">
        <v>0</v>
      </c>
      <c r="K126">
        <v>11.1</v>
      </c>
      <c r="L126">
        <v>0</v>
      </c>
      <c r="M126">
        <v>9.1</v>
      </c>
      <c r="N126">
        <v>0.6</v>
      </c>
      <c r="O126">
        <v>0</v>
      </c>
      <c r="P126">
        <v>0</v>
      </c>
      <c r="Q126">
        <v>0</v>
      </c>
      <c r="R126">
        <v>15.6</v>
      </c>
      <c r="S126">
        <v>0.8</v>
      </c>
      <c r="T126">
        <v>0</v>
      </c>
      <c r="U126">
        <v>0</v>
      </c>
      <c r="V126">
        <v>0.1</v>
      </c>
      <c r="W126">
        <v>15.1</v>
      </c>
      <c r="X126">
        <v>0</v>
      </c>
      <c r="Y126">
        <v>0</v>
      </c>
      <c r="Z126">
        <v>0</v>
      </c>
      <c r="AA126">
        <v>3.2</v>
      </c>
      <c r="AB126">
        <v>0.8</v>
      </c>
      <c r="AC126">
        <v>7.5</v>
      </c>
      <c r="AD126">
        <v>2.9</v>
      </c>
      <c r="AE126">
        <v>0</v>
      </c>
    </row>
    <row r="127" spans="1:31" x14ac:dyDescent="0.2">
      <c r="A127" s="1">
        <v>42495</v>
      </c>
      <c r="B127">
        <v>0.6</v>
      </c>
      <c r="C127">
        <v>2.2000000000000002</v>
      </c>
      <c r="D127">
        <v>2</v>
      </c>
      <c r="E127">
        <v>9.6</v>
      </c>
      <c r="F127">
        <v>0.4</v>
      </c>
      <c r="G127">
        <v>38.4</v>
      </c>
      <c r="H127">
        <v>0</v>
      </c>
      <c r="I127">
        <v>0</v>
      </c>
      <c r="J127"/>
      <c r="K127">
        <v>0.3</v>
      </c>
      <c r="M127">
        <v>1.4</v>
      </c>
      <c r="N127">
        <v>2.6</v>
      </c>
      <c r="O127">
        <v>16</v>
      </c>
      <c r="P127">
        <v>0</v>
      </c>
      <c r="Q127">
        <v>9.1999999999999993</v>
      </c>
      <c r="R127">
        <v>1</v>
      </c>
      <c r="S127">
        <v>12.6</v>
      </c>
      <c r="T127">
        <v>10.4</v>
      </c>
      <c r="U127">
        <v>5.6</v>
      </c>
      <c r="V127">
        <v>3.6</v>
      </c>
      <c r="W127">
        <v>0.2</v>
      </c>
      <c r="X127">
        <v>0</v>
      </c>
      <c r="Y127">
        <v>30.1</v>
      </c>
      <c r="AA127">
        <v>29.6</v>
      </c>
      <c r="AB127">
        <v>0</v>
      </c>
      <c r="AC127">
        <v>0</v>
      </c>
      <c r="AD127">
        <v>0.2</v>
      </c>
    </row>
    <row r="128" spans="1:31" x14ac:dyDescent="0.2">
      <c r="A128" s="1">
        <v>42496</v>
      </c>
      <c r="B128">
        <v>1</v>
      </c>
      <c r="C128">
        <v>1.5</v>
      </c>
      <c r="D128">
        <v>0.3</v>
      </c>
      <c r="E128">
        <v>0.8</v>
      </c>
      <c r="F128">
        <v>0.6</v>
      </c>
      <c r="G128">
        <v>0.7</v>
      </c>
      <c r="H128">
        <v>0</v>
      </c>
      <c r="I128">
        <v>0.6</v>
      </c>
      <c r="J128">
        <v>1.1000000000000001</v>
      </c>
      <c r="K128">
        <v>1.2</v>
      </c>
      <c r="L128">
        <v>1.5</v>
      </c>
      <c r="M128">
        <v>0</v>
      </c>
      <c r="N128">
        <v>4.0999999999999996</v>
      </c>
      <c r="O128">
        <v>0</v>
      </c>
      <c r="Q128">
        <v>17.399999999999999</v>
      </c>
      <c r="R128">
        <v>35.4</v>
      </c>
      <c r="T128">
        <v>0.2</v>
      </c>
      <c r="U128">
        <v>0.4</v>
      </c>
      <c r="V128">
        <v>0</v>
      </c>
      <c r="W128">
        <v>13.4</v>
      </c>
      <c r="X128">
        <v>0</v>
      </c>
      <c r="Y128">
        <v>36.200000000000003</v>
      </c>
      <c r="Z128">
        <v>13.4</v>
      </c>
      <c r="AA128">
        <v>1.4</v>
      </c>
      <c r="AB128">
        <v>8.6</v>
      </c>
      <c r="AC128">
        <v>0</v>
      </c>
      <c r="AD128">
        <v>61.3</v>
      </c>
    </row>
    <row r="129" spans="1:31" x14ac:dyDescent="0.2">
      <c r="A129" s="1">
        <v>42497</v>
      </c>
      <c r="B129"/>
      <c r="C129"/>
      <c r="D129">
        <v>12.1</v>
      </c>
      <c r="E129">
        <v>4.2</v>
      </c>
      <c r="F129">
        <v>0.6</v>
      </c>
      <c r="G129">
        <v>0</v>
      </c>
      <c r="H129">
        <v>0</v>
      </c>
      <c r="I129">
        <v>2.8</v>
      </c>
      <c r="J129">
        <v>0</v>
      </c>
      <c r="K129">
        <v>0</v>
      </c>
      <c r="L129">
        <v>21.2</v>
      </c>
      <c r="M129">
        <v>0</v>
      </c>
      <c r="N129">
        <v>0.7</v>
      </c>
      <c r="O129">
        <v>0</v>
      </c>
      <c r="P129">
        <v>1.1000000000000001</v>
      </c>
      <c r="Q129">
        <v>1</v>
      </c>
      <c r="R129">
        <v>0</v>
      </c>
      <c r="S129">
        <v>0</v>
      </c>
      <c r="T129">
        <v>0</v>
      </c>
      <c r="U129">
        <v>13.2</v>
      </c>
      <c r="V129">
        <v>9.8000000000000007</v>
      </c>
      <c r="W129">
        <v>0</v>
      </c>
      <c r="X129">
        <v>1.4</v>
      </c>
      <c r="Z129">
        <v>1</v>
      </c>
      <c r="AA129">
        <v>0.8</v>
      </c>
      <c r="AB129">
        <v>0.2</v>
      </c>
      <c r="AC129">
        <v>1.2</v>
      </c>
      <c r="AD129">
        <v>0</v>
      </c>
      <c r="AE129">
        <v>9</v>
      </c>
    </row>
    <row r="130" spans="1:31" x14ac:dyDescent="0.2">
      <c r="A130" s="1">
        <v>42498</v>
      </c>
      <c r="B130">
        <v>0</v>
      </c>
      <c r="C130">
        <v>0</v>
      </c>
      <c r="D130">
        <v>0</v>
      </c>
      <c r="E130">
        <v>13.2</v>
      </c>
      <c r="F130">
        <v>0</v>
      </c>
      <c r="G130">
        <v>11</v>
      </c>
      <c r="H130">
        <v>1.4</v>
      </c>
      <c r="I130">
        <v>11.1</v>
      </c>
      <c r="J130">
        <v>0</v>
      </c>
      <c r="K130">
        <v>18.600000000000001</v>
      </c>
      <c r="L130">
        <v>0</v>
      </c>
      <c r="M130">
        <v>6</v>
      </c>
      <c r="N130">
        <v>3.5</v>
      </c>
      <c r="O130">
        <v>0</v>
      </c>
      <c r="P130">
        <v>2.6</v>
      </c>
      <c r="Q130">
        <v>23.2</v>
      </c>
      <c r="R130">
        <v>0</v>
      </c>
      <c r="S130">
        <v>5.6</v>
      </c>
      <c r="T130">
        <v>0</v>
      </c>
      <c r="U130">
        <v>0</v>
      </c>
      <c r="V130">
        <v>68.400000000000006</v>
      </c>
      <c r="W130">
        <v>0</v>
      </c>
      <c r="X130">
        <v>29.8</v>
      </c>
      <c r="Y130">
        <v>1</v>
      </c>
      <c r="Z130">
        <v>28</v>
      </c>
      <c r="AA130">
        <v>0.2</v>
      </c>
      <c r="AB130">
        <v>0.4</v>
      </c>
      <c r="AC130">
        <v>1</v>
      </c>
      <c r="AD130">
        <v>19.600000000000001</v>
      </c>
    </row>
    <row r="131" spans="1:31" x14ac:dyDescent="0.2">
      <c r="A131" s="1">
        <v>42499</v>
      </c>
      <c r="B131">
        <v>0.6</v>
      </c>
      <c r="C131"/>
      <c r="D131">
        <v>0.2</v>
      </c>
      <c r="E131">
        <v>0</v>
      </c>
      <c r="F131">
        <v>6.8</v>
      </c>
      <c r="G131">
        <v>1.4</v>
      </c>
      <c r="H131">
        <v>1.1000000000000001</v>
      </c>
      <c r="I131">
        <v>1</v>
      </c>
      <c r="J131">
        <v>0</v>
      </c>
      <c r="K131">
        <v>0</v>
      </c>
      <c r="L131">
        <v>4.2</v>
      </c>
      <c r="M131">
        <v>1</v>
      </c>
      <c r="N131">
        <v>0</v>
      </c>
      <c r="O131">
        <v>0.3</v>
      </c>
      <c r="P131">
        <v>0</v>
      </c>
      <c r="Q131">
        <v>3.8</v>
      </c>
      <c r="S131">
        <v>0</v>
      </c>
      <c r="T131">
        <v>0.2</v>
      </c>
      <c r="U131">
        <v>1.3</v>
      </c>
      <c r="V131">
        <v>8</v>
      </c>
      <c r="X131">
        <v>0</v>
      </c>
      <c r="Y131">
        <v>0.2</v>
      </c>
      <c r="Z131">
        <v>0</v>
      </c>
      <c r="AA131">
        <v>0</v>
      </c>
      <c r="AB131">
        <v>0.6</v>
      </c>
      <c r="AC131">
        <v>0</v>
      </c>
      <c r="AD131">
        <v>0</v>
      </c>
      <c r="AE131">
        <v>0</v>
      </c>
    </row>
    <row r="132" spans="1:31" x14ac:dyDescent="0.2">
      <c r="A132" s="1">
        <v>42500</v>
      </c>
      <c r="B132">
        <v>0</v>
      </c>
      <c r="C132">
        <v>0</v>
      </c>
      <c r="D132">
        <v>0</v>
      </c>
      <c r="E132">
        <v>0</v>
      </c>
      <c r="F132">
        <v>81.599999999999994</v>
      </c>
      <c r="G132">
        <v>0</v>
      </c>
      <c r="H132">
        <v>0</v>
      </c>
      <c r="I132"/>
      <c r="J132">
        <v>5.2</v>
      </c>
      <c r="K132">
        <v>0.2</v>
      </c>
      <c r="L132">
        <v>0.6</v>
      </c>
      <c r="M132">
        <v>0</v>
      </c>
      <c r="N132">
        <v>0.4</v>
      </c>
      <c r="O132">
        <v>0.3</v>
      </c>
      <c r="P132">
        <v>0</v>
      </c>
      <c r="Q132">
        <v>15</v>
      </c>
      <c r="S132">
        <v>0</v>
      </c>
      <c r="T132">
        <v>0</v>
      </c>
      <c r="U132">
        <v>0.2</v>
      </c>
      <c r="V132">
        <v>33.6</v>
      </c>
      <c r="W132">
        <v>7.4</v>
      </c>
      <c r="X132">
        <v>0</v>
      </c>
      <c r="Y132">
        <v>38.200000000000003</v>
      </c>
      <c r="AA132">
        <v>16</v>
      </c>
      <c r="AB132">
        <v>1</v>
      </c>
      <c r="AC132">
        <v>3.4</v>
      </c>
      <c r="AD132">
        <v>3.4</v>
      </c>
      <c r="AE132">
        <v>12.5</v>
      </c>
    </row>
    <row r="133" spans="1:31" x14ac:dyDescent="0.2">
      <c r="A133" s="1">
        <v>42501</v>
      </c>
      <c r="B133">
        <v>10.199999999999999</v>
      </c>
      <c r="C133"/>
      <c r="D133">
        <v>19.600000000000001</v>
      </c>
      <c r="E133"/>
      <c r="F133">
        <v>1.7</v>
      </c>
      <c r="G133">
        <v>11.8</v>
      </c>
      <c r="H133">
        <v>0.4</v>
      </c>
      <c r="I133">
        <v>13.4</v>
      </c>
      <c r="J133">
        <v>0</v>
      </c>
      <c r="K133">
        <v>0</v>
      </c>
      <c r="M133">
        <v>0</v>
      </c>
      <c r="N133">
        <v>0</v>
      </c>
      <c r="O133">
        <v>3</v>
      </c>
      <c r="P133">
        <v>5.2</v>
      </c>
      <c r="Q133">
        <v>8.6</v>
      </c>
      <c r="R133">
        <v>0</v>
      </c>
      <c r="S133">
        <v>0.2</v>
      </c>
      <c r="T133">
        <v>1.6</v>
      </c>
      <c r="U133">
        <v>24.8</v>
      </c>
      <c r="V133">
        <v>4.5999999999999996</v>
      </c>
      <c r="W133">
        <v>5.6</v>
      </c>
      <c r="X133">
        <v>0</v>
      </c>
      <c r="Y133">
        <v>10</v>
      </c>
      <c r="AA133">
        <v>5</v>
      </c>
      <c r="AB133">
        <v>0</v>
      </c>
      <c r="AC133">
        <v>0.2</v>
      </c>
      <c r="AD133">
        <v>22.9</v>
      </c>
      <c r="AE133">
        <v>0</v>
      </c>
    </row>
    <row r="134" spans="1:31" x14ac:dyDescent="0.2">
      <c r="A134" s="1">
        <v>42502</v>
      </c>
      <c r="B134">
        <v>0.4</v>
      </c>
      <c r="C134">
        <v>0</v>
      </c>
      <c r="D134">
        <v>0</v>
      </c>
      <c r="E134">
        <v>0</v>
      </c>
      <c r="F134"/>
      <c r="G134">
        <v>18</v>
      </c>
      <c r="H134">
        <v>0.9</v>
      </c>
      <c r="I134">
        <v>0.3</v>
      </c>
      <c r="J134">
        <v>0</v>
      </c>
      <c r="M134">
        <v>12.9</v>
      </c>
      <c r="N134">
        <v>0</v>
      </c>
      <c r="O134">
        <v>2.2000000000000002</v>
      </c>
      <c r="P134">
        <v>23.2</v>
      </c>
      <c r="Q134">
        <v>0.4</v>
      </c>
      <c r="R134">
        <v>0</v>
      </c>
      <c r="S134">
        <v>0</v>
      </c>
      <c r="T134">
        <v>45.4</v>
      </c>
      <c r="V134">
        <v>0</v>
      </c>
      <c r="W134">
        <v>16.899999999999999</v>
      </c>
      <c r="X134">
        <v>3</v>
      </c>
      <c r="Y134">
        <v>0</v>
      </c>
      <c r="Z134">
        <v>1</v>
      </c>
      <c r="AA134">
        <v>2.4</v>
      </c>
      <c r="AB134">
        <v>0</v>
      </c>
      <c r="AC134">
        <v>0</v>
      </c>
      <c r="AD134">
        <v>0</v>
      </c>
      <c r="AE134">
        <v>15.8</v>
      </c>
    </row>
    <row r="135" spans="1:31" x14ac:dyDescent="0.2">
      <c r="A135" s="1">
        <v>42503</v>
      </c>
      <c r="B135"/>
      <c r="C135">
        <v>0</v>
      </c>
      <c r="D135">
        <v>15.5</v>
      </c>
      <c r="E135">
        <v>0</v>
      </c>
      <c r="F135">
        <v>0</v>
      </c>
      <c r="G135">
        <v>0.4</v>
      </c>
      <c r="H135">
        <v>13.8</v>
      </c>
      <c r="I135">
        <v>44.6</v>
      </c>
      <c r="J135">
        <v>14.7</v>
      </c>
      <c r="K135">
        <v>24.2</v>
      </c>
      <c r="L135">
        <v>0</v>
      </c>
      <c r="M135">
        <v>23.6</v>
      </c>
      <c r="O135">
        <v>0</v>
      </c>
      <c r="P135">
        <v>0</v>
      </c>
      <c r="Q135">
        <v>13.8</v>
      </c>
      <c r="R135">
        <v>0.1</v>
      </c>
      <c r="S135">
        <v>0</v>
      </c>
      <c r="T135">
        <v>0</v>
      </c>
      <c r="U135">
        <v>1.5</v>
      </c>
      <c r="V135">
        <v>0</v>
      </c>
      <c r="W135">
        <v>21.8</v>
      </c>
      <c r="X135">
        <v>0.6</v>
      </c>
      <c r="Y135">
        <v>0</v>
      </c>
      <c r="Z135">
        <v>0</v>
      </c>
      <c r="AA135">
        <v>22.4</v>
      </c>
      <c r="AB135">
        <v>0</v>
      </c>
      <c r="AC135">
        <v>7.8</v>
      </c>
      <c r="AD135">
        <v>0.2</v>
      </c>
      <c r="AE135">
        <v>5.2</v>
      </c>
    </row>
    <row r="136" spans="1:31" x14ac:dyDescent="0.2">
      <c r="A136" s="1">
        <v>42504</v>
      </c>
      <c r="B136">
        <v>19</v>
      </c>
      <c r="C136">
        <v>10.6</v>
      </c>
      <c r="D136">
        <v>0</v>
      </c>
      <c r="E136">
        <v>1.5</v>
      </c>
      <c r="F136">
        <v>0</v>
      </c>
      <c r="G136">
        <v>1.6</v>
      </c>
      <c r="H136">
        <v>100.2</v>
      </c>
      <c r="I136">
        <v>23.4</v>
      </c>
      <c r="J136">
        <v>10.3</v>
      </c>
      <c r="K136">
        <v>0</v>
      </c>
      <c r="L136">
        <v>1.1000000000000001</v>
      </c>
      <c r="M136">
        <v>36</v>
      </c>
      <c r="N136">
        <v>0</v>
      </c>
      <c r="O136">
        <v>3</v>
      </c>
      <c r="P136">
        <v>0.2</v>
      </c>
      <c r="Q136">
        <v>6.2</v>
      </c>
      <c r="U136">
        <v>1.8</v>
      </c>
      <c r="V136">
        <v>18.8</v>
      </c>
      <c r="W136">
        <v>16.399999999999999</v>
      </c>
      <c r="Y136">
        <v>0</v>
      </c>
      <c r="Z136">
        <v>0</v>
      </c>
      <c r="AA136">
        <v>0</v>
      </c>
      <c r="AB136">
        <v>1.6</v>
      </c>
      <c r="AC136">
        <v>0.1</v>
      </c>
    </row>
    <row r="137" spans="1:31" x14ac:dyDescent="0.2">
      <c r="A137" s="1">
        <v>42505</v>
      </c>
      <c r="B137">
        <v>0</v>
      </c>
      <c r="C137">
        <v>28.1</v>
      </c>
      <c r="D137">
        <v>3.1</v>
      </c>
      <c r="E137">
        <v>1</v>
      </c>
      <c r="F137">
        <v>0</v>
      </c>
      <c r="G137">
        <v>0</v>
      </c>
      <c r="H137">
        <v>8.3000000000000007</v>
      </c>
      <c r="I137">
        <v>0</v>
      </c>
      <c r="J137">
        <v>0.5</v>
      </c>
      <c r="K137">
        <v>9.1999999999999993</v>
      </c>
      <c r="L137">
        <v>0</v>
      </c>
      <c r="M137">
        <v>0</v>
      </c>
      <c r="N137">
        <v>0</v>
      </c>
      <c r="O137">
        <v>3</v>
      </c>
      <c r="P137">
        <v>0</v>
      </c>
      <c r="Q137">
        <v>3.1</v>
      </c>
      <c r="R137">
        <v>6.1</v>
      </c>
      <c r="S137">
        <v>0</v>
      </c>
      <c r="T137">
        <v>0.6</v>
      </c>
      <c r="U137">
        <v>35.200000000000003</v>
      </c>
      <c r="V137">
        <v>2</v>
      </c>
      <c r="W137">
        <v>0.6</v>
      </c>
      <c r="X137">
        <v>0.8</v>
      </c>
      <c r="Y137">
        <v>0.6</v>
      </c>
      <c r="Z137">
        <v>2</v>
      </c>
      <c r="AA137">
        <v>1.5</v>
      </c>
      <c r="AD137">
        <v>0.7</v>
      </c>
      <c r="AE137">
        <v>0</v>
      </c>
    </row>
    <row r="138" spans="1:31" x14ac:dyDescent="0.2">
      <c r="A138" s="1">
        <v>42506</v>
      </c>
      <c r="B138">
        <v>0.2</v>
      </c>
      <c r="C138">
        <v>0.2</v>
      </c>
      <c r="D138">
        <v>0</v>
      </c>
      <c r="E138">
        <v>9.8000000000000007</v>
      </c>
      <c r="F138">
        <v>0.2</v>
      </c>
      <c r="G138">
        <v>0</v>
      </c>
      <c r="H138">
        <v>0.3</v>
      </c>
      <c r="I138">
        <v>21.6</v>
      </c>
      <c r="J138">
        <v>12.2</v>
      </c>
      <c r="K138">
        <v>0.8</v>
      </c>
      <c r="L138">
        <v>0</v>
      </c>
      <c r="M138">
        <v>0</v>
      </c>
      <c r="N138">
        <v>0</v>
      </c>
      <c r="O138">
        <v>3.3</v>
      </c>
      <c r="P138">
        <v>0</v>
      </c>
      <c r="Q138">
        <v>2</v>
      </c>
      <c r="R138">
        <v>0</v>
      </c>
      <c r="S138">
        <v>13.6</v>
      </c>
      <c r="T138">
        <v>6.6</v>
      </c>
      <c r="U138">
        <v>6</v>
      </c>
      <c r="V138">
        <v>0.6</v>
      </c>
      <c r="W138">
        <v>1.8</v>
      </c>
      <c r="X138">
        <v>0</v>
      </c>
      <c r="Y138">
        <v>0</v>
      </c>
      <c r="Z138">
        <v>2.4</v>
      </c>
      <c r="AA138">
        <v>4.7</v>
      </c>
      <c r="AB138">
        <v>20.2</v>
      </c>
      <c r="AD138">
        <v>4.8</v>
      </c>
      <c r="AE138">
        <v>3.6</v>
      </c>
    </row>
    <row r="139" spans="1:31" x14ac:dyDescent="0.2">
      <c r="A139" s="1">
        <v>42507</v>
      </c>
      <c r="B139">
        <v>0</v>
      </c>
      <c r="C139">
        <v>0.4</v>
      </c>
      <c r="D139">
        <v>23</v>
      </c>
      <c r="E139">
        <v>47.8</v>
      </c>
      <c r="F139">
        <v>0.4</v>
      </c>
      <c r="G139">
        <v>0</v>
      </c>
      <c r="H139"/>
      <c r="I139">
        <v>3.3</v>
      </c>
      <c r="J139">
        <v>11.4</v>
      </c>
      <c r="L139">
        <v>0</v>
      </c>
      <c r="M139">
        <v>0</v>
      </c>
      <c r="N139">
        <v>0</v>
      </c>
      <c r="O139">
        <v>2.7</v>
      </c>
      <c r="P139">
        <v>0.2</v>
      </c>
      <c r="Q139">
        <v>2</v>
      </c>
      <c r="R139">
        <v>3.8</v>
      </c>
      <c r="S139">
        <v>4.4000000000000004</v>
      </c>
      <c r="T139">
        <v>0</v>
      </c>
      <c r="U139">
        <v>14.7</v>
      </c>
      <c r="V139">
        <v>30.4</v>
      </c>
      <c r="W139">
        <v>0.8</v>
      </c>
      <c r="X139">
        <v>4.7</v>
      </c>
      <c r="Y139">
        <v>22</v>
      </c>
      <c r="Z139">
        <v>0</v>
      </c>
      <c r="AA139">
        <v>1.3</v>
      </c>
      <c r="AB139">
        <v>5</v>
      </c>
      <c r="AC139">
        <v>0.4</v>
      </c>
      <c r="AD139">
        <v>0.2</v>
      </c>
      <c r="AE139">
        <v>7.2</v>
      </c>
    </row>
    <row r="140" spans="1:31" x14ac:dyDescent="0.2">
      <c r="A140" s="1">
        <v>42508</v>
      </c>
      <c r="B140">
        <v>0</v>
      </c>
      <c r="C140">
        <v>13.5</v>
      </c>
      <c r="D140">
        <v>0</v>
      </c>
      <c r="E140">
        <v>0</v>
      </c>
      <c r="F140">
        <v>0.2</v>
      </c>
      <c r="G140">
        <v>0.8</v>
      </c>
      <c r="H140">
        <v>0</v>
      </c>
      <c r="I140">
        <v>1</v>
      </c>
      <c r="J140">
        <v>0</v>
      </c>
      <c r="L140">
        <v>0</v>
      </c>
      <c r="M140">
        <v>0</v>
      </c>
      <c r="N140">
        <v>38.6</v>
      </c>
      <c r="O140">
        <v>40.4</v>
      </c>
      <c r="P140">
        <v>0</v>
      </c>
      <c r="Q140">
        <v>0.4</v>
      </c>
      <c r="R140">
        <v>0.4</v>
      </c>
      <c r="S140">
        <v>0</v>
      </c>
      <c r="T140">
        <v>0.4</v>
      </c>
      <c r="U140">
        <v>1.2</v>
      </c>
      <c r="V140">
        <v>0</v>
      </c>
      <c r="W140">
        <v>0</v>
      </c>
      <c r="Y140">
        <v>0</v>
      </c>
      <c r="Z140">
        <v>0</v>
      </c>
      <c r="AA140">
        <v>17.7</v>
      </c>
      <c r="AB140">
        <v>0.2</v>
      </c>
      <c r="AC140">
        <v>0</v>
      </c>
      <c r="AD140">
        <v>18.3</v>
      </c>
      <c r="AE140">
        <v>0.1</v>
      </c>
    </row>
    <row r="141" spans="1:31" x14ac:dyDescent="0.2">
      <c r="A141" s="1">
        <v>42509</v>
      </c>
      <c r="B141">
        <v>4.2</v>
      </c>
      <c r="C141">
        <v>33.4</v>
      </c>
      <c r="D141">
        <v>0</v>
      </c>
      <c r="E141">
        <v>0</v>
      </c>
      <c r="F141">
        <v>0.4</v>
      </c>
      <c r="G141">
        <v>5.6</v>
      </c>
      <c r="H141">
        <v>26.4</v>
      </c>
      <c r="I141">
        <v>0</v>
      </c>
      <c r="J141">
        <v>0</v>
      </c>
      <c r="K141">
        <v>0.5</v>
      </c>
      <c r="M141">
        <v>0</v>
      </c>
      <c r="N141">
        <v>23.6</v>
      </c>
      <c r="P141">
        <v>4</v>
      </c>
      <c r="Q141">
        <v>22.6</v>
      </c>
      <c r="R141">
        <v>8.8000000000000007</v>
      </c>
      <c r="S141">
        <v>0</v>
      </c>
      <c r="T141">
        <v>0.2</v>
      </c>
      <c r="U141">
        <v>0</v>
      </c>
      <c r="V141">
        <v>0</v>
      </c>
      <c r="X141">
        <v>39.4</v>
      </c>
      <c r="Y141">
        <v>11</v>
      </c>
      <c r="Z141">
        <v>0</v>
      </c>
      <c r="AA141">
        <v>0</v>
      </c>
      <c r="AB141">
        <v>0</v>
      </c>
      <c r="AC141">
        <v>14.1</v>
      </c>
      <c r="AD141">
        <v>0</v>
      </c>
      <c r="AE141">
        <v>0</v>
      </c>
    </row>
    <row r="142" spans="1:31" x14ac:dyDescent="0.2">
      <c r="A142" s="1">
        <v>42510</v>
      </c>
      <c r="B142">
        <v>17.600000000000001</v>
      </c>
      <c r="C142">
        <v>9.8000000000000007</v>
      </c>
      <c r="D142">
        <v>0</v>
      </c>
      <c r="E142">
        <v>0.6</v>
      </c>
      <c r="F142">
        <v>26.6</v>
      </c>
      <c r="G142"/>
      <c r="H142">
        <v>0</v>
      </c>
      <c r="I142"/>
      <c r="J142">
        <v>0</v>
      </c>
      <c r="K142">
        <v>0</v>
      </c>
      <c r="L142">
        <v>0.6</v>
      </c>
      <c r="M142">
        <v>0</v>
      </c>
      <c r="N142">
        <v>0.1</v>
      </c>
      <c r="O142">
        <v>0</v>
      </c>
      <c r="P142">
        <v>17.7</v>
      </c>
      <c r="Q142">
        <v>2.4</v>
      </c>
      <c r="R142">
        <v>7.8</v>
      </c>
      <c r="S142">
        <v>0</v>
      </c>
      <c r="T142">
        <v>6.2</v>
      </c>
      <c r="U142">
        <v>2.8</v>
      </c>
      <c r="V142">
        <v>0</v>
      </c>
      <c r="W142">
        <v>0.2</v>
      </c>
      <c r="X142">
        <v>2.2000000000000002</v>
      </c>
      <c r="Y142">
        <v>0</v>
      </c>
      <c r="Z142">
        <v>21.2</v>
      </c>
      <c r="AA142">
        <v>14.2</v>
      </c>
      <c r="AB142">
        <v>0</v>
      </c>
      <c r="AC142">
        <v>0.4</v>
      </c>
      <c r="AD142">
        <v>0.8</v>
      </c>
      <c r="AE142">
        <v>0</v>
      </c>
    </row>
    <row r="143" spans="1:31" x14ac:dyDescent="0.2">
      <c r="A143" s="1">
        <v>42511</v>
      </c>
      <c r="B143">
        <v>1.8</v>
      </c>
      <c r="C143">
        <v>1.8</v>
      </c>
      <c r="D143"/>
      <c r="E143">
        <v>2.4</v>
      </c>
      <c r="F143">
        <v>11.2</v>
      </c>
      <c r="G143">
        <v>34.5</v>
      </c>
      <c r="H143">
        <v>0</v>
      </c>
      <c r="I143">
        <v>3.2</v>
      </c>
      <c r="J143">
        <v>22.4</v>
      </c>
      <c r="K143">
        <v>0</v>
      </c>
      <c r="L143">
        <v>6.9</v>
      </c>
      <c r="M143">
        <v>21.6</v>
      </c>
      <c r="N143">
        <v>24.2</v>
      </c>
      <c r="O143">
        <v>5</v>
      </c>
      <c r="P143">
        <v>41.6</v>
      </c>
      <c r="Q143">
        <v>0</v>
      </c>
      <c r="S143">
        <v>0.4</v>
      </c>
      <c r="T143">
        <v>0.4</v>
      </c>
      <c r="U143">
        <v>0</v>
      </c>
      <c r="V143">
        <v>0</v>
      </c>
      <c r="W143">
        <v>0</v>
      </c>
      <c r="Y143">
        <v>40.200000000000003</v>
      </c>
      <c r="Z143">
        <v>1.2</v>
      </c>
      <c r="AA143">
        <v>12</v>
      </c>
      <c r="AB143">
        <v>0</v>
      </c>
      <c r="AC143">
        <v>14</v>
      </c>
      <c r="AD143">
        <v>0.5</v>
      </c>
      <c r="AE143">
        <v>0</v>
      </c>
    </row>
    <row r="144" spans="1:31" x14ac:dyDescent="0.2">
      <c r="A144" s="1">
        <v>42512</v>
      </c>
      <c r="B144">
        <v>8.1999999999999993</v>
      </c>
      <c r="C144">
        <v>1.9</v>
      </c>
      <c r="D144">
        <v>5.8</v>
      </c>
      <c r="E144">
        <v>13.2</v>
      </c>
      <c r="F144">
        <v>0.3</v>
      </c>
      <c r="G144">
        <v>0.2</v>
      </c>
      <c r="H144">
        <v>4.5999999999999996</v>
      </c>
      <c r="I144">
        <v>0.4</v>
      </c>
      <c r="J144">
        <v>0</v>
      </c>
      <c r="K144">
        <v>4.4000000000000004</v>
      </c>
      <c r="L144">
        <v>45.8</v>
      </c>
      <c r="N144">
        <v>0</v>
      </c>
      <c r="O144">
        <v>2</v>
      </c>
      <c r="P144">
        <v>7.3</v>
      </c>
      <c r="Q144">
        <v>0</v>
      </c>
      <c r="S144">
        <v>0</v>
      </c>
      <c r="T144">
        <v>7</v>
      </c>
      <c r="U144">
        <v>0</v>
      </c>
      <c r="V144">
        <v>0</v>
      </c>
      <c r="W144">
        <v>0</v>
      </c>
      <c r="X144">
        <v>11.6</v>
      </c>
      <c r="Y144">
        <v>5.2</v>
      </c>
      <c r="Z144">
        <v>0.2</v>
      </c>
      <c r="AB144">
        <v>1.1000000000000001</v>
      </c>
      <c r="AC144">
        <v>0</v>
      </c>
      <c r="AE144">
        <v>1.5</v>
      </c>
    </row>
    <row r="145" spans="1:31" x14ac:dyDescent="0.2">
      <c r="A145" s="1">
        <v>42513</v>
      </c>
      <c r="B145">
        <v>0</v>
      </c>
      <c r="C145"/>
      <c r="D145">
        <v>2.2000000000000002</v>
      </c>
      <c r="E145">
        <v>20.100000000000001</v>
      </c>
      <c r="F145">
        <v>0</v>
      </c>
      <c r="G145">
        <v>33.1</v>
      </c>
      <c r="H145">
        <v>25.2</v>
      </c>
      <c r="I145">
        <v>0</v>
      </c>
      <c r="J145">
        <v>0</v>
      </c>
      <c r="K145">
        <v>0</v>
      </c>
      <c r="L145">
        <v>55.5</v>
      </c>
      <c r="M145">
        <v>0.1</v>
      </c>
      <c r="N145">
        <v>4.4000000000000004</v>
      </c>
      <c r="O145">
        <v>0</v>
      </c>
      <c r="P145">
        <v>0</v>
      </c>
      <c r="Q145">
        <v>48.2</v>
      </c>
      <c r="R145">
        <v>1.2</v>
      </c>
      <c r="T145">
        <v>0</v>
      </c>
      <c r="V145">
        <v>0</v>
      </c>
      <c r="W145">
        <v>6</v>
      </c>
      <c r="X145">
        <v>44</v>
      </c>
      <c r="Y145">
        <v>0</v>
      </c>
      <c r="Z145">
        <v>2.6</v>
      </c>
      <c r="AC145">
        <v>10.5</v>
      </c>
      <c r="AD145">
        <v>8.9</v>
      </c>
      <c r="AE145">
        <v>60.8</v>
      </c>
    </row>
    <row r="146" spans="1:31" x14ac:dyDescent="0.2">
      <c r="A146" s="1">
        <v>42514</v>
      </c>
      <c r="B146"/>
      <c r="C146"/>
      <c r="D146">
        <v>0</v>
      </c>
      <c r="E146">
        <v>4.4000000000000004</v>
      </c>
      <c r="F146">
        <v>3.2</v>
      </c>
      <c r="G146">
        <v>1</v>
      </c>
      <c r="H146"/>
      <c r="I146">
        <v>1.4</v>
      </c>
      <c r="J146">
        <v>0</v>
      </c>
      <c r="K146">
        <v>0</v>
      </c>
      <c r="L146">
        <v>52</v>
      </c>
      <c r="M146">
        <v>0</v>
      </c>
      <c r="N146">
        <v>3.7</v>
      </c>
      <c r="O146">
        <v>0</v>
      </c>
      <c r="P146">
        <v>0</v>
      </c>
      <c r="Q146">
        <v>0</v>
      </c>
      <c r="S146">
        <v>3.8</v>
      </c>
      <c r="T146">
        <v>1.4</v>
      </c>
      <c r="U146">
        <v>0</v>
      </c>
      <c r="V146">
        <v>0</v>
      </c>
      <c r="X146">
        <v>7.4</v>
      </c>
      <c r="Y146">
        <v>0</v>
      </c>
      <c r="Z146">
        <v>30</v>
      </c>
      <c r="AA146">
        <v>0</v>
      </c>
      <c r="AB146">
        <v>0.4</v>
      </c>
      <c r="AC146">
        <v>0</v>
      </c>
      <c r="AD146">
        <v>0</v>
      </c>
      <c r="AE146">
        <v>0</v>
      </c>
    </row>
    <row r="147" spans="1:31" x14ac:dyDescent="0.2">
      <c r="A147" s="1">
        <v>42515</v>
      </c>
      <c r="B147">
        <v>0.4</v>
      </c>
      <c r="C147">
        <v>0</v>
      </c>
      <c r="D147">
        <v>0</v>
      </c>
      <c r="E147">
        <v>12.1</v>
      </c>
      <c r="F147">
        <v>0</v>
      </c>
      <c r="G147">
        <v>0</v>
      </c>
      <c r="H147">
        <v>0</v>
      </c>
      <c r="I147"/>
      <c r="J147">
        <v>4.5999999999999996</v>
      </c>
      <c r="K147">
        <v>0</v>
      </c>
      <c r="L147">
        <v>2.8</v>
      </c>
      <c r="M147">
        <v>0</v>
      </c>
      <c r="N147">
        <v>0.9</v>
      </c>
      <c r="O147">
        <v>0</v>
      </c>
      <c r="P147">
        <v>28</v>
      </c>
      <c r="Q147">
        <v>2</v>
      </c>
      <c r="S147">
        <v>5.8</v>
      </c>
      <c r="T147">
        <v>7</v>
      </c>
      <c r="U147">
        <v>0</v>
      </c>
      <c r="V147">
        <v>0</v>
      </c>
      <c r="W147">
        <v>0</v>
      </c>
      <c r="X147">
        <v>9.9</v>
      </c>
      <c r="Y147">
        <v>11.2</v>
      </c>
      <c r="Z147">
        <v>0.2</v>
      </c>
      <c r="AA147">
        <v>0</v>
      </c>
      <c r="AB147">
        <v>10.4</v>
      </c>
      <c r="AC147">
        <v>5.2</v>
      </c>
      <c r="AD147">
        <v>3.7</v>
      </c>
      <c r="AE147">
        <v>0</v>
      </c>
    </row>
    <row r="148" spans="1:31" x14ac:dyDescent="0.2">
      <c r="A148" s="1">
        <v>42516</v>
      </c>
      <c r="B148"/>
      <c r="C148">
        <v>0.8</v>
      </c>
      <c r="D148">
        <v>0.8</v>
      </c>
      <c r="E148">
        <v>0</v>
      </c>
      <c r="F148">
        <v>52.3</v>
      </c>
      <c r="G148">
        <v>10.199999999999999</v>
      </c>
      <c r="H148">
        <v>6.8</v>
      </c>
      <c r="I148">
        <v>6.5</v>
      </c>
      <c r="J148">
        <v>0</v>
      </c>
      <c r="K148">
        <v>0</v>
      </c>
      <c r="L148">
        <v>12.7</v>
      </c>
      <c r="M148">
        <v>0</v>
      </c>
      <c r="O148">
        <v>0</v>
      </c>
      <c r="P148">
        <v>22</v>
      </c>
      <c r="Q148">
        <v>0.4</v>
      </c>
      <c r="R148">
        <v>0.2</v>
      </c>
      <c r="S148">
        <v>0</v>
      </c>
      <c r="T148">
        <v>0</v>
      </c>
      <c r="U148">
        <v>0</v>
      </c>
      <c r="V148">
        <v>2</v>
      </c>
      <c r="W148">
        <v>14.2</v>
      </c>
      <c r="X148">
        <v>0</v>
      </c>
      <c r="Y148">
        <v>3.2</v>
      </c>
      <c r="Z148">
        <v>0</v>
      </c>
      <c r="AA148">
        <v>0</v>
      </c>
      <c r="AB148">
        <v>0</v>
      </c>
      <c r="AC148">
        <v>3.8</v>
      </c>
      <c r="AD148">
        <v>3.3</v>
      </c>
      <c r="AE148">
        <v>0</v>
      </c>
    </row>
    <row r="149" spans="1:31" x14ac:dyDescent="0.2">
      <c r="A149" s="1">
        <v>42517</v>
      </c>
      <c r="B149">
        <v>9.6</v>
      </c>
      <c r="C149">
        <v>0</v>
      </c>
      <c r="D149">
        <v>0</v>
      </c>
      <c r="E149">
        <v>0</v>
      </c>
      <c r="F149">
        <v>1.8</v>
      </c>
      <c r="G149">
        <v>2.7</v>
      </c>
      <c r="H149">
        <v>0</v>
      </c>
      <c r="I149">
        <v>0.6</v>
      </c>
      <c r="J149">
        <v>0</v>
      </c>
      <c r="L149">
        <v>12.6</v>
      </c>
      <c r="M149">
        <v>20.8</v>
      </c>
      <c r="N149">
        <v>14</v>
      </c>
      <c r="O149">
        <v>0</v>
      </c>
      <c r="P149">
        <v>1.8</v>
      </c>
      <c r="Q149">
        <v>0.6</v>
      </c>
      <c r="R149">
        <v>2.9</v>
      </c>
      <c r="S149">
        <v>8.8000000000000007</v>
      </c>
      <c r="T149">
        <v>11.2</v>
      </c>
      <c r="U149">
        <v>0</v>
      </c>
      <c r="V149">
        <v>0</v>
      </c>
      <c r="W149">
        <v>0</v>
      </c>
      <c r="X149">
        <v>1</v>
      </c>
      <c r="Y149">
        <v>0</v>
      </c>
      <c r="Z149">
        <v>30</v>
      </c>
      <c r="AA149">
        <v>4.2</v>
      </c>
      <c r="AB149">
        <v>0</v>
      </c>
      <c r="AC149">
        <v>1</v>
      </c>
      <c r="AD149">
        <v>1</v>
      </c>
      <c r="AE149">
        <v>10.4</v>
      </c>
    </row>
    <row r="150" spans="1:31" x14ac:dyDescent="0.2">
      <c r="A150" s="1">
        <v>42518</v>
      </c>
      <c r="B150">
        <v>1</v>
      </c>
      <c r="C150">
        <v>3.2</v>
      </c>
      <c r="D150">
        <v>0</v>
      </c>
      <c r="E150">
        <v>0.6</v>
      </c>
      <c r="F150">
        <v>0</v>
      </c>
      <c r="G150"/>
      <c r="H150">
        <v>0</v>
      </c>
      <c r="I150">
        <v>27</v>
      </c>
      <c r="J150">
        <v>0</v>
      </c>
      <c r="K150">
        <v>0</v>
      </c>
      <c r="L150">
        <v>3</v>
      </c>
      <c r="M150">
        <v>14.8</v>
      </c>
      <c r="N150">
        <v>4.4000000000000004</v>
      </c>
      <c r="O150">
        <v>0</v>
      </c>
      <c r="P150">
        <v>0</v>
      </c>
      <c r="Q150">
        <v>30</v>
      </c>
      <c r="R150">
        <v>0.2</v>
      </c>
      <c r="S150">
        <v>0</v>
      </c>
      <c r="T150">
        <v>4.4000000000000004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25</v>
      </c>
      <c r="AB150">
        <v>6.4</v>
      </c>
      <c r="AC150">
        <v>5.2</v>
      </c>
      <c r="AD150">
        <v>0</v>
      </c>
      <c r="AE150">
        <v>2</v>
      </c>
    </row>
    <row r="151" spans="1:31" x14ac:dyDescent="0.2">
      <c r="A151" s="1">
        <v>42519</v>
      </c>
      <c r="B151">
        <v>0</v>
      </c>
      <c r="C151">
        <v>0</v>
      </c>
      <c r="D151">
        <v>10</v>
      </c>
      <c r="E151">
        <v>8.5</v>
      </c>
      <c r="F151">
        <v>3.6</v>
      </c>
      <c r="G151"/>
      <c r="H151">
        <v>0</v>
      </c>
      <c r="I151">
        <v>0</v>
      </c>
      <c r="J151">
        <v>0.3</v>
      </c>
      <c r="K151">
        <v>2</v>
      </c>
      <c r="L151">
        <v>2</v>
      </c>
      <c r="M151">
        <v>3.2</v>
      </c>
      <c r="N151">
        <v>0.1</v>
      </c>
      <c r="O151">
        <v>0</v>
      </c>
      <c r="P151">
        <v>0</v>
      </c>
      <c r="Q151">
        <v>0.3</v>
      </c>
      <c r="R151">
        <v>2.2000000000000002</v>
      </c>
      <c r="S151">
        <v>0.2</v>
      </c>
      <c r="T151">
        <v>0.5</v>
      </c>
      <c r="U151">
        <v>0</v>
      </c>
      <c r="V151">
        <v>5.4</v>
      </c>
      <c r="W151">
        <v>0</v>
      </c>
      <c r="X151">
        <v>0</v>
      </c>
      <c r="Y151">
        <v>4.8</v>
      </c>
      <c r="Z151">
        <v>0</v>
      </c>
      <c r="AA151">
        <v>0</v>
      </c>
      <c r="AB151">
        <v>0</v>
      </c>
      <c r="AC151">
        <v>1.7</v>
      </c>
      <c r="AD151">
        <v>0</v>
      </c>
      <c r="AE151">
        <v>0.6</v>
      </c>
    </row>
    <row r="152" spans="1:31" x14ac:dyDescent="0.2">
      <c r="A152" s="1">
        <v>42520</v>
      </c>
      <c r="B152">
        <v>1.2</v>
      </c>
      <c r="C152">
        <v>0</v>
      </c>
      <c r="D152">
        <v>0</v>
      </c>
      <c r="E152">
        <v>1.3</v>
      </c>
      <c r="F152">
        <v>0</v>
      </c>
      <c r="G152"/>
      <c r="H152">
        <v>7.4</v>
      </c>
      <c r="I152">
        <v>0</v>
      </c>
      <c r="J152">
        <v>0</v>
      </c>
      <c r="K152">
        <v>15.3</v>
      </c>
      <c r="L152">
        <v>6.4</v>
      </c>
      <c r="M152">
        <v>1</v>
      </c>
      <c r="N152">
        <v>0</v>
      </c>
      <c r="O152">
        <v>0</v>
      </c>
      <c r="P152">
        <v>0</v>
      </c>
      <c r="R152">
        <v>3.7</v>
      </c>
      <c r="T152">
        <v>0</v>
      </c>
      <c r="U152">
        <v>0</v>
      </c>
      <c r="V152">
        <v>10.199999999999999</v>
      </c>
      <c r="W152">
        <v>0</v>
      </c>
      <c r="X152">
        <v>8.1999999999999993</v>
      </c>
      <c r="Y152">
        <v>0.3</v>
      </c>
      <c r="Z152">
        <v>0</v>
      </c>
      <c r="AA152">
        <v>23.6</v>
      </c>
      <c r="AB152">
        <v>0</v>
      </c>
      <c r="AC152">
        <v>0.2</v>
      </c>
      <c r="AD152">
        <v>1.8</v>
      </c>
    </row>
    <row r="153" spans="1:31" x14ac:dyDescent="0.2">
      <c r="A153" s="1">
        <v>42521</v>
      </c>
      <c r="B153">
        <v>1.8</v>
      </c>
      <c r="C153">
        <v>49.2</v>
      </c>
      <c r="D153">
        <v>0</v>
      </c>
      <c r="E153">
        <v>2.2000000000000002</v>
      </c>
      <c r="F153">
        <v>0.6</v>
      </c>
      <c r="G153">
        <v>6</v>
      </c>
      <c r="H153">
        <v>41</v>
      </c>
      <c r="I153">
        <v>25</v>
      </c>
      <c r="J153">
        <v>0</v>
      </c>
      <c r="K153">
        <v>3.2</v>
      </c>
      <c r="L153">
        <v>0.8</v>
      </c>
      <c r="M153">
        <v>15.8</v>
      </c>
      <c r="P153">
        <v>0</v>
      </c>
      <c r="Q153">
        <v>0</v>
      </c>
      <c r="R153">
        <v>3.8</v>
      </c>
      <c r="S153">
        <v>10.8</v>
      </c>
      <c r="T153">
        <v>0</v>
      </c>
      <c r="U153">
        <v>0</v>
      </c>
      <c r="V153">
        <v>16.399999999999999</v>
      </c>
      <c r="W153">
        <v>10.6</v>
      </c>
      <c r="X153">
        <v>13.6</v>
      </c>
      <c r="Y153">
        <v>0</v>
      </c>
      <c r="Z153">
        <v>0</v>
      </c>
      <c r="AA153">
        <v>0</v>
      </c>
      <c r="AB153">
        <v>0</v>
      </c>
      <c r="AC153">
        <v>2.4</v>
      </c>
      <c r="AD153">
        <v>0</v>
      </c>
      <c r="AE153">
        <v>0</v>
      </c>
    </row>
    <row r="154" spans="1:31" x14ac:dyDescent="0.2">
      <c r="A154" s="1">
        <v>42522</v>
      </c>
      <c r="B154">
        <v>9.8000000000000007</v>
      </c>
      <c r="C154">
        <v>3.4</v>
      </c>
      <c r="D154">
        <v>0.8</v>
      </c>
      <c r="E154">
        <v>8.1999999999999993</v>
      </c>
      <c r="F154">
        <v>0</v>
      </c>
      <c r="G154">
        <v>21.5</v>
      </c>
      <c r="H154">
        <v>4.8</v>
      </c>
      <c r="I154">
        <v>11.4</v>
      </c>
      <c r="J154"/>
      <c r="K154">
        <v>0</v>
      </c>
      <c r="L154">
        <v>0.1</v>
      </c>
      <c r="M154">
        <v>0.4</v>
      </c>
      <c r="O154">
        <v>0</v>
      </c>
      <c r="P154">
        <v>0.4</v>
      </c>
      <c r="Q154">
        <v>0</v>
      </c>
      <c r="R154">
        <v>0</v>
      </c>
      <c r="S154">
        <v>4.8</v>
      </c>
      <c r="T154">
        <v>0</v>
      </c>
      <c r="U154">
        <v>7</v>
      </c>
      <c r="V154">
        <v>13.4</v>
      </c>
      <c r="W154">
        <v>2.2000000000000002</v>
      </c>
      <c r="X154">
        <v>29.8</v>
      </c>
      <c r="Y154">
        <v>14.4</v>
      </c>
      <c r="Z154">
        <v>0</v>
      </c>
      <c r="AA154">
        <v>0</v>
      </c>
      <c r="AB154">
        <v>0</v>
      </c>
      <c r="AC154">
        <v>65.7</v>
      </c>
      <c r="AD154">
        <v>0.3</v>
      </c>
      <c r="AE154">
        <v>0</v>
      </c>
    </row>
    <row r="155" spans="1:31" x14ac:dyDescent="0.2">
      <c r="A155" s="1">
        <v>42523</v>
      </c>
      <c r="B155"/>
      <c r="C155">
        <v>0.7</v>
      </c>
      <c r="D155">
        <v>0</v>
      </c>
      <c r="E155">
        <v>1.1000000000000001</v>
      </c>
      <c r="F155">
        <v>0</v>
      </c>
      <c r="G155">
        <v>0</v>
      </c>
      <c r="H155">
        <v>0</v>
      </c>
      <c r="I155">
        <v>8.4</v>
      </c>
      <c r="J155">
        <v>25</v>
      </c>
      <c r="L155">
        <v>3.2</v>
      </c>
      <c r="N155">
        <v>0</v>
      </c>
      <c r="O155">
        <v>0</v>
      </c>
      <c r="P155">
        <v>0</v>
      </c>
      <c r="Q155">
        <v>0</v>
      </c>
      <c r="S155">
        <v>0</v>
      </c>
      <c r="T155">
        <v>3</v>
      </c>
      <c r="U155">
        <v>0</v>
      </c>
      <c r="V155">
        <v>6.6</v>
      </c>
      <c r="W155">
        <v>8.8000000000000007</v>
      </c>
      <c r="Y155">
        <v>25.7</v>
      </c>
      <c r="Z155">
        <v>0</v>
      </c>
      <c r="AA155">
        <v>0</v>
      </c>
      <c r="AB155">
        <v>0</v>
      </c>
      <c r="AC155">
        <v>7.4</v>
      </c>
      <c r="AD155">
        <v>0</v>
      </c>
      <c r="AE155">
        <v>22.6</v>
      </c>
    </row>
    <row r="156" spans="1:31" x14ac:dyDescent="0.2">
      <c r="A156" s="1">
        <v>42524</v>
      </c>
      <c r="B156">
        <v>3.6</v>
      </c>
      <c r="C156">
        <v>0.3</v>
      </c>
      <c r="D156">
        <v>5.0999999999999996</v>
      </c>
      <c r="E156">
        <v>1.8</v>
      </c>
      <c r="F156">
        <v>0</v>
      </c>
      <c r="G156">
        <v>0.6</v>
      </c>
      <c r="H156">
        <v>2</v>
      </c>
      <c r="I156">
        <v>4</v>
      </c>
      <c r="J156">
        <v>0</v>
      </c>
      <c r="K156">
        <v>0.3</v>
      </c>
      <c r="L156">
        <v>47.5</v>
      </c>
      <c r="M156">
        <v>0</v>
      </c>
      <c r="N156">
        <v>0.2</v>
      </c>
      <c r="O156">
        <v>0</v>
      </c>
      <c r="P156">
        <v>0</v>
      </c>
      <c r="Q156">
        <v>0</v>
      </c>
      <c r="R156">
        <v>0</v>
      </c>
      <c r="T156">
        <v>0</v>
      </c>
      <c r="U156">
        <v>0</v>
      </c>
      <c r="V156">
        <v>0</v>
      </c>
      <c r="W156">
        <v>7.4</v>
      </c>
      <c r="X156">
        <v>6</v>
      </c>
      <c r="Y156">
        <v>1.2</v>
      </c>
      <c r="Z156">
        <v>6.8</v>
      </c>
      <c r="AA156">
        <v>0</v>
      </c>
      <c r="AB156">
        <v>0.4</v>
      </c>
      <c r="AC156">
        <v>2.4</v>
      </c>
      <c r="AD156">
        <v>1.8</v>
      </c>
      <c r="AE156">
        <v>0.5</v>
      </c>
    </row>
    <row r="157" spans="1:31" x14ac:dyDescent="0.2">
      <c r="A157" s="1">
        <v>42525</v>
      </c>
      <c r="B157">
        <v>2</v>
      </c>
      <c r="C157">
        <v>0</v>
      </c>
      <c r="D157">
        <v>0</v>
      </c>
      <c r="E157">
        <v>2.1</v>
      </c>
      <c r="F157">
        <v>0</v>
      </c>
      <c r="G157">
        <v>0</v>
      </c>
      <c r="H157">
        <v>0</v>
      </c>
      <c r="I157"/>
      <c r="J157">
        <v>0</v>
      </c>
      <c r="K157">
        <v>4.5</v>
      </c>
      <c r="L157">
        <v>2.4</v>
      </c>
      <c r="M157">
        <v>0</v>
      </c>
      <c r="N157">
        <v>9.1999999999999993</v>
      </c>
      <c r="O157">
        <v>0</v>
      </c>
      <c r="P157">
        <v>2.2000000000000002</v>
      </c>
      <c r="Q157">
        <v>0</v>
      </c>
      <c r="R157">
        <v>68.400000000000006</v>
      </c>
      <c r="S157">
        <v>0</v>
      </c>
      <c r="T157">
        <v>97.4</v>
      </c>
      <c r="U157">
        <v>0</v>
      </c>
      <c r="V157">
        <v>0</v>
      </c>
      <c r="W157">
        <v>0</v>
      </c>
      <c r="X157">
        <v>0</v>
      </c>
      <c r="Y157">
        <v>0.4</v>
      </c>
      <c r="Z157">
        <v>0.3</v>
      </c>
      <c r="AA157">
        <v>0</v>
      </c>
      <c r="AB157">
        <v>3</v>
      </c>
      <c r="AC157">
        <v>0</v>
      </c>
      <c r="AD157">
        <v>1</v>
      </c>
    </row>
    <row r="158" spans="1:31" x14ac:dyDescent="0.2">
      <c r="A158" s="1">
        <v>42526</v>
      </c>
      <c r="B158">
        <v>5.2</v>
      </c>
      <c r="C158">
        <v>0</v>
      </c>
      <c r="D158">
        <v>3.4</v>
      </c>
      <c r="E158">
        <v>7.3</v>
      </c>
      <c r="F158">
        <v>0.4</v>
      </c>
      <c r="G158">
        <v>6.2</v>
      </c>
      <c r="H158">
        <v>0.6</v>
      </c>
      <c r="I158">
        <v>19</v>
      </c>
      <c r="J158">
        <v>28.2</v>
      </c>
      <c r="K158">
        <v>1.4</v>
      </c>
      <c r="L158">
        <v>26.7</v>
      </c>
      <c r="M158">
        <v>5.8</v>
      </c>
      <c r="N158">
        <v>0.2</v>
      </c>
      <c r="O158">
        <v>0</v>
      </c>
      <c r="P158">
        <v>0</v>
      </c>
      <c r="Q158">
        <v>0.9</v>
      </c>
      <c r="S158">
        <v>4.2</v>
      </c>
      <c r="T158">
        <v>0</v>
      </c>
      <c r="U158">
        <v>0</v>
      </c>
      <c r="V158">
        <v>0</v>
      </c>
      <c r="W158">
        <v>9</v>
      </c>
      <c r="X158">
        <v>0</v>
      </c>
      <c r="Y158">
        <v>0</v>
      </c>
      <c r="Z158">
        <v>23.2</v>
      </c>
      <c r="AA158">
        <v>0</v>
      </c>
      <c r="AB158">
        <v>0</v>
      </c>
      <c r="AD158">
        <v>0.2</v>
      </c>
      <c r="AE158">
        <v>30.3</v>
      </c>
    </row>
    <row r="159" spans="1:31" x14ac:dyDescent="0.2">
      <c r="A159" s="1">
        <v>42527</v>
      </c>
      <c r="B159">
        <v>0</v>
      </c>
      <c r="C159">
        <v>0</v>
      </c>
      <c r="D159">
        <v>0</v>
      </c>
      <c r="E159">
        <v>10</v>
      </c>
      <c r="F159">
        <v>7.8</v>
      </c>
      <c r="G159">
        <v>15.6</v>
      </c>
      <c r="H159">
        <v>0</v>
      </c>
      <c r="I159">
        <v>5</v>
      </c>
      <c r="J159">
        <v>0.2</v>
      </c>
      <c r="K159">
        <v>0</v>
      </c>
      <c r="L159">
        <v>3.3</v>
      </c>
      <c r="N159">
        <v>4.5999999999999996</v>
      </c>
      <c r="O159">
        <v>0</v>
      </c>
      <c r="P159">
        <v>3.2</v>
      </c>
      <c r="Q159">
        <v>0.8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19.600000000000001</v>
      </c>
      <c r="Y159">
        <v>7.2</v>
      </c>
      <c r="Z159">
        <v>170</v>
      </c>
      <c r="AA159">
        <v>0</v>
      </c>
      <c r="AB159">
        <v>5.4</v>
      </c>
      <c r="AC159">
        <v>3.2</v>
      </c>
      <c r="AD159">
        <v>0</v>
      </c>
    </row>
    <row r="160" spans="1:31" x14ac:dyDescent="0.2">
      <c r="A160" s="1">
        <v>42528</v>
      </c>
      <c r="B160">
        <v>0</v>
      </c>
      <c r="C160">
        <v>0</v>
      </c>
      <c r="D160">
        <v>1</v>
      </c>
      <c r="E160">
        <v>0</v>
      </c>
      <c r="F160">
        <v>0.8</v>
      </c>
      <c r="G160">
        <v>6.8</v>
      </c>
      <c r="H160">
        <v>1.1000000000000001</v>
      </c>
      <c r="I160">
        <v>0</v>
      </c>
      <c r="J160">
        <v>9.6</v>
      </c>
      <c r="K160">
        <v>0.2</v>
      </c>
      <c r="L160">
        <v>104.4</v>
      </c>
      <c r="M160">
        <v>5</v>
      </c>
      <c r="O160">
        <v>0.7</v>
      </c>
      <c r="P160">
        <v>48</v>
      </c>
      <c r="Q160">
        <v>1.8</v>
      </c>
      <c r="R160">
        <v>7.6</v>
      </c>
      <c r="S160">
        <v>0</v>
      </c>
      <c r="T160">
        <v>36.200000000000003</v>
      </c>
      <c r="U160">
        <v>0</v>
      </c>
      <c r="V160">
        <v>0.5</v>
      </c>
      <c r="W160">
        <v>0</v>
      </c>
      <c r="X160">
        <v>1.1000000000000001</v>
      </c>
      <c r="Y160">
        <v>14.6</v>
      </c>
      <c r="Z160">
        <v>2.4</v>
      </c>
      <c r="AA160">
        <v>0</v>
      </c>
      <c r="AB160">
        <v>0</v>
      </c>
      <c r="AC160">
        <v>14.6</v>
      </c>
      <c r="AE160">
        <v>9.6</v>
      </c>
    </row>
    <row r="161" spans="1:31" x14ac:dyDescent="0.2">
      <c r="A161" s="1">
        <v>42529</v>
      </c>
      <c r="B161"/>
      <c r="C161">
        <v>0</v>
      </c>
      <c r="D161">
        <v>4</v>
      </c>
      <c r="E161">
        <v>0.7</v>
      </c>
      <c r="F161">
        <v>0.6</v>
      </c>
      <c r="G161">
        <v>16</v>
      </c>
      <c r="H161">
        <v>0.2</v>
      </c>
      <c r="I161">
        <v>17</v>
      </c>
      <c r="J161">
        <v>12</v>
      </c>
      <c r="L161">
        <v>4.4000000000000004</v>
      </c>
      <c r="M161">
        <v>0</v>
      </c>
      <c r="N161">
        <v>0</v>
      </c>
      <c r="O161">
        <v>0.4</v>
      </c>
      <c r="P161">
        <v>9.1999999999999993</v>
      </c>
      <c r="Q161">
        <v>0.7</v>
      </c>
      <c r="R161">
        <v>0.8</v>
      </c>
      <c r="S161">
        <v>0.6</v>
      </c>
      <c r="T161">
        <v>13.2</v>
      </c>
      <c r="U161">
        <v>7.8</v>
      </c>
      <c r="V161">
        <v>15.8</v>
      </c>
      <c r="W161">
        <v>3.7</v>
      </c>
      <c r="X161">
        <v>0</v>
      </c>
      <c r="Y161">
        <v>1.8</v>
      </c>
      <c r="AB161">
        <v>20.2</v>
      </c>
      <c r="AC161">
        <v>36.6</v>
      </c>
      <c r="AD161">
        <v>35.5</v>
      </c>
      <c r="AE161">
        <v>0</v>
      </c>
    </row>
    <row r="162" spans="1:31" x14ac:dyDescent="0.2">
      <c r="A162" s="1">
        <v>42530</v>
      </c>
      <c r="B162">
        <v>83.9</v>
      </c>
      <c r="C162">
        <v>0</v>
      </c>
      <c r="D162">
        <v>10.199999999999999</v>
      </c>
      <c r="E162">
        <v>0</v>
      </c>
      <c r="F162">
        <v>13.5</v>
      </c>
      <c r="G162">
        <v>10.6</v>
      </c>
      <c r="H162">
        <v>0.2</v>
      </c>
      <c r="I162">
        <v>5.9</v>
      </c>
      <c r="J162">
        <v>0</v>
      </c>
      <c r="K162">
        <v>7.6</v>
      </c>
      <c r="L162">
        <v>2.7</v>
      </c>
      <c r="M162">
        <v>1.8</v>
      </c>
      <c r="N162">
        <v>16.2</v>
      </c>
      <c r="O162">
        <v>0</v>
      </c>
      <c r="P162">
        <v>2.2999999999999998</v>
      </c>
      <c r="Q162">
        <v>0.9</v>
      </c>
      <c r="R162">
        <v>5.8</v>
      </c>
      <c r="S162">
        <v>4.7</v>
      </c>
      <c r="T162">
        <v>0.2</v>
      </c>
      <c r="U162">
        <v>0</v>
      </c>
      <c r="V162">
        <v>14.7</v>
      </c>
      <c r="W162">
        <v>0</v>
      </c>
      <c r="Y162">
        <v>0</v>
      </c>
      <c r="Z162">
        <v>2.2000000000000002</v>
      </c>
      <c r="AA162">
        <v>25.4</v>
      </c>
      <c r="AB162">
        <v>0</v>
      </c>
      <c r="AC162">
        <v>2.2000000000000002</v>
      </c>
      <c r="AD162">
        <v>0</v>
      </c>
      <c r="AE162">
        <v>0</v>
      </c>
    </row>
    <row r="163" spans="1:31" x14ac:dyDescent="0.2">
      <c r="A163" s="1">
        <v>42531</v>
      </c>
      <c r="B163">
        <v>2.6</v>
      </c>
      <c r="C163">
        <v>0</v>
      </c>
      <c r="D163">
        <v>25.5</v>
      </c>
      <c r="E163">
        <v>0</v>
      </c>
      <c r="F163">
        <v>2.6</v>
      </c>
      <c r="G163">
        <v>40.9</v>
      </c>
      <c r="H163">
        <v>13</v>
      </c>
      <c r="I163">
        <v>40.200000000000003</v>
      </c>
      <c r="J163"/>
      <c r="K163">
        <v>33.200000000000003</v>
      </c>
      <c r="L163">
        <v>2.6</v>
      </c>
      <c r="M163">
        <v>0.4</v>
      </c>
      <c r="N163">
        <v>1.4</v>
      </c>
      <c r="O163">
        <v>0</v>
      </c>
      <c r="P163">
        <v>1.4</v>
      </c>
      <c r="Q163">
        <v>0</v>
      </c>
      <c r="R163">
        <v>10.9</v>
      </c>
      <c r="S163">
        <v>1.8</v>
      </c>
      <c r="T163">
        <v>0</v>
      </c>
      <c r="U163">
        <v>14</v>
      </c>
      <c r="V163">
        <v>0</v>
      </c>
      <c r="W163">
        <v>0.2</v>
      </c>
      <c r="X163">
        <v>0</v>
      </c>
      <c r="Y163">
        <v>2.2000000000000002</v>
      </c>
      <c r="Z163">
        <v>16.399999999999999</v>
      </c>
      <c r="AA163">
        <v>30</v>
      </c>
      <c r="AB163">
        <v>6</v>
      </c>
      <c r="AC163">
        <v>11.3</v>
      </c>
      <c r="AE163">
        <v>0</v>
      </c>
    </row>
    <row r="164" spans="1:31" x14ac:dyDescent="0.2">
      <c r="A164" s="1">
        <v>42532</v>
      </c>
      <c r="B164">
        <v>41.4</v>
      </c>
      <c r="C164">
        <v>0</v>
      </c>
      <c r="D164">
        <v>2.2999999999999998</v>
      </c>
      <c r="E164"/>
      <c r="F164">
        <v>26.8</v>
      </c>
      <c r="G164">
        <v>0</v>
      </c>
      <c r="H164">
        <v>3.1</v>
      </c>
      <c r="I164">
        <v>19.100000000000001</v>
      </c>
      <c r="J164">
        <v>0.6</v>
      </c>
      <c r="K164">
        <v>0</v>
      </c>
      <c r="L164">
        <v>0.2</v>
      </c>
      <c r="M164">
        <v>23</v>
      </c>
      <c r="N164">
        <v>8.8000000000000007</v>
      </c>
      <c r="O164">
        <v>5.6</v>
      </c>
      <c r="P164">
        <v>8.6</v>
      </c>
      <c r="Q164">
        <v>0</v>
      </c>
      <c r="R164">
        <v>23</v>
      </c>
      <c r="S164">
        <v>0</v>
      </c>
      <c r="T164">
        <v>5.2</v>
      </c>
      <c r="U164">
        <v>65.2</v>
      </c>
      <c r="V164">
        <v>6</v>
      </c>
      <c r="X164">
        <v>7</v>
      </c>
      <c r="Y164">
        <v>1.4</v>
      </c>
      <c r="Z164">
        <v>1.6</v>
      </c>
      <c r="AA164">
        <v>0.8</v>
      </c>
      <c r="AB164">
        <v>0</v>
      </c>
      <c r="AC164">
        <v>1.2</v>
      </c>
      <c r="AD164">
        <v>0.4</v>
      </c>
      <c r="AE164">
        <v>2.2000000000000002</v>
      </c>
    </row>
    <row r="165" spans="1:31" x14ac:dyDescent="0.2">
      <c r="A165" s="1">
        <v>42533</v>
      </c>
      <c r="B165">
        <v>0</v>
      </c>
      <c r="C165">
        <v>1.8</v>
      </c>
      <c r="D165">
        <v>7.2</v>
      </c>
      <c r="E165"/>
      <c r="F165">
        <v>13.1</v>
      </c>
      <c r="G165">
        <v>5</v>
      </c>
      <c r="H165">
        <v>12.4</v>
      </c>
      <c r="I165">
        <v>0.6</v>
      </c>
      <c r="J165">
        <v>0.8</v>
      </c>
      <c r="L165">
        <v>1.9</v>
      </c>
      <c r="M165">
        <v>0.2</v>
      </c>
      <c r="O165">
        <v>0.7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7.6</v>
      </c>
      <c r="V165">
        <v>5.6</v>
      </c>
      <c r="W165">
        <v>0</v>
      </c>
      <c r="Y165">
        <v>1</v>
      </c>
      <c r="Z165">
        <v>2.2000000000000002</v>
      </c>
      <c r="AA165">
        <v>3.5</v>
      </c>
      <c r="AB165">
        <v>1</v>
      </c>
      <c r="AC165">
        <v>8.5</v>
      </c>
      <c r="AD165">
        <v>2.2000000000000002</v>
      </c>
      <c r="AE165">
        <v>2.2000000000000002</v>
      </c>
    </row>
    <row r="166" spans="1:31" x14ac:dyDescent="0.2">
      <c r="A166" s="1">
        <v>42534</v>
      </c>
      <c r="B166">
        <v>0.7</v>
      </c>
      <c r="C166">
        <v>0</v>
      </c>
      <c r="D166">
        <v>37.200000000000003</v>
      </c>
      <c r="E166">
        <v>0.1</v>
      </c>
      <c r="F166">
        <v>0.4</v>
      </c>
      <c r="G166">
        <v>0</v>
      </c>
      <c r="H166">
        <v>0.1</v>
      </c>
      <c r="I166">
        <v>16.7</v>
      </c>
      <c r="J166">
        <v>4.7</v>
      </c>
      <c r="K166">
        <v>0.8</v>
      </c>
      <c r="L166">
        <v>0.6</v>
      </c>
      <c r="M166">
        <v>15.5</v>
      </c>
      <c r="N166">
        <v>0.2</v>
      </c>
      <c r="O166">
        <v>3.8</v>
      </c>
      <c r="P166">
        <v>4</v>
      </c>
      <c r="Q166">
        <v>0.1</v>
      </c>
      <c r="R166">
        <v>0</v>
      </c>
      <c r="T166">
        <v>0</v>
      </c>
      <c r="V166">
        <v>23.8</v>
      </c>
      <c r="W166">
        <v>35</v>
      </c>
      <c r="Z166">
        <v>0</v>
      </c>
      <c r="AA166">
        <v>3.2</v>
      </c>
      <c r="AB166">
        <v>0.8</v>
      </c>
      <c r="AC166">
        <v>11</v>
      </c>
      <c r="AE166">
        <v>15.6</v>
      </c>
    </row>
    <row r="167" spans="1:31" x14ac:dyDescent="0.2">
      <c r="A167" s="1">
        <v>42535</v>
      </c>
      <c r="B167">
        <v>0</v>
      </c>
      <c r="C167">
        <v>0</v>
      </c>
      <c r="D167">
        <v>2.2000000000000002</v>
      </c>
      <c r="E167">
        <v>5.9</v>
      </c>
      <c r="F167">
        <v>0</v>
      </c>
      <c r="G167">
        <v>0</v>
      </c>
      <c r="H167">
        <v>0</v>
      </c>
      <c r="I167">
        <v>0.5</v>
      </c>
      <c r="J167">
        <v>7.6</v>
      </c>
      <c r="K167">
        <v>0.8</v>
      </c>
      <c r="L167">
        <v>20.9</v>
      </c>
      <c r="M167">
        <v>0</v>
      </c>
      <c r="N167">
        <v>0</v>
      </c>
      <c r="O167">
        <v>0</v>
      </c>
      <c r="P167">
        <v>0</v>
      </c>
      <c r="Q167">
        <v>21.4</v>
      </c>
      <c r="S167">
        <v>0</v>
      </c>
      <c r="T167">
        <v>4.5999999999999996</v>
      </c>
      <c r="U167">
        <v>0</v>
      </c>
      <c r="V167">
        <v>0</v>
      </c>
      <c r="W167">
        <v>0.6</v>
      </c>
      <c r="X167">
        <v>3.8</v>
      </c>
      <c r="Y167">
        <v>2</v>
      </c>
      <c r="AA167">
        <v>2</v>
      </c>
      <c r="AC167">
        <v>2.4</v>
      </c>
      <c r="AD167">
        <v>0</v>
      </c>
      <c r="AE167">
        <v>0.2</v>
      </c>
    </row>
    <row r="168" spans="1:31" x14ac:dyDescent="0.2">
      <c r="A168" s="1">
        <v>42536</v>
      </c>
      <c r="B168"/>
      <c r="C168">
        <v>17.8</v>
      </c>
      <c r="D168">
        <v>5.2</v>
      </c>
      <c r="E168">
        <v>0.5</v>
      </c>
      <c r="F168">
        <v>17.399999999999999</v>
      </c>
      <c r="G168">
        <v>2</v>
      </c>
      <c r="H168">
        <v>0</v>
      </c>
      <c r="I168">
        <v>0</v>
      </c>
      <c r="J168">
        <v>13.6</v>
      </c>
      <c r="K168">
        <v>0.1</v>
      </c>
      <c r="L168">
        <v>0.8</v>
      </c>
      <c r="M168">
        <v>0.2</v>
      </c>
      <c r="N168">
        <v>23</v>
      </c>
      <c r="O168">
        <v>0</v>
      </c>
      <c r="Q168">
        <v>50.7</v>
      </c>
      <c r="R168">
        <v>0.4</v>
      </c>
      <c r="S168">
        <v>6</v>
      </c>
      <c r="T168">
        <v>17.600000000000001</v>
      </c>
      <c r="U168">
        <v>0.4</v>
      </c>
      <c r="V168">
        <v>0.8</v>
      </c>
      <c r="W168">
        <v>0.8</v>
      </c>
      <c r="X168">
        <v>30.2</v>
      </c>
      <c r="Z168">
        <v>11.4</v>
      </c>
      <c r="AA168">
        <v>0</v>
      </c>
      <c r="AD168">
        <v>0</v>
      </c>
      <c r="AE168">
        <v>16.5</v>
      </c>
    </row>
    <row r="169" spans="1:31" x14ac:dyDescent="0.2">
      <c r="A169" s="1">
        <v>42537</v>
      </c>
      <c r="B169">
        <v>0</v>
      </c>
      <c r="C169"/>
      <c r="D169">
        <v>74.599999999999994</v>
      </c>
      <c r="E169">
        <v>0</v>
      </c>
      <c r="F169">
        <v>8.8000000000000007</v>
      </c>
      <c r="G169">
        <v>0</v>
      </c>
      <c r="H169">
        <v>0.8</v>
      </c>
      <c r="I169">
        <v>0</v>
      </c>
      <c r="J169">
        <v>0</v>
      </c>
      <c r="K169">
        <v>0</v>
      </c>
      <c r="L169">
        <v>19.8</v>
      </c>
      <c r="N169">
        <v>1.7</v>
      </c>
      <c r="O169">
        <v>0</v>
      </c>
      <c r="P169">
        <v>0</v>
      </c>
      <c r="Q169">
        <v>3.2</v>
      </c>
      <c r="R169">
        <v>0.2</v>
      </c>
      <c r="S169">
        <v>0</v>
      </c>
      <c r="T169">
        <v>23</v>
      </c>
      <c r="U169">
        <v>0</v>
      </c>
      <c r="V169">
        <v>3.8</v>
      </c>
      <c r="W169">
        <v>11</v>
      </c>
      <c r="X169">
        <v>39.6</v>
      </c>
      <c r="Y169">
        <v>0.8</v>
      </c>
      <c r="Z169">
        <v>0</v>
      </c>
      <c r="AA169">
        <v>0</v>
      </c>
      <c r="AB169">
        <v>2.5</v>
      </c>
      <c r="AC169">
        <v>15.4</v>
      </c>
      <c r="AD169">
        <v>0</v>
      </c>
      <c r="AE169">
        <v>0</v>
      </c>
    </row>
    <row r="170" spans="1:31" x14ac:dyDescent="0.2">
      <c r="A170" s="1">
        <v>42538</v>
      </c>
      <c r="B170">
        <v>1.9</v>
      </c>
      <c r="C170"/>
      <c r="D170">
        <v>0</v>
      </c>
      <c r="E170">
        <v>0</v>
      </c>
      <c r="F170">
        <v>15.4</v>
      </c>
      <c r="G170"/>
      <c r="H170"/>
      <c r="I170">
        <v>0</v>
      </c>
      <c r="J170">
        <v>0</v>
      </c>
      <c r="K170">
        <v>2</v>
      </c>
      <c r="L170">
        <v>32.6</v>
      </c>
      <c r="M170">
        <v>0</v>
      </c>
      <c r="N170">
        <v>3.2</v>
      </c>
      <c r="O170">
        <v>0</v>
      </c>
      <c r="P170">
        <v>0</v>
      </c>
      <c r="Q170">
        <v>14.5</v>
      </c>
      <c r="R170">
        <v>11.1</v>
      </c>
      <c r="T170">
        <v>13.2</v>
      </c>
      <c r="V170">
        <v>0.2</v>
      </c>
      <c r="W170">
        <v>13.8</v>
      </c>
      <c r="X170">
        <v>0</v>
      </c>
      <c r="Y170">
        <v>8.1999999999999993</v>
      </c>
      <c r="Z170">
        <v>3</v>
      </c>
      <c r="AA170">
        <v>22.4</v>
      </c>
      <c r="AB170">
        <v>2</v>
      </c>
      <c r="AC170">
        <v>0.2</v>
      </c>
      <c r="AE170">
        <v>0</v>
      </c>
    </row>
    <row r="171" spans="1:31" x14ac:dyDescent="0.2">
      <c r="A171" s="1">
        <v>42539</v>
      </c>
      <c r="B171">
        <v>0</v>
      </c>
      <c r="C171"/>
      <c r="D171">
        <v>20.2</v>
      </c>
      <c r="E171">
        <v>9.6</v>
      </c>
      <c r="F171"/>
      <c r="G171">
        <v>0</v>
      </c>
      <c r="H171">
        <v>0</v>
      </c>
      <c r="I171">
        <v>0</v>
      </c>
      <c r="J171">
        <v>50.8</v>
      </c>
      <c r="K171">
        <v>0</v>
      </c>
      <c r="L171">
        <v>3.9</v>
      </c>
      <c r="M171">
        <v>2.4</v>
      </c>
      <c r="N171">
        <v>0</v>
      </c>
      <c r="O171">
        <v>0</v>
      </c>
      <c r="P171">
        <v>18.399999999999999</v>
      </c>
      <c r="Q171">
        <v>0.5</v>
      </c>
      <c r="R171">
        <v>0.4</v>
      </c>
      <c r="S171">
        <v>2.6</v>
      </c>
      <c r="T171">
        <v>44.2</v>
      </c>
      <c r="U171">
        <v>0</v>
      </c>
      <c r="W171">
        <v>26.2</v>
      </c>
      <c r="X171">
        <v>4</v>
      </c>
      <c r="Y171">
        <v>0.3</v>
      </c>
      <c r="Z171">
        <v>5.4</v>
      </c>
      <c r="AA171">
        <v>0.8</v>
      </c>
      <c r="AB171">
        <v>0</v>
      </c>
      <c r="AC171">
        <v>1.2</v>
      </c>
      <c r="AD171">
        <v>0</v>
      </c>
      <c r="AE171">
        <v>0</v>
      </c>
    </row>
    <row r="172" spans="1:31" x14ac:dyDescent="0.2">
      <c r="A172" s="1">
        <v>42540</v>
      </c>
      <c r="B172"/>
      <c r="C172">
        <v>3</v>
      </c>
      <c r="D172">
        <v>10.7</v>
      </c>
      <c r="E172"/>
      <c r="F172"/>
      <c r="G172">
        <v>0</v>
      </c>
      <c r="H172">
        <v>0.8</v>
      </c>
      <c r="I172">
        <v>0</v>
      </c>
      <c r="J172">
        <v>34.299999999999997</v>
      </c>
      <c r="K172">
        <v>0</v>
      </c>
      <c r="L172">
        <v>7.3</v>
      </c>
      <c r="M172">
        <v>1.8</v>
      </c>
      <c r="N172">
        <v>58.6</v>
      </c>
      <c r="P172">
        <v>0</v>
      </c>
      <c r="Q172">
        <v>0</v>
      </c>
      <c r="R172">
        <v>2.4</v>
      </c>
      <c r="S172">
        <v>0</v>
      </c>
      <c r="T172">
        <v>4.3</v>
      </c>
      <c r="U172">
        <v>0</v>
      </c>
      <c r="V172">
        <v>0.8</v>
      </c>
      <c r="X172">
        <v>0.6</v>
      </c>
      <c r="Y172">
        <v>1.2</v>
      </c>
      <c r="Z172">
        <v>34.200000000000003</v>
      </c>
      <c r="AA172">
        <v>4.7</v>
      </c>
      <c r="AB172">
        <v>0.6</v>
      </c>
      <c r="AD172">
        <v>0</v>
      </c>
      <c r="AE172">
        <v>4</v>
      </c>
    </row>
    <row r="173" spans="1:31" x14ac:dyDescent="0.2">
      <c r="A173" s="1">
        <v>42541</v>
      </c>
      <c r="B173">
        <v>0</v>
      </c>
      <c r="C173">
        <v>0.5</v>
      </c>
      <c r="D173">
        <v>1.1000000000000001</v>
      </c>
      <c r="E173">
        <v>0</v>
      </c>
      <c r="F173">
        <v>0.7</v>
      </c>
      <c r="G173"/>
      <c r="H173">
        <v>0.4</v>
      </c>
      <c r="I173">
        <v>0</v>
      </c>
      <c r="J173">
        <v>12.2</v>
      </c>
      <c r="K173">
        <v>0</v>
      </c>
      <c r="L173">
        <v>0.2</v>
      </c>
      <c r="N173">
        <v>1.6</v>
      </c>
      <c r="O173">
        <v>25.4</v>
      </c>
      <c r="P173">
        <v>0.3</v>
      </c>
      <c r="Q173">
        <v>3.2</v>
      </c>
      <c r="R173">
        <v>0</v>
      </c>
      <c r="S173">
        <v>9</v>
      </c>
      <c r="T173">
        <v>0.8</v>
      </c>
      <c r="U173">
        <v>0</v>
      </c>
      <c r="V173">
        <v>0</v>
      </c>
      <c r="X173">
        <v>0</v>
      </c>
      <c r="Y173">
        <v>0</v>
      </c>
      <c r="Z173">
        <v>0.8</v>
      </c>
      <c r="AB173">
        <v>13.3</v>
      </c>
      <c r="AC173">
        <v>31.6</v>
      </c>
      <c r="AD173">
        <v>41.4</v>
      </c>
    </row>
    <row r="174" spans="1:31" x14ac:dyDescent="0.2">
      <c r="A174" s="1">
        <v>42542</v>
      </c>
      <c r="B174">
        <v>0</v>
      </c>
      <c r="C174">
        <v>0</v>
      </c>
      <c r="D174"/>
      <c r="E174">
        <v>0</v>
      </c>
      <c r="F174">
        <v>20</v>
      </c>
      <c r="G174">
        <v>0</v>
      </c>
      <c r="H174">
        <v>5.0999999999999996</v>
      </c>
      <c r="I174">
        <v>1.8</v>
      </c>
      <c r="J174">
        <v>0</v>
      </c>
      <c r="K174">
        <v>0</v>
      </c>
      <c r="L174">
        <v>0</v>
      </c>
      <c r="M174">
        <v>3.9</v>
      </c>
      <c r="O174">
        <v>0.4</v>
      </c>
      <c r="P174">
        <v>16.8</v>
      </c>
      <c r="Q174">
        <v>0</v>
      </c>
      <c r="R174">
        <v>1.2</v>
      </c>
      <c r="S174">
        <v>0.3</v>
      </c>
      <c r="T174">
        <v>1.9</v>
      </c>
      <c r="U174">
        <v>7.4</v>
      </c>
      <c r="V174">
        <v>0</v>
      </c>
      <c r="W174">
        <v>0.2</v>
      </c>
      <c r="X174">
        <v>9</v>
      </c>
      <c r="Y174">
        <v>1</v>
      </c>
      <c r="Z174">
        <v>0</v>
      </c>
      <c r="AA174">
        <v>50</v>
      </c>
      <c r="AB174">
        <v>5</v>
      </c>
      <c r="AC174">
        <v>5.8</v>
      </c>
      <c r="AD174">
        <v>4.2</v>
      </c>
      <c r="AE174">
        <v>12.4</v>
      </c>
    </row>
    <row r="175" spans="1:31" x14ac:dyDescent="0.2">
      <c r="A175" s="1">
        <v>42543</v>
      </c>
      <c r="B175">
        <v>11.2</v>
      </c>
      <c r="C175">
        <v>0.6</v>
      </c>
      <c r="D175">
        <v>4.2</v>
      </c>
      <c r="E175">
        <v>0</v>
      </c>
      <c r="F175">
        <v>3.2</v>
      </c>
      <c r="G175">
        <v>20.9</v>
      </c>
      <c r="H175">
        <v>0</v>
      </c>
      <c r="I175">
        <v>0.5</v>
      </c>
      <c r="J175">
        <v>0.3</v>
      </c>
      <c r="K175">
        <v>32.200000000000003</v>
      </c>
      <c r="M175">
        <v>0</v>
      </c>
      <c r="N175">
        <v>7.8</v>
      </c>
      <c r="O175">
        <v>1.6</v>
      </c>
      <c r="P175">
        <v>0</v>
      </c>
      <c r="R175">
        <v>3</v>
      </c>
      <c r="S175">
        <v>40.200000000000003</v>
      </c>
      <c r="T175">
        <v>81.7</v>
      </c>
      <c r="U175">
        <v>10.8</v>
      </c>
      <c r="V175">
        <v>0</v>
      </c>
      <c r="W175">
        <v>1.6</v>
      </c>
      <c r="Y175">
        <v>2.7</v>
      </c>
      <c r="Z175">
        <v>0</v>
      </c>
      <c r="AA175">
        <v>3</v>
      </c>
      <c r="AB175">
        <v>0.6</v>
      </c>
      <c r="AD175">
        <v>0</v>
      </c>
      <c r="AE175">
        <v>0</v>
      </c>
    </row>
    <row r="176" spans="1:31" x14ac:dyDescent="0.2">
      <c r="A176" s="1">
        <v>42544</v>
      </c>
      <c r="B176">
        <v>0</v>
      </c>
      <c r="C176">
        <v>0</v>
      </c>
      <c r="D176">
        <v>4.7</v>
      </c>
      <c r="E176">
        <v>3.8</v>
      </c>
      <c r="F176">
        <v>0.8</v>
      </c>
      <c r="G176">
        <v>0</v>
      </c>
      <c r="H176">
        <v>0</v>
      </c>
      <c r="I176">
        <v>0</v>
      </c>
      <c r="J176">
        <v>0</v>
      </c>
      <c r="K176">
        <v>4</v>
      </c>
      <c r="L176">
        <v>0</v>
      </c>
      <c r="M176">
        <v>26.2</v>
      </c>
      <c r="N176">
        <v>15.2</v>
      </c>
      <c r="O176">
        <v>3</v>
      </c>
      <c r="P176">
        <v>2.6</v>
      </c>
      <c r="Q176">
        <v>5.2</v>
      </c>
      <c r="R176">
        <v>0.8</v>
      </c>
      <c r="S176">
        <v>0.2</v>
      </c>
      <c r="T176">
        <v>0</v>
      </c>
      <c r="V176">
        <v>2.2000000000000002</v>
      </c>
      <c r="X176">
        <v>9.6</v>
      </c>
      <c r="Y176">
        <v>0</v>
      </c>
      <c r="Z176">
        <v>0</v>
      </c>
      <c r="AA176">
        <v>0.1</v>
      </c>
      <c r="AB176">
        <v>0</v>
      </c>
      <c r="AC176">
        <v>8.8000000000000007</v>
      </c>
      <c r="AD176">
        <v>0</v>
      </c>
      <c r="AE176">
        <v>4.2</v>
      </c>
    </row>
    <row r="177" spans="1:31" x14ac:dyDescent="0.2">
      <c r="A177" s="1">
        <v>42545</v>
      </c>
      <c r="B177"/>
      <c r="C177">
        <v>0.4</v>
      </c>
      <c r="D177">
        <v>0</v>
      </c>
      <c r="E177">
        <v>45.4</v>
      </c>
      <c r="F177">
        <v>0</v>
      </c>
      <c r="G177">
        <v>0.4</v>
      </c>
      <c r="H177">
        <v>0.7</v>
      </c>
      <c r="I177">
        <v>3.7</v>
      </c>
      <c r="J177"/>
      <c r="K177">
        <v>1.2</v>
      </c>
      <c r="L177">
        <v>41.1</v>
      </c>
      <c r="M177">
        <v>0.6</v>
      </c>
      <c r="N177">
        <v>0.4</v>
      </c>
      <c r="O177">
        <v>13.2</v>
      </c>
      <c r="P177">
        <v>2.8</v>
      </c>
      <c r="Q177">
        <v>0.4</v>
      </c>
      <c r="R177">
        <v>40</v>
      </c>
      <c r="S177">
        <v>0</v>
      </c>
      <c r="T177">
        <v>4.2</v>
      </c>
      <c r="U177">
        <v>0.8</v>
      </c>
      <c r="V177">
        <v>0</v>
      </c>
      <c r="W177">
        <v>33.4</v>
      </c>
      <c r="X177">
        <v>0.4</v>
      </c>
      <c r="Y177">
        <v>2.6</v>
      </c>
      <c r="Z177">
        <v>27.2</v>
      </c>
      <c r="AA177">
        <v>8.8000000000000007</v>
      </c>
      <c r="AD177">
        <v>9.8000000000000007</v>
      </c>
      <c r="AE177">
        <v>44.3</v>
      </c>
    </row>
    <row r="178" spans="1:31" x14ac:dyDescent="0.2">
      <c r="A178" s="1">
        <v>42546</v>
      </c>
      <c r="B178">
        <v>0.4</v>
      </c>
      <c r="C178">
        <v>0</v>
      </c>
      <c r="D178">
        <v>32.9</v>
      </c>
      <c r="E178">
        <v>0</v>
      </c>
      <c r="F178">
        <v>3.6</v>
      </c>
      <c r="G178">
        <v>96.9</v>
      </c>
      <c r="H178">
        <v>0</v>
      </c>
      <c r="I178">
        <v>0.2</v>
      </c>
      <c r="J178"/>
      <c r="K178">
        <v>0</v>
      </c>
      <c r="L178">
        <v>0.2</v>
      </c>
      <c r="M178">
        <v>0.8</v>
      </c>
      <c r="N178">
        <v>2.6</v>
      </c>
      <c r="O178">
        <v>0</v>
      </c>
      <c r="P178">
        <v>11.7</v>
      </c>
      <c r="Q178">
        <v>0.2</v>
      </c>
      <c r="R178">
        <v>0</v>
      </c>
      <c r="S178">
        <v>2.4</v>
      </c>
      <c r="T178">
        <v>0.8</v>
      </c>
      <c r="U178">
        <v>0</v>
      </c>
      <c r="V178">
        <v>0</v>
      </c>
      <c r="W178">
        <v>0.6</v>
      </c>
      <c r="X178">
        <v>0</v>
      </c>
      <c r="Y178">
        <v>31.4</v>
      </c>
      <c r="Z178">
        <v>0</v>
      </c>
      <c r="AA178">
        <v>0</v>
      </c>
      <c r="AB178">
        <v>25.4</v>
      </c>
      <c r="AC178">
        <v>0</v>
      </c>
      <c r="AD178">
        <v>31</v>
      </c>
      <c r="AE178">
        <v>0</v>
      </c>
    </row>
    <row r="179" spans="1:31" x14ac:dyDescent="0.2">
      <c r="A179" s="1">
        <v>42547</v>
      </c>
      <c r="B179">
        <v>0</v>
      </c>
      <c r="C179">
        <v>0.2</v>
      </c>
      <c r="D179">
        <v>7.6</v>
      </c>
      <c r="E179">
        <v>37.4</v>
      </c>
      <c r="F179">
        <v>24.8</v>
      </c>
      <c r="G179">
        <v>1.5</v>
      </c>
      <c r="H179"/>
      <c r="I179">
        <v>25.7</v>
      </c>
      <c r="J179">
        <v>0</v>
      </c>
      <c r="K179">
        <v>1.4</v>
      </c>
      <c r="L179">
        <v>0.2</v>
      </c>
      <c r="M179">
        <v>5.3</v>
      </c>
      <c r="N179">
        <v>0</v>
      </c>
      <c r="O179">
        <v>0</v>
      </c>
      <c r="P179">
        <v>9.8000000000000007</v>
      </c>
      <c r="Q179">
        <v>14.2</v>
      </c>
      <c r="R179">
        <v>0</v>
      </c>
      <c r="S179">
        <v>13.2</v>
      </c>
      <c r="T179">
        <v>0.6</v>
      </c>
      <c r="U179">
        <v>1.4</v>
      </c>
      <c r="V179">
        <v>0</v>
      </c>
      <c r="W179">
        <v>0</v>
      </c>
      <c r="X179">
        <v>98.2</v>
      </c>
      <c r="Y179">
        <v>20.6</v>
      </c>
      <c r="Z179">
        <v>0</v>
      </c>
      <c r="AA179">
        <v>25</v>
      </c>
      <c r="AB179">
        <v>0</v>
      </c>
      <c r="AC179">
        <v>1.3</v>
      </c>
      <c r="AD179">
        <v>0.2</v>
      </c>
      <c r="AE179">
        <v>0</v>
      </c>
    </row>
    <row r="180" spans="1:31" x14ac:dyDescent="0.2">
      <c r="A180" s="1">
        <v>42548</v>
      </c>
      <c r="B180">
        <v>1.2</v>
      </c>
      <c r="C180">
        <v>0.2</v>
      </c>
      <c r="D180">
        <v>2</v>
      </c>
      <c r="E180">
        <v>10.6</v>
      </c>
      <c r="F180">
        <v>1</v>
      </c>
      <c r="G180">
        <v>7.5</v>
      </c>
      <c r="H180">
        <v>0</v>
      </c>
      <c r="I180">
        <v>0</v>
      </c>
      <c r="J180">
        <v>0</v>
      </c>
      <c r="K180">
        <v>0</v>
      </c>
      <c r="L180">
        <v>11.3</v>
      </c>
      <c r="M180">
        <v>10.5</v>
      </c>
      <c r="N180">
        <v>0</v>
      </c>
      <c r="O180">
        <v>0</v>
      </c>
      <c r="P180">
        <v>7.3</v>
      </c>
      <c r="Q180">
        <v>29.4</v>
      </c>
      <c r="R180">
        <v>4.8</v>
      </c>
      <c r="S180">
        <v>17.600000000000001</v>
      </c>
      <c r="U180">
        <v>7.5</v>
      </c>
      <c r="W180">
        <v>0</v>
      </c>
      <c r="X180">
        <v>7.6</v>
      </c>
      <c r="Z180">
        <v>59.6</v>
      </c>
      <c r="AA180">
        <v>8.1999999999999993</v>
      </c>
      <c r="AB180">
        <v>0</v>
      </c>
      <c r="AC180">
        <v>0.6</v>
      </c>
      <c r="AD180">
        <v>0</v>
      </c>
      <c r="AE180">
        <v>17.600000000000001</v>
      </c>
    </row>
    <row r="181" spans="1:31" x14ac:dyDescent="0.2">
      <c r="A181" s="1">
        <v>42549</v>
      </c>
      <c r="B181">
        <v>9.6</v>
      </c>
      <c r="C181">
        <v>0</v>
      </c>
      <c r="D181">
        <v>0</v>
      </c>
      <c r="E181">
        <v>0</v>
      </c>
      <c r="F181">
        <v>0</v>
      </c>
      <c r="G181">
        <v>13.4</v>
      </c>
      <c r="H181">
        <v>49</v>
      </c>
      <c r="I181">
        <v>2.2000000000000002</v>
      </c>
      <c r="J181">
        <v>0.4</v>
      </c>
      <c r="L181">
        <v>14.2</v>
      </c>
      <c r="M181">
        <v>0.7</v>
      </c>
      <c r="N181">
        <v>3.3</v>
      </c>
      <c r="O181">
        <v>0</v>
      </c>
      <c r="P181">
        <v>0.3</v>
      </c>
      <c r="Q181">
        <v>9.1999999999999993</v>
      </c>
      <c r="R181">
        <v>7.4</v>
      </c>
      <c r="S181">
        <v>0</v>
      </c>
      <c r="T181">
        <v>1.4</v>
      </c>
      <c r="U181">
        <v>5.7</v>
      </c>
      <c r="V181">
        <v>0</v>
      </c>
      <c r="W181">
        <v>0.4</v>
      </c>
      <c r="Y181">
        <v>4.2</v>
      </c>
      <c r="Z181">
        <v>0.6</v>
      </c>
      <c r="AA181">
        <v>0</v>
      </c>
      <c r="AB181">
        <v>1.2</v>
      </c>
      <c r="AC181">
        <v>8</v>
      </c>
      <c r="AD181">
        <v>0</v>
      </c>
      <c r="AE181">
        <v>3</v>
      </c>
    </row>
    <row r="182" spans="1:31" x14ac:dyDescent="0.2">
      <c r="A182" s="1">
        <v>42550</v>
      </c>
      <c r="B182">
        <v>6.2</v>
      </c>
      <c r="C182">
        <v>13.2</v>
      </c>
      <c r="D182"/>
      <c r="E182">
        <v>29.2</v>
      </c>
      <c r="F182">
        <v>1.7</v>
      </c>
      <c r="G182">
        <v>24.6</v>
      </c>
      <c r="H182">
        <v>3</v>
      </c>
      <c r="I182">
        <v>2</v>
      </c>
      <c r="J182">
        <v>5.8</v>
      </c>
      <c r="K182">
        <v>3.1</v>
      </c>
      <c r="L182">
        <v>0.6</v>
      </c>
      <c r="M182">
        <v>2.4</v>
      </c>
      <c r="N182">
        <v>0</v>
      </c>
      <c r="O182">
        <v>5</v>
      </c>
      <c r="Q182">
        <v>19.600000000000001</v>
      </c>
      <c r="R182">
        <v>0.2</v>
      </c>
      <c r="S182">
        <v>0</v>
      </c>
      <c r="T182">
        <v>3.6</v>
      </c>
      <c r="U182">
        <v>0</v>
      </c>
      <c r="V182">
        <v>0</v>
      </c>
      <c r="W182">
        <v>5.7</v>
      </c>
      <c r="Y182">
        <v>0.4</v>
      </c>
      <c r="Z182">
        <v>14.5</v>
      </c>
      <c r="AA182">
        <v>6</v>
      </c>
      <c r="AB182">
        <v>0.4</v>
      </c>
      <c r="AC182">
        <v>3.8</v>
      </c>
      <c r="AD182">
        <v>1</v>
      </c>
      <c r="AE182">
        <v>0.4</v>
      </c>
    </row>
    <row r="183" spans="1:31" x14ac:dyDescent="0.2">
      <c r="A183" s="1">
        <v>42551</v>
      </c>
      <c r="B183">
        <v>4.0999999999999996</v>
      </c>
      <c r="C183">
        <v>0.3</v>
      </c>
      <c r="D183">
        <v>0</v>
      </c>
      <c r="E183">
        <v>50</v>
      </c>
      <c r="F183">
        <v>0.8</v>
      </c>
      <c r="G183">
        <v>5.3</v>
      </c>
      <c r="H183">
        <v>4.8</v>
      </c>
      <c r="I183"/>
      <c r="J183">
        <v>14.7</v>
      </c>
      <c r="L183">
        <v>0</v>
      </c>
      <c r="M183">
        <v>1.9</v>
      </c>
      <c r="N183">
        <v>1.6</v>
      </c>
      <c r="O183">
        <v>0.2</v>
      </c>
      <c r="Q183">
        <v>0.6</v>
      </c>
      <c r="R183">
        <v>0</v>
      </c>
      <c r="S183">
        <v>5.3</v>
      </c>
      <c r="T183">
        <v>0.6</v>
      </c>
      <c r="U183">
        <v>5.6</v>
      </c>
      <c r="V183">
        <v>0</v>
      </c>
      <c r="W183">
        <v>22.8</v>
      </c>
      <c r="X183">
        <v>1</v>
      </c>
      <c r="Y183">
        <v>17.100000000000001</v>
      </c>
      <c r="Z183">
        <v>3.6</v>
      </c>
      <c r="AA183">
        <v>0</v>
      </c>
      <c r="AD183">
        <v>43.4</v>
      </c>
      <c r="AE183">
        <v>0.8</v>
      </c>
    </row>
    <row r="184" spans="1:31" x14ac:dyDescent="0.2">
      <c r="A184" s="1">
        <v>42552</v>
      </c>
      <c r="B184">
        <v>1.8</v>
      </c>
      <c r="C184">
        <v>0.2</v>
      </c>
      <c r="D184">
        <v>4.7</v>
      </c>
      <c r="E184"/>
      <c r="F184">
        <v>0.8</v>
      </c>
      <c r="G184">
        <v>2.4</v>
      </c>
      <c r="H184">
        <v>0</v>
      </c>
      <c r="I184">
        <v>3.4</v>
      </c>
      <c r="J184">
        <v>0.1</v>
      </c>
      <c r="K184">
        <v>18</v>
      </c>
      <c r="L184">
        <v>10</v>
      </c>
      <c r="N184">
        <v>0</v>
      </c>
      <c r="O184">
        <v>0</v>
      </c>
      <c r="P184">
        <v>0.2</v>
      </c>
      <c r="Q184">
        <v>21.2</v>
      </c>
      <c r="R184">
        <v>12.2</v>
      </c>
      <c r="S184">
        <v>1.8</v>
      </c>
      <c r="T184">
        <v>7.5</v>
      </c>
      <c r="U184">
        <v>0.2</v>
      </c>
      <c r="V184">
        <v>0</v>
      </c>
      <c r="W184">
        <v>0</v>
      </c>
      <c r="Y184">
        <v>2.2000000000000002</v>
      </c>
      <c r="Z184">
        <v>81.8</v>
      </c>
      <c r="AA184">
        <v>7</v>
      </c>
      <c r="AB184">
        <v>13.1</v>
      </c>
      <c r="AC184">
        <v>60</v>
      </c>
      <c r="AD184">
        <v>3.4</v>
      </c>
      <c r="AE184">
        <v>0</v>
      </c>
    </row>
    <row r="185" spans="1:31" x14ac:dyDescent="0.2">
      <c r="A185" s="1">
        <v>42553</v>
      </c>
      <c r="B185">
        <v>0.5</v>
      </c>
      <c r="C185">
        <v>0.4</v>
      </c>
      <c r="D185">
        <v>0</v>
      </c>
      <c r="E185">
        <v>48.4</v>
      </c>
      <c r="F185">
        <v>0.6</v>
      </c>
      <c r="G185"/>
      <c r="H185">
        <v>0</v>
      </c>
      <c r="I185">
        <v>9.4</v>
      </c>
      <c r="J185">
        <v>0</v>
      </c>
      <c r="K185">
        <v>27.6</v>
      </c>
      <c r="L185">
        <v>0</v>
      </c>
      <c r="M185">
        <v>0</v>
      </c>
      <c r="N185">
        <v>15.9</v>
      </c>
      <c r="O185">
        <v>0</v>
      </c>
      <c r="Q185">
        <v>16</v>
      </c>
      <c r="S185">
        <v>1.2</v>
      </c>
      <c r="T185">
        <v>1.2</v>
      </c>
      <c r="U185">
        <v>0.5</v>
      </c>
      <c r="V185">
        <v>0</v>
      </c>
      <c r="X185">
        <v>0</v>
      </c>
      <c r="Y185">
        <v>11.8</v>
      </c>
      <c r="Z185">
        <v>3</v>
      </c>
      <c r="AA185">
        <v>1.2</v>
      </c>
      <c r="AB185">
        <v>0.7</v>
      </c>
      <c r="AD185">
        <v>1.2</v>
      </c>
      <c r="AE185">
        <v>17.399999999999999</v>
      </c>
    </row>
    <row r="186" spans="1:31" x14ac:dyDescent="0.2">
      <c r="A186" s="1">
        <v>42554</v>
      </c>
      <c r="B186">
        <v>14.8</v>
      </c>
      <c r="C186">
        <v>16.5</v>
      </c>
      <c r="D186">
        <v>1.5</v>
      </c>
      <c r="E186">
        <v>0</v>
      </c>
      <c r="F186">
        <v>27.6</v>
      </c>
      <c r="G186">
        <v>0</v>
      </c>
      <c r="H186">
        <v>0</v>
      </c>
      <c r="I186"/>
      <c r="J186">
        <v>11.9</v>
      </c>
      <c r="K186">
        <v>0</v>
      </c>
      <c r="L186">
        <v>0</v>
      </c>
      <c r="M186">
        <v>16.100000000000001</v>
      </c>
      <c r="N186">
        <v>0</v>
      </c>
      <c r="O186">
        <v>0</v>
      </c>
      <c r="P186">
        <v>5.6</v>
      </c>
      <c r="Q186">
        <v>0.4</v>
      </c>
      <c r="R186">
        <v>2.6</v>
      </c>
      <c r="T186">
        <v>0</v>
      </c>
      <c r="U186">
        <v>0.2</v>
      </c>
      <c r="V186">
        <v>0</v>
      </c>
      <c r="W186">
        <v>4.2</v>
      </c>
      <c r="X186">
        <v>0</v>
      </c>
      <c r="Y186">
        <v>68.599999999999994</v>
      </c>
      <c r="Z186">
        <v>10.5</v>
      </c>
      <c r="AA186">
        <v>0</v>
      </c>
      <c r="AB186">
        <v>0</v>
      </c>
      <c r="AC186">
        <v>22.6</v>
      </c>
      <c r="AD186">
        <v>1.2</v>
      </c>
      <c r="AE186">
        <v>0</v>
      </c>
    </row>
    <row r="187" spans="1:31" x14ac:dyDescent="0.2">
      <c r="A187" s="1">
        <v>42555</v>
      </c>
      <c r="B187">
        <v>23.3</v>
      </c>
      <c r="C187"/>
      <c r="D187">
        <v>2.1</v>
      </c>
      <c r="E187">
        <v>2.2000000000000002</v>
      </c>
      <c r="F187">
        <v>0</v>
      </c>
      <c r="G187"/>
      <c r="H187">
        <v>9.1999999999999993</v>
      </c>
      <c r="I187">
        <v>0.8</v>
      </c>
      <c r="J187"/>
      <c r="K187">
        <v>50.8</v>
      </c>
      <c r="L187">
        <v>5.0999999999999996</v>
      </c>
      <c r="N187">
        <v>1</v>
      </c>
      <c r="O187">
        <v>3.7</v>
      </c>
      <c r="P187">
        <v>4.5</v>
      </c>
      <c r="Q187">
        <v>0</v>
      </c>
      <c r="R187">
        <v>13.3</v>
      </c>
      <c r="S187">
        <v>4.5999999999999996</v>
      </c>
      <c r="U187">
        <v>0.2</v>
      </c>
      <c r="V187">
        <v>0</v>
      </c>
      <c r="W187">
        <v>27</v>
      </c>
      <c r="X187">
        <v>0</v>
      </c>
      <c r="Y187">
        <v>4</v>
      </c>
      <c r="Z187">
        <v>16.2</v>
      </c>
      <c r="AA187">
        <v>2.6</v>
      </c>
      <c r="AB187">
        <v>3</v>
      </c>
      <c r="AC187">
        <v>33.6</v>
      </c>
      <c r="AD187">
        <v>0</v>
      </c>
      <c r="AE187">
        <v>0</v>
      </c>
    </row>
    <row r="188" spans="1:31" x14ac:dyDescent="0.2">
      <c r="A188" s="1">
        <v>42556</v>
      </c>
      <c r="B188">
        <v>11.1</v>
      </c>
      <c r="C188">
        <v>0.6</v>
      </c>
      <c r="D188">
        <v>0</v>
      </c>
      <c r="E188">
        <v>0</v>
      </c>
      <c r="F188">
        <v>1</v>
      </c>
      <c r="G188">
        <v>0.2</v>
      </c>
      <c r="H188">
        <v>32.4</v>
      </c>
      <c r="I188">
        <v>13</v>
      </c>
      <c r="J188">
        <v>2.2000000000000002</v>
      </c>
      <c r="K188">
        <v>0</v>
      </c>
      <c r="L188">
        <v>5.6</v>
      </c>
      <c r="M188">
        <v>1.1000000000000001</v>
      </c>
      <c r="N188">
        <v>0</v>
      </c>
      <c r="O188">
        <v>2.6</v>
      </c>
      <c r="P188">
        <v>0</v>
      </c>
      <c r="R188">
        <v>0</v>
      </c>
      <c r="S188">
        <v>0</v>
      </c>
      <c r="T188">
        <v>0</v>
      </c>
      <c r="U188">
        <v>11</v>
      </c>
      <c r="V188">
        <v>0</v>
      </c>
      <c r="W188">
        <v>5.4</v>
      </c>
      <c r="X188">
        <v>0</v>
      </c>
      <c r="Y188">
        <v>7.5</v>
      </c>
      <c r="Z188">
        <v>0</v>
      </c>
      <c r="AA188">
        <v>13</v>
      </c>
      <c r="AB188">
        <v>0.5</v>
      </c>
      <c r="AC188">
        <v>5</v>
      </c>
      <c r="AD188">
        <v>18.600000000000001</v>
      </c>
      <c r="AE188">
        <v>0</v>
      </c>
    </row>
    <row r="189" spans="1:31" x14ac:dyDescent="0.2">
      <c r="A189" s="1">
        <v>42557</v>
      </c>
      <c r="B189">
        <v>4.0999999999999996</v>
      </c>
      <c r="C189">
        <v>31.6</v>
      </c>
      <c r="D189">
        <v>18.2</v>
      </c>
      <c r="E189">
        <v>0</v>
      </c>
      <c r="F189">
        <v>7</v>
      </c>
      <c r="G189">
        <v>2.4</v>
      </c>
      <c r="H189">
        <v>0</v>
      </c>
      <c r="I189">
        <v>4.8</v>
      </c>
      <c r="J189">
        <v>5.2</v>
      </c>
      <c r="M189">
        <v>4.8</v>
      </c>
      <c r="N189">
        <v>4.0999999999999996</v>
      </c>
      <c r="O189">
        <v>3.8</v>
      </c>
      <c r="P189">
        <v>0</v>
      </c>
      <c r="Q189">
        <v>8.1999999999999993</v>
      </c>
      <c r="R189">
        <v>69.2</v>
      </c>
      <c r="S189">
        <v>36.200000000000003</v>
      </c>
      <c r="T189">
        <v>0</v>
      </c>
      <c r="U189">
        <v>6.6</v>
      </c>
      <c r="V189">
        <v>0</v>
      </c>
      <c r="W189">
        <v>0.2</v>
      </c>
      <c r="X189">
        <v>0</v>
      </c>
      <c r="Z189">
        <v>2</v>
      </c>
      <c r="AA189">
        <v>0</v>
      </c>
      <c r="AB189">
        <v>25.5</v>
      </c>
      <c r="AC189">
        <v>4.5999999999999996</v>
      </c>
      <c r="AD189">
        <v>0</v>
      </c>
      <c r="AE189">
        <v>11.7</v>
      </c>
    </row>
    <row r="190" spans="1:31" x14ac:dyDescent="0.2">
      <c r="A190" s="1">
        <v>42558</v>
      </c>
      <c r="B190">
        <v>0</v>
      </c>
      <c r="C190">
        <v>0</v>
      </c>
      <c r="D190"/>
      <c r="E190">
        <v>0.9</v>
      </c>
      <c r="F190">
        <v>0</v>
      </c>
      <c r="G190">
        <v>1</v>
      </c>
      <c r="H190">
        <v>0</v>
      </c>
      <c r="I190">
        <v>7</v>
      </c>
      <c r="J190">
        <v>20.8</v>
      </c>
      <c r="K190">
        <v>0</v>
      </c>
      <c r="L190">
        <v>0</v>
      </c>
      <c r="M190">
        <v>0</v>
      </c>
      <c r="N190">
        <v>34.4</v>
      </c>
      <c r="O190">
        <v>0.6</v>
      </c>
      <c r="P190">
        <v>0</v>
      </c>
      <c r="Q190">
        <v>7.8</v>
      </c>
      <c r="R190">
        <v>0.4</v>
      </c>
      <c r="S190">
        <v>0.2</v>
      </c>
      <c r="T190">
        <v>0</v>
      </c>
      <c r="U190">
        <v>13</v>
      </c>
      <c r="V190">
        <v>0</v>
      </c>
      <c r="W190">
        <v>5</v>
      </c>
      <c r="X190">
        <v>0</v>
      </c>
      <c r="AA190">
        <v>0</v>
      </c>
      <c r="AB190">
        <v>14.4</v>
      </c>
      <c r="AD190">
        <v>0.4</v>
      </c>
      <c r="AE190">
        <v>18</v>
      </c>
    </row>
    <row r="191" spans="1:31" x14ac:dyDescent="0.2">
      <c r="A191" s="1">
        <v>42559</v>
      </c>
      <c r="B191">
        <v>0</v>
      </c>
      <c r="C191">
        <v>23.1</v>
      </c>
      <c r="D191">
        <v>0.2</v>
      </c>
      <c r="E191">
        <v>9.9</v>
      </c>
      <c r="F191"/>
      <c r="G191">
        <v>0</v>
      </c>
      <c r="H191">
        <v>0</v>
      </c>
      <c r="I191">
        <v>0.5</v>
      </c>
      <c r="J191">
        <v>3</v>
      </c>
      <c r="K191">
        <v>1.4</v>
      </c>
      <c r="L191">
        <v>0.4</v>
      </c>
      <c r="M191">
        <v>8.4</v>
      </c>
      <c r="N191">
        <v>0</v>
      </c>
      <c r="O191">
        <v>7.3</v>
      </c>
      <c r="P191">
        <v>0</v>
      </c>
      <c r="Q191">
        <v>0.6</v>
      </c>
      <c r="R191">
        <v>0</v>
      </c>
      <c r="S191">
        <v>0</v>
      </c>
      <c r="T191">
        <v>0</v>
      </c>
      <c r="U191">
        <v>36.4</v>
      </c>
      <c r="V191">
        <v>0</v>
      </c>
      <c r="W191">
        <v>9.5</v>
      </c>
      <c r="X191">
        <v>0</v>
      </c>
      <c r="Y191">
        <v>0</v>
      </c>
      <c r="Z191">
        <v>0</v>
      </c>
      <c r="AA191">
        <v>1.8</v>
      </c>
      <c r="AB191">
        <v>0</v>
      </c>
      <c r="AC191">
        <v>0</v>
      </c>
      <c r="AD191">
        <v>6.4</v>
      </c>
      <c r="AE191">
        <v>0</v>
      </c>
    </row>
    <row r="192" spans="1:31" x14ac:dyDescent="0.2">
      <c r="A192" s="1">
        <v>42560</v>
      </c>
      <c r="B192">
        <v>0</v>
      </c>
      <c r="C192">
        <v>3.6</v>
      </c>
      <c r="D192">
        <v>0.8</v>
      </c>
      <c r="E192">
        <v>0</v>
      </c>
      <c r="F192">
        <v>0</v>
      </c>
      <c r="G192"/>
      <c r="H192"/>
      <c r="I192">
        <v>0.6</v>
      </c>
      <c r="J192">
        <v>20.8</v>
      </c>
      <c r="K192">
        <v>0.7</v>
      </c>
      <c r="L192">
        <v>0</v>
      </c>
      <c r="N192">
        <v>6.8</v>
      </c>
      <c r="O192">
        <v>2.7</v>
      </c>
      <c r="P192">
        <v>0.4</v>
      </c>
      <c r="Q192">
        <v>2.4</v>
      </c>
      <c r="R192">
        <v>1.5</v>
      </c>
      <c r="T192">
        <v>0</v>
      </c>
      <c r="U192">
        <v>0</v>
      </c>
      <c r="V192">
        <v>31.1</v>
      </c>
      <c r="W192">
        <v>4.8</v>
      </c>
      <c r="X192">
        <v>3.6</v>
      </c>
      <c r="Y192">
        <v>0</v>
      </c>
      <c r="Z192">
        <v>0</v>
      </c>
      <c r="AA192">
        <v>0</v>
      </c>
      <c r="AB192">
        <v>53.4</v>
      </c>
      <c r="AC192">
        <v>0.2</v>
      </c>
      <c r="AD192">
        <v>0</v>
      </c>
      <c r="AE192">
        <v>0</v>
      </c>
    </row>
    <row r="193" spans="1:31" x14ac:dyDescent="0.2">
      <c r="A193" s="1">
        <v>42561</v>
      </c>
      <c r="B193">
        <v>0</v>
      </c>
      <c r="C193">
        <v>0</v>
      </c>
      <c r="D193"/>
      <c r="E193">
        <v>4.5999999999999996</v>
      </c>
      <c r="F193">
        <v>0.4</v>
      </c>
      <c r="G193">
        <v>26.4</v>
      </c>
      <c r="H193">
        <v>0</v>
      </c>
      <c r="I193">
        <v>0</v>
      </c>
      <c r="J193">
        <v>21.8</v>
      </c>
      <c r="K193">
        <v>0.3</v>
      </c>
      <c r="L193">
        <v>0</v>
      </c>
      <c r="M193">
        <v>0</v>
      </c>
      <c r="N193">
        <v>16.2</v>
      </c>
      <c r="O193">
        <v>0</v>
      </c>
      <c r="P193">
        <v>0.5</v>
      </c>
      <c r="Q193">
        <v>0</v>
      </c>
      <c r="R193">
        <v>11.2</v>
      </c>
      <c r="S193">
        <v>0</v>
      </c>
      <c r="T193">
        <v>0</v>
      </c>
      <c r="U193">
        <v>0</v>
      </c>
      <c r="V193">
        <v>4.2</v>
      </c>
      <c r="W193">
        <v>0.2</v>
      </c>
      <c r="X193">
        <v>0</v>
      </c>
      <c r="Y193">
        <v>5.6</v>
      </c>
      <c r="Z193">
        <v>6</v>
      </c>
      <c r="AA193">
        <v>0</v>
      </c>
      <c r="AC193">
        <v>0</v>
      </c>
      <c r="AD193">
        <v>0</v>
      </c>
      <c r="AE193">
        <v>0</v>
      </c>
    </row>
    <row r="194" spans="1:31" x14ac:dyDescent="0.2">
      <c r="A194" s="1">
        <v>42562</v>
      </c>
      <c r="B194"/>
      <c r="C194">
        <v>14.8</v>
      </c>
      <c r="D194">
        <v>0.7</v>
      </c>
      <c r="E194"/>
      <c r="F194">
        <v>0</v>
      </c>
      <c r="G194">
        <v>0</v>
      </c>
      <c r="H194">
        <v>36.1</v>
      </c>
      <c r="I194">
        <v>0</v>
      </c>
      <c r="J194"/>
      <c r="K194">
        <v>20.2</v>
      </c>
      <c r="L194">
        <v>0</v>
      </c>
      <c r="M194">
        <v>11.2</v>
      </c>
      <c r="N194">
        <v>1</v>
      </c>
      <c r="O194">
        <v>9.1</v>
      </c>
      <c r="P194">
        <v>0</v>
      </c>
      <c r="R194">
        <v>0</v>
      </c>
      <c r="S194">
        <v>0</v>
      </c>
      <c r="T194">
        <v>0</v>
      </c>
      <c r="U194">
        <v>9.8000000000000007</v>
      </c>
      <c r="V194">
        <v>8.6</v>
      </c>
      <c r="W194">
        <v>2.2000000000000002</v>
      </c>
      <c r="X194">
        <v>0</v>
      </c>
      <c r="Y194">
        <v>1.1000000000000001</v>
      </c>
      <c r="Z194">
        <v>0</v>
      </c>
      <c r="AA194">
        <v>0</v>
      </c>
      <c r="AB194">
        <v>0.2</v>
      </c>
      <c r="AC194">
        <v>1</v>
      </c>
      <c r="AD194">
        <v>2.2000000000000002</v>
      </c>
      <c r="AE194">
        <v>25.2</v>
      </c>
    </row>
    <row r="195" spans="1:31" x14ac:dyDescent="0.2">
      <c r="A195" s="1">
        <v>42563</v>
      </c>
      <c r="B195">
        <v>0</v>
      </c>
      <c r="C195">
        <v>24.5</v>
      </c>
      <c r="D195"/>
      <c r="E195"/>
      <c r="F195">
        <v>25</v>
      </c>
      <c r="G195">
        <v>0</v>
      </c>
      <c r="H195">
        <v>0</v>
      </c>
      <c r="I195"/>
      <c r="J195"/>
      <c r="K195">
        <v>9.8000000000000007</v>
      </c>
      <c r="L195">
        <v>2.1</v>
      </c>
      <c r="M195">
        <v>0.5</v>
      </c>
      <c r="O195">
        <v>0.4</v>
      </c>
      <c r="P195">
        <v>8.1999999999999993</v>
      </c>
      <c r="Q195">
        <v>0</v>
      </c>
      <c r="R195">
        <v>34.299999999999997</v>
      </c>
      <c r="S195">
        <v>0</v>
      </c>
      <c r="T195">
        <v>0</v>
      </c>
      <c r="U195">
        <v>0</v>
      </c>
      <c r="V195">
        <v>4.9000000000000004</v>
      </c>
      <c r="W195">
        <v>0</v>
      </c>
      <c r="X195">
        <v>0</v>
      </c>
      <c r="Y195">
        <v>0</v>
      </c>
      <c r="Z195">
        <v>0</v>
      </c>
      <c r="AA195">
        <v>2</v>
      </c>
      <c r="AB195">
        <v>11.6</v>
      </c>
      <c r="AC195">
        <v>35.200000000000003</v>
      </c>
      <c r="AD195">
        <v>0.2</v>
      </c>
      <c r="AE195">
        <v>0</v>
      </c>
    </row>
    <row r="196" spans="1:31" x14ac:dyDescent="0.2">
      <c r="A196" s="1">
        <v>42564</v>
      </c>
      <c r="B196">
        <v>0.4</v>
      </c>
      <c r="C196">
        <v>1.4</v>
      </c>
      <c r="D196">
        <v>0.2</v>
      </c>
      <c r="E196">
        <v>3.5</v>
      </c>
      <c r="F196">
        <v>46.5</v>
      </c>
      <c r="G196"/>
      <c r="H196">
        <v>3.4</v>
      </c>
      <c r="I196">
        <v>2.2999999999999998</v>
      </c>
      <c r="J196">
        <v>13.5</v>
      </c>
      <c r="K196">
        <v>0.7</v>
      </c>
      <c r="L196">
        <v>7</v>
      </c>
      <c r="M196">
        <v>6.4</v>
      </c>
      <c r="N196">
        <v>0.5</v>
      </c>
      <c r="O196">
        <v>0</v>
      </c>
      <c r="P196">
        <v>1.5</v>
      </c>
      <c r="Q196">
        <v>34</v>
      </c>
      <c r="R196">
        <v>0</v>
      </c>
      <c r="T196">
        <v>5.8</v>
      </c>
      <c r="U196">
        <v>9.4</v>
      </c>
      <c r="V196">
        <v>1.1000000000000001</v>
      </c>
      <c r="W196">
        <v>43.2</v>
      </c>
      <c r="X196">
        <v>7.2</v>
      </c>
      <c r="Y196">
        <v>0</v>
      </c>
      <c r="Z196">
        <v>0.4</v>
      </c>
      <c r="AA196">
        <v>6.4</v>
      </c>
      <c r="AB196">
        <v>54.6</v>
      </c>
      <c r="AC196">
        <v>5.6</v>
      </c>
      <c r="AD196">
        <v>72.8</v>
      </c>
      <c r="AE196">
        <v>0</v>
      </c>
    </row>
    <row r="197" spans="1:31" x14ac:dyDescent="0.2">
      <c r="A197" s="1">
        <v>42565</v>
      </c>
      <c r="B197"/>
      <c r="C197">
        <v>8.4</v>
      </c>
      <c r="D197">
        <v>0.4</v>
      </c>
      <c r="E197">
        <v>0</v>
      </c>
      <c r="F197">
        <v>0</v>
      </c>
      <c r="G197">
        <v>0</v>
      </c>
      <c r="H197">
        <v>0.5</v>
      </c>
      <c r="I197">
        <v>4.5</v>
      </c>
      <c r="J197">
        <v>0</v>
      </c>
      <c r="K197">
        <v>0</v>
      </c>
      <c r="L197">
        <v>0.1</v>
      </c>
      <c r="M197">
        <v>0</v>
      </c>
      <c r="O197">
        <v>0</v>
      </c>
      <c r="P197">
        <v>10.6</v>
      </c>
      <c r="R197">
        <v>0</v>
      </c>
      <c r="S197">
        <v>22.4</v>
      </c>
      <c r="T197">
        <v>0.6</v>
      </c>
      <c r="U197">
        <v>2.4</v>
      </c>
      <c r="V197">
        <v>0</v>
      </c>
      <c r="W197">
        <v>0</v>
      </c>
      <c r="X197">
        <v>20.8</v>
      </c>
      <c r="Y197">
        <v>19</v>
      </c>
      <c r="Z197">
        <v>14.8</v>
      </c>
      <c r="AA197">
        <v>0.3</v>
      </c>
      <c r="AB197">
        <v>0.1</v>
      </c>
      <c r="AC197">
        <v>0</v>
      </c>
      <c r="AE197">
        <v>0.6</v>
      </c>
    </row>
    <row r="198" spans="1:31" x14ac:dyDescent="0.2">
      <c r="A198" s="1">
        <v>42566</v>
      </c>
      <c r="B198">
        <v>0</v>
      </c>
      <c r="C198">
        <v>2.5</v>
      </c>
      <c r="D198">
        <v>0</v>
      </c>
      <c r="E198">
        <v>0</v>
      </c>
      <c r="F198"/>
      <c r="G198">
        <v>7.6</v>
      </c>
      <c r="H198">
        <v>6.6</v>
      </c>
      <c r="I198">
        <v>0</v>
      </c>
      <c r="J198">
        <v>0.1</v>
      </c>
      <c r="K198">
        <v>0</v>
      </c>
      <c r="L198">
        <v>3.8</v>
      </c>
      <c r="M198">
        <v>56.3</v>
      </c>
      <c r="N198">
        <v>12.2</v>
      </c>
      <c r="O198">
        <v>9.1</v>
      </c>
      <c r="P198">
        <v>0</v>
      </c>
      <c r="Q198">
        <v>3.4</v>
      </c>
      <c r="R198">
        <v>0</v>
      </c>
      <c r="U198">
        <v>0.4</v>
      </c>
      <c r="V198">
        <v>0</v>
      </c>
      <c r="W198">
        <v>5.6</v>
      </c>
      <c r="X198">
        <v>28.7</v>
      </c>
      <c r="Y198">
        <v>0</v>
      </c>
      <c r="Z198">
        <v>1.2</v>
      </c>
      <c r="AA198">
        <v>0</v>
      </c>
      <c r="AB198">
        <v>0</v>
      </c>
      <c r="AC198">
        <v>8.1999999999999993</v>
      </c>
      <c r="AD198">
        <v>0.2</v>
      </c>
    </row>
    <row r="199" spans="1:31" x14ac:dyDescent="0.2">
      <c r="A199" s="1">
        <v>42567</v>
      </c>
      <c r="B199">
        <v>2.5</v>
      </c>
      <c r="C199">
        <v>18</v>
      </c>
      <c r="D199">
        <v>0</v>
      </c>
      <c r="E199">
        <v>0</v>
      </c>
      <c r="F199">
        <v>0</v>
      </c>
      <c r="G199">
        <v>10.6</v>
      </c>
      <c r="H199">
        <v>48.4</v>
      </c>
      <c r="I199">
        <v>0</v>
      </c>
      <c r="J199"/>
      <c r="K199">
        <v>25.3</v>
      </c>
      <c r="L199">
        <v>0</v>
      </c>
      <c r="M199">
        <v>2</v>
      </c>
      <c r="N199">
        <v>9.5</v>
      </c>
      <c r="O199">
        <v>0.8</v>
      </c>
      <c r="P199">
        <v>1.5</v>
      </c>
      <c r="Q199">
        <v>0.7</v>
      </c>
      <c r="R199">
        <v>0</v>
      </c>
      <c r="S199">
        <v>0</v>
      </c>
      <c r="T199">
        <v>0</v>
      </c>
      <c r="U199">
        <v>0</v>
      </c>
      <c r="V199">
        <v>0.8</v>
      </c>
      <c r="W199">
        <v>7.6</v>
      </c>
      <c r="X199">
        <v>60</v>
      </c>
      <c r="Y199">
        <v>2.2000000000000002</v>
      </c>
      <c r="AA199">
        <v>0</v>
      </c>
      <c r="AB199">
        <v>0</v>
      </c>
      <c r="AC199">
        <v>0</v>
      </c>
      <c r="AD199">
        <v>0</v>
      </c>
    </row>
    <row r="200" spans="1:31" x14ac:dyDescent="0.2">
      <c r="A200" s="1">
        <v>42568</v>
      </c>
      <c r="B200">
        <v>0</v>
      </c>
      <c r="C200"/>
      <c r="D200">
        <v>8.9</v>
      </c>
      <c r="E200"/>
      <c r="F200">
        <v>0</v>
      </c>
      <c r="G200">
        <v>0.6</v>
      </c>
      <c r="H200">
        <v>0</v>
      </c>
      <c r="I200">
        <v>0</v>
      </c>
      <c r="J200"/>
      <c r="K200">
        <v>0.1</v>
      </c>
      <c r="L200">
        <v>0</v>
      </c>
      <c r="M200">
        <v>0</v>
      </c>
      <c r="N200">
        <v>3.2</v>
      </c>
      <c r="O200">
        <v>1.5</v>
      </c>
      <c r="Q200">
        <v>0</v>
      </c>
      <c r="R200">
        <v>1.2</v>
      </c>
      <c r="S200">
        <v>4.8</v>
      </c>
      <c r="T200">
        <v>17</v>
      </c>
      <c r="U200">
        <v>0</v>
      </c>
      <c r="W200">
        <v>21.8</v>
      </c>
      <c r="X200">
        <v>7.2</v>
      </c>
      <c r="Y200">
        <v>0</v>
      </c>
      <c r="Z200">
        <v>0</v>
      </c>
      <c r="AA200">
        <v>38.299999999999997</v>
      </c>
      <c r="AB200">
        <v>24.3</v>
      </c>
      <c r="AC200">
        <v>7.8</v>
      </c>
      <c r="AD200">
        <v>0</v>
      </c>
      <c r="AE200">
        <v>0</v>
      </c>
    </row>
    <row r="201" spans="1:31" x14ac:dyDescent="0.2">
      <c r="A201" s="1">
        <v>42569</v>
      </c>
      <c r="B201">
        <v>0</v>
      </c>
      <c r="C201">
        <v>0.8</v>
      </c>
      <c r="D201">
        <v>0.2</v>
      </c>
      <c r="E201">
        <v>0</v>
      </c>
      <c r="F201">
        <v>0.6</v>
      </c>
      <c r="G201">
        <v>0.3</v>
      </c>
      <c r="H201">
        <v>24.4</v>
      </c>
      <c r="I201">
        <v>58.7</v>
      </c>
      <c r="J201">
        <v>1.4</v>
      </c>
      <c r="K201">
        <v>0</v>
      </c>
      <c r="M201">
        <v>9.6999999999999993</v>
      </c>
      <c r="N201">
        <v>28.2</v>
      </c>
      <c r="O201">
        <v>11.2</v>
      </c>
      <c r="Q201">
        <v>2.2000000000000002</v>
      </c>
      <c r="R201">
        <v>0</v>
      </c>
      <c r="S201">
        <v>8.1999999999999993</v>
      </c>
      <c r="T201">
        <v>1</v>
      </c>
      <c r="U201">
        <v>0</v>
      </c>
      <c r="V201">
        <v>1.4</v>
      </c>
      <c r="W201">
        <v>2.6</v>
      </c>
      <c r="X201">
        <v>0</v>
      </c>
      <c r="Y201">
        <v>0</v>
      </c>
      <c r="Z201">
        <v>5.0999999999999996</v>
      </c>
      <c r="AA201">
        <v>0</v>
      </c>
      <c r="AB201">
        <v>1</v>
      </c>
      <c r="AC201">
        <v>0</v>
      </c>
      <c r="AD201">
        <v>0</v>
      </c>
    </row>
    <row r="202" spans="1:31" x14ac:dyDescent="0.2">
      <c r="A202" s="1">
        <v>42570</v>
      </c>
      <c r="B202"/>
      <c r="C202">
        <v>0</v>
      </c>
      <c r="D202">
        <v>2.1</v>
      </c>
      <c r="E202"/>
      <c r="F202">
        <v>11.5</v>
      </c>
      <c r="G202">
        <v>6.6</v>
      </c>
      <c r="H202">
        <v>8.1999999999999993</v>
      </c>
      <c r="I202"/>
      <c r="J202">
        <v>0.4</v>
      </c>
      <c r="K202">
        <v>0</v>
      </c>
      <c r="L202">
        <v>0</v>
      </c>
      <c r="M202">
        <v>0.4</v>
      </c>
      <c r="N202">
        <v>0</v>
      </c>
      <c r="O202">
        <v>0</v>
      </c>
      <c r="P202">
        <v>4.2</v>
      </c>
      <c r="Q202">
        <v>0</v>
      </c>
      <c r="R202">
        <v>0</v>
      </c>
      <c r="S202">
        <v>20.2</v>
      </c>
      <c r="U202">
        <v>4.5999999999999996</v>
      </c>
      <c r="V202">
        <v>54.4</v>
      </c>
      <c r="W202">
        <v>7.4</v>
      </c>
      <c r="X202">
        <v>14.6</v>
      </c>
      <c r="Z202">
        <v>0.2</v>
      </c>
      <c r="AA202">
        <v>36.4</v>
      </c>
      <c r="AB202">
        <v>3</v>
      </c>
      <c r="AD202">
        <v>1.8</v>
      </c>
      <c r="AE202">
        <v>2</v>
      </c>
    </row>
    <row r="203" spans="1:31" x14ac:dyDescent="0.2">
      <c r="A203" s="1">
        <v>42571</v>
      </c>
      <c r="B203">
        <v>0</v>
      </c>
      <c r="C203">
        <v>0</v>
      </c>
      <c r="D203">
        <v>0.7</v>
      </c>
      <c r="E203"/>
      <c r="F203">
        <v>0.3</v>
      </c>
      <c r="G203"/>
      <c r="H203">
        <v>0</v>
      </c>
      <c r="I203">
        <v>0</v>
      </c>
      <c r="J203">
        <v>11.4</v>
      </c>
      <c r="K203">
        <v>0</v>
      </c>
      <c r="M203">
        <v>0</v>
      </c>
      <c r="P203">
        <v>2.2000000000000002</v>
      </c>
      <c r="Q203">
        <v>4.4000000000000004</v>
      </c>
      <c r="R203">
        <v>3.6</v>
      </c>
      <c r="S203">
        <v>0</v>
      </c>
      <c r="T203">
        <v>0</v>
      </c>
      <c r="U203">
        <v>0.2</v>
      </c>
      <c r="W203">
        <v>0</v>
      </c>
      <c r="X203">
        <v>0</v>
      </c>
      <c r="Y203">
        <v>1.4</v>
      </c>
      <c r="Z203">
        <v>3.7</v>
      </c>
      <c r="AA203">
        <v>26.2</v>
      </c>
      <c r="AB203">
        <v>9.4</v>
      </c>
      <c r="AC203">
        <v>1.3</v>
      </c>
      <c r="AD203">
        <v>0</v>
      </c>
      <c r="AE203">
        <v>0</v>
      </c>
    </row>
    <row r="204" spans="1:31" x14ac:dyDescent="0.2">
      <c r="A204" s="1">
        <v>42572</v>
      </c>
      <c r="B204">
        <v>0</v>
      </c>
      <c r="C204">
        <v>0.4</v>
      </c>
      <c r="D204">
        <v>0</v>
      </c>
      <c r="E204">
        <v>0.8</v>
      </c>
      <c r="F204">
        <v>7</v>
      </c>
      <c r="G204">
        <v>0</v>
      </c>
      <c r="H204">
        <v>0</v>
      </c>
      <c r="I204">
        <v>0</v>
      </c>
      <c r="J204">
        <v>0.6</v>
      </c>
      <c r="K204">
        <v>27.8</v>
      </c>
      <c r="L204">
        <v>3.2</v>
      </c>
      <c r="M204">
        <v>11.9</v>
      </c>
      <c r="N204">
        <v>0</v>
      </c>
      <c r="O204">
        <v>0</v>
      </c>
      <c r="P204">
        <v>0</v>
      </c>
      <c r="Q204">
        <v>0</v>
      </c>
      <c r="S204">
        <v>40.5</v>
      </c>
      <c r="T204">
        <v>0</v>
      </c>
      <c r="U204">
        <v>10.4</v>
      </c>
      <c r="V204">
        <v>3.1</v>
      </c>
      <c r="W204">
        <v>0</v>
      </c>
      <c r="X204">
        <v>34.4</v>
      </c>
      <c r="Y204">
        <v>0</v>
      </c>
      <c r="Z204">
        <v>0.4</v>
      </c>
      <c r="AA204">
        <v>0</v>
      </c>
      <c r="AB204">
        <v>2</v>
      </c>
      <c r="AC204">
        <v>5.3</v>
      </c>
      <c r="AD204">
        <v>0</v>
      </c>
      <c r="AE204">
        <v>4.5999999999999996</v>
      </c>
    </row>
    <row r="205" spans="1:31" x14ac:dyDescent="0.2">
      <c r="A205" s="1">
        <v>42573</v>
      </c>
      <c r="B205">
        <v>0.4</v>
      </c>
      <c r="C205">
        <v>7</v>
      </c>
      <c r="D205">
        <v>0</v>
      </c>
      <c r="E205">
        <v>4.5999999999999996</v>
      </c>
      <c r="F205"/>
      <c r="G205"/>
      <c r="H205">
        <v>0.4</v>
      </c>
      <c r="I205">
        <v>0</v>
      </c>
      <c r="J205">
        <v>26.2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13.9</v>
      </c>
      <c r="Q205">
        <v>0</v>
      </c>
      <c r="R205">
        <v>0.1</v>
      </c>
      <c r="S205">
        <v>0.9</v>
      </c>
      <c r="T205">
        <v>0</v>
      </c>
      <c r="V205">
        <v>11</v>
      </c>
      <c r="W205">
        <v>1.4</v>
      </c>
      <c r="X205">
        <v>0</v>
      </c>
      <c r="Y205">
        <v>0</v>
      </c>
      <c r="Z205">
        <v>0.4</v>
      </c>
      <c r="AA205">
        <v>0</v>
      </c>
      <c r="AB205">
        <v>3.7</v>
      </c>
      <c r="AD205">
        <v>0.4</v>
      </c>
      <c r="AE205">
        <v>15.6</v>
      </c>
    </row>
    <row r="206" spans="1:31" x14ac:dyDescent="0.2">
      <c r="A206" s="1">
        <v>42574</v>
      </c>
      <c r="B206">
        <v>0.5</v>
      </c>
      <c r="C206">
        <v>8.8000000000000007</v>
      </c>
      <c r="D206">
        <v>0</v>
      </c>
      <c r="E206">
        <v>0.6</v>
      </c>
      <c r="F206"/>
      <c r="G206">
        <v>0</v>
      </c>
      <c r="H206">
        <v>6.6</v>
      </c>
      <c r="I206">
        <v>0</v>
      </c>
      <c r="J206">
        <v>48.8</v>
      </c>
      <c r="K206">
        <v>44.8</v>
      </c>
      <c r="L206">
        <v>0</v>
      </c>
      <c r="M206">
        <v>19.3</v>
      </c>
      <c r="N206">
        <v>0</v>
      </c>
      <c r="O206">
        <v>1.5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2.4</v>
      </c>
      <c r="W206">
        <v>3.2</v>
      </c>
      <c r="X206">
        <v>0</v>
      </c>
      <c r="Y206">
        <v>0.8</v>
      </c>
      <c r="Z206">
        <v>0</v>
      </c>
      <c r="AA206">
        <v>42.8</v>
      </c>
      <c r="AB206">
        <v>2.2000000000000002</v>
      </c>
      <c r="AC206">
        <v>0</v>
      </c>
      <c r="AD206">
        <v>51.6</v>
      </c>
      <c r="AE206">
        <v>0</v>
      </c>
    </row>
    <row r="207" spans="1:31" x14ac:dyDescent="0.2">
      <c r="A207" s="1">
        <v>42575</v>
      </c>
      <c r="B207">
        <v>4.4000000000000004</v>
      </c>
      <c r="C207">
        <v>0</v>
      </c>
      <c r="D207">
        <v>7.4</v>
      </c>
      <c r="E207">
        <v>14</v>
      </c>
      <c r="F207">
        <v>2.5</v>
      </c>
      <c r="G207">
        <v>3.2</v>
      </c>
      <c r="H207">
        <v>0</v>
      </c>
      <c r="I207"/>
      <c r="J207">
        <v>2.8</v>
      </c>
      <c r="K207">
        <v>11.8</v>
      </c>
      <c r="L207">
        <v>0.4</v>
      </c>
      <c r="M207">
        <v>0</v>
      </c>
      <c r="N207">
        <v>0.3</v>
      </c>
      <c r="O207">
        <v>0.2</v>
      </c>
      <c r="P207">
        <v>0</v>
      </c>
      <c r="Q207">
        <v>0</v>
      </c>
      <c r="R207">
        <v>0</v>
      </c>
      <c r="S207">
        <v>6.2</v>
      </c>
      <c r="T207">
        <v>0</v>
      </c>
      <c r="U207">
        <v>5</v>
      </c>
      <c r="V207">
        <v>0</v>
      </c>
      <c r="X207">
        <v>0</v>
      </c>
      <c r="Z207">
        <v>12.2</v>
      </c>
      <c r="AA207">
        <v>10.6</v>
      </c>
      <c r="AB207">
        <v>0</v>
      </c>
      <c r="AC207">
        <v>3.3</v>
      </c>
      <c r="AD207">
        <v>0.4</v>
      </c>
      <c r="AE207">
        <v>2</v>
      </c>
    </row>
    <row r="208" spans="1:31" x14ac:dyDescent="0.2">
      <c r="A208" s="1">
        <v>42576</v>
      </c>
      <c r="B208">
        <v>0.2</v>
      </c>
      <c r="C208">
        <v>0</v>
      </c>
      <c r="D208">
        <v>0.2</v>
      </c>
      <c r="E208"/>
      <c r="F208">
        <v>0</v>
      </c>
      <c r="G208"/>
      <c r="H208">
        <v>0</v>
      </c>
      <c r="I208">
        <v>7.6</v>
      </c>
      <c r="J208">
        <v>11.4</v>
      </c>
      <c r="K208">
        <v>3.8</v>
      </c>
      <c r="L208">
        <v>0</v>
      </c>
      <c r="M208">
        <v>14.5</v>
      </c>
      <c r="N208">
        <v>3</v>
      </c>
      <c r="O208">
        <v>2</v>
      </c>
      <c r="P208">
        <v>34.4</v>
      </c>
      <c r="Q208">
        <v>0</v>
      </c>
      <c r="R208">
        <v>8.6</v>
      </c>
      <c r="S208">
        <v>12.6</v>
      </c>
      <c r="T208">
        <v>0</v>
      </c>
      <c r="U208">
        <v>12.6</v>
      </c>
      <c r="V208">
        <v>22.6</v>
      </c>
      <c r="W208">
        <v>0</v>
      </c>
      <c r="X208">
        <v>0</v>
      </c>
      <c r="Y208">
        <v>9.5</v>
      </c>
      <c r="AA208">
        <v>46.3</v>
      </c>
      <c r="AB208">
        <v>0</v>
      </c>
      <c r="AD208">
        <v>4.4000000000000004</v>
      </c>
      <c r="AE208">
        <v>0.4</v>
      </c>
    </row>
    <row r="209" spans="1:31" x14ac:dyDescent="0.2">
      <c r="A209" s="1">
        <v>42577</v>
      </c>
      <c r="B209">
        <v>32.799999999999997</v>
      </c>
      <c r="C209">
        <v>0</v>
      </c>
      <c r="D209">
        <v>79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3.5</v>
      </c>
      <c r="O209">
        <v>27</v>
      </c>
      <c r="P209">
        <v>2.2000000000000002</v>
      </c>
      <c r="Q209">
        <v>0</v>
      </c>
      <c r="R209">
        <v>4.5999999999999996</v>
      </c>
      <c r="S209">
        <v>5.0999999999999996</v>
      </c>
      <c r="T209">
        <v>5.8</v>
      </c>
      <c r="V209">
        <v>3</v>
      </c>
      <c r="X209">
        <v>1.2</v>
      </c>
      <c r="Y209">
        <v>17.2</v>
      </c>
      <c r="Z209">
        <v>0</v>
      </c>
      <c r="AA209">
        <v>0</v>
      </c>
      <c r="AB209">
        <v>4.2</v>
      </c>
      <c r="AC209">
        <v>0</v>
      </c>
      <c r="AD209">
        <v>58.2</v>
      </c>
      <c r="AE209">
        <v>29.3</v>
      </c>
    </row>
    <row r="210" spans="1:31" x14ac:dyDescent="0.2">
      <c r="A210" s="1">
        <v>42578</v>
      </c>
      <c r="B210"/>
      <c r="C210">
        <v>0</v>
      </c>
      <c r="D210">
        <v>0</v>
      </c>
      <c r="E210"/>
      <c r="F210">
        <v>0</v>
      </c>
      <c r="G210">
        <v>0</v>
      </c>
      <c r="H210">
        <v>0</v>
      </c>
      <c r="I210">
        <v>0.4</v>
      </c>
      <c r="J210">
        <v>6.1</v>
      </c>
      <c r="K210">
        <v>0.2</v>
      </c>
      <c r="L210">
        <v>0</v>
      </c>
      <c r="N210">
        <v>0</v>
      </c>
      <c r="O210">
        <v>0.6</v>
      </c>
      <c r="P210">
        <v>0</v>
      </c>
      <c r="Q210">
        <v>6.5</v>
      </c>
      <c r="R210">
        <v>10.8</v>
      </c>
      <c r="S210">
        <v>0</v>
      </c>
      <c r="T210">
        <v>11.6</v>
      </c>
      <c r="U210">
        <v>0</v>
      </c>
      <c r="V210">
        <v>10.5</v>
      </c>
      <c r="X210">
        <v>0</v>
      </c>
      <c r="Y210">
        <v>0.6</v>
      </c>
      <c r="Z210">
        <v>0</v>
      </c>
      <c r="AB210">
        <v>3.6</v>
      </c>
      <c r="AC210">
        <v>11.4</v>
      </c>
      <c r="AD210">
        <v>0.3</v>
      </c>
      <c r="AE210">
        <v>2.2999999999999998</v>
      </c>
    </row>
    <row r="211" spans="1:31" x14ac:dyDescent="0.2">
      <c r="A211" s="1">
        <v>42579</v>
      </c>
      <c r="B211">
        <v>0.2</v>
      </c>
      <c r="C211">
        <v>1.9</v>
      </c>
      <c r="D211">
        <v>0</v>
      </c>
      <c r="E211">
        <v>3.8</v>
      </c>
      <c r="F211">
        <v>0</v>
      </c>
      <c r="G211">
        <v>0</v>
      </c>
      <c r="H211">
        <v>0</v>
      </c>
      <c r="I211">
        <v>0</v>
      </c>
      <c r="J211">
        <v>0.4</v>
      </c>
      <c r="K211">
        <v>0.2</v>
      </c>
      <c r="M211">
        <v>0.2</v>
      </c>
      <c r="N211">
        <v>0</v>
      </c>
      <c r="O211">
        <v>16.5</v>
      </c>
      <c r="P211">
        <v>40</v>
      </c>
      <c r="Q211">
        <v>0.2</v>
      </c>
      <c r="R211">
        <v>0</v>
      </c>
      <c r="S211">
        <v>4.4000000000000004</v>
      </c>
      <c r="T211">
        <v>0</v>
      </c>
      <c r="U211">
        <v>38.200000000000003</v>
      </c>
      <c r="V211">
        <v>19.7</v>
      </c>
      <c r="W211">
        <v>0</v>
      </c>
      <c r="Y211">
        <v>0.6</v>
      </c>
      <c r="Z211">
        <v>1.2</v>
      </c>
      <c r="AA211">
        <v>2</v>
      </c>
      <c r="AC211">
        <v>0</v>
      </c>
      <c r="AE211">
        <v>0</v>
      </c>
    </row>
    <row r="212" spans="1:31" x14ac:dyDescent="0.2">
      <c r="A212" s="1">
        <v>42580</v>
      </c>
      <c r="B212"/>
      <c r="C212">
        <v>5.2</v>
      </c>
      <c r="D212"/>
      <c r="E212">
        <v>0.8</v>
      </c>
      <c r="F212">
        <v>0</v>
      </c>
      <c r="G212">
        <v>0</v>
      </c>
      <c r="H212">
        <v>0</v>
      </c>
      <c r="I212"/>
      <c r="J212">
        <v>51.8</v>
      </c>
      <c r="K212">
        <v>39</v>
      </c>
      <c r="L212">
        <v>7.4</v>
      </c>
      <c r="M212">
        <v>17.8</v>
      </c>
      <c r="N212">
        <v>0</v>
      </c>
      <c r="O212">
        <v>0</v>
      </c>
      <c r="P212">
        <v>0</v>
      </c>
      <c r="Q212">
        <v>0</v>
      </c>
      <c r="R212">
        <v>1.4</v>
      </c>
      <c r="S212">
        <v>0</v>
      </c>
      <c r="T212">
        <v>0</v>
      </c>
      <c r="U212">
        <v>18.600000000000001</v>
      </c>
      <c r="V212">
        <v>4</v>
      </c>
      <c r="W212">
        <v>1.3</v>
      </c>
      <c r="X212">
        <v>0</v>
      </c>
      <c r="Y212">
        <v>0</v>
      </c>
      <c r="Z212">
        <v>18.7</v>
      </c>
      <c r="AA212">
        <v>0</v>
      </c>
      <c r="AB212">
        <v>4.5</v>
      </c>
      <c r="AD212">
        <v>0</v>
      </c>
      <c r="AE212">
        <v>0</v>
      </c>
    </row>
    <row r="213" spans="1:31" x14ac:dyDescent="0.2">
      <c r="A213" s="1">
        <v>42581</v>
      </c>
      <c r="B213"/>
      <c r="C213">
        <v>0.4</v>
      </c>
      <c r="D213">
        <v>2.1</v>
      </c>
      <c r="E213">
        <v>0.1</v>
      </c>
      <c r="F213">
        <v>0</v>
      </c>
      <c r="G213">
        <v>0</v>
      </c>
      <c r="H213">
        <v>0.8</v>
      </c>
      <c r="I213">
        <v>0</v>
      </c>
      <c r="J213">
        <v>0</v>
      </c>
      <c r="K213">
        <v>3.8</v>
      </c>
      <c r="L213">
        <v>0</v>
      </c>
      <c r="M213">
        <v>1.2</v>
      </c>
      <c r="N213">
        <v>0</v>
      </c>
      <c r="O213">
        <v>0</v>
      </c>
      <c r="Q213">
        <v>0</v>
      </c>
      <c r="R213">
        <v>0</v>
      </c>
      <c r="S213">
        <v>57.2</v>
      </c>
      <c r="T213">
        <v>0.6</v>
      </c>
      <c r="U213">
        <v>0.4</v>
      </c>
      <c r="V213">
        <v>3.6</v>
      </c>
      <c r="W213">
        <v>52.6</v>
      </c>
      <c r="X213">
        <v>11.1</v>
      </c>
      <c r="Y213">
        <v>0.6</v>
      </c>
      <c r="Z213">
        <v>0</v>
      </c>
      <c r="AA213">
        <v>2.2000000000000002</v>
      </c>
      <c r="AB213">
        <v>16.600000000000001</v>
      </c>
      <c r="AD213">
        <v>0</v>
      </c>
      <c r="AE213">
        <v>0</v>
      </c>
    </row>
    <row r="214" spans="1:31" x14ac:dyDescent="0.2">
      <c r="A214" s="1">
        <v>42582</v>
      </c>
      <c r="B214">
        <v>3.4</v>
      </c>
      <c r="C214">
        <v>0</v>
      </c>
      <c r="D214">
        <v>0.6</v>
      </c>
      <c r="E214">
        <v>16.899999999999999</v>
      </c>
      <c r="F214">
        <v>0</v>
      </c>
      <c r="G214">
        <v>0</v>
      </c>
      <c r="H214">
        <v>38.6</v>
      </c>
      <c r="I214">
        <v>30.2</v>
      </c>
      <c r="J214">
        <v>12.6</v>
      </c>
      <c r="K214">
        <v>10</v>
      </c>
      <c r="L214">
        <v>12.9</v>
      </c>
      <c r="M214">
        <v>2.5</v>
      </c>
      <c r="N214">
        <v>0</v>
      </c>
      <c r="O214">
        <v>0</v>
      </c>
      <c r="P214">
        <v>14.6</v>
      </c>
      <c r="Q214">
        <v>7.1</v>
      </c>
      <c r="R214">
        <v>0</v>
      </c>
      <c r="S214">
        <v>0</v>
      </c>
      <c r="T214">
        <v>0</v>
      </c>
      <c r="U214">
        <v>10.4</v>
      </c>
      <c r="X214">
        <v>0</v>
      </c>
      <c r="Y214">
        <v>0.6</v>
      </c>
      <c r="AA214">
        <v>1.2</v>
      </c>
      <c r="AB214">
        <v>0</v>
      </c>
      <c r="AE214">
        <v>0</v>
      </c>
    </row>
    <row r="215" spans="1:31" x14ac:dyDescent="0.2">
      <c r="A215" s="1">
        <v>42583</v>
      </c>
      <c r="B215"/>
      <c r="C215">
        <v>0</v>
      </c>
      <c r="D215">
        <v>0.5</v>
      </c>
      <c r="E215">
        <v>15.8</v>
      </c>
      <c r="F215">
        <v>0.3</v>
      </c>
      <c r="G215"/>
      <c r="H215">
        <v>0.6</v>
      </c>
      <c r="I215"/>
      <c r="J215">
        <v>3.8</v>
      </c>
      <c r="K215">
        <v>2.2000000000000002</v>
      </c>
      <c r="L215">
        <v>9.6999999999999993</v>
      </c>
      <c r="M215">
        <v>8.1</v>
      </c>
      <c r="N215">
        <v>15.2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8.4</v>
      </c>
      <c r="V215">
        <v>0</v>
      </c>
      <c r="X215">
        <v>0.2</v>
      </c>
      <c r="Y215">
        <v>5.2</v>
      </c>
      <c r="Z215">
        <v>0</v>
      </c>
      <c r="AA215">
        <v>0</v>
      </c>
      <c r="AB215">
        <v>13.1</v>
      </c>
      <c r="AD215">
        <v>0</v>
      </c>
    </row>
    <row r="216" spans="1:31" x14ac:dyDescent="0.2">
      <c r="A216" s="1">
        <v>42584</v>
      </c>
      <c r="B216">
        <v>0</v>
      </c>
      <c r="C216">
        <v>0</v>
      </c>
      <c r="D216">
        <v>1.2</v>
      </c>
      <c r="E216">
        <v>4.4000000000000004</v>
      </c>
      <c r="F216">
        <v>41.4</v>
      </c>
      <c r="G216">
        <v>0</v>
      </c>
      <c r="H216">
        <v>0</v>
      </c>
      <c r="I216">
        <v>0</v>
      </c>
      <c r="J216">
        <v>0</v>
      </c>
      <c r="K216">
        <v>11.6</v>
      </c>
      <c r="L216">
        <v>1.6</v>
      </c>
      <c r="M216">
        <v>14.6</v>
      </c>
      <c r="N216">
        <v>7.4</v>
      </c>
      <c r="O216">
        <v>0</v>
      </c>
      <c r="P216">
        <v>2.2000000000000002</v>
      </c>
      <c r="Q216">
        <v>0</v>
      </c>
      <c r="R216">
        <v>1.6</v>
      </c>
      <c r="S216">
        <v>12.8</v>
      </c>
      <c r="T216">
        <v>0</v>
      </c>
      <c r="U216">
        <v>3.9</v>
      </c>
      <c r="V216">
        <v>0</v>
      </c>
      <c r="W216">
        <v>0.7</v>
      </c>
      <c r="X216">
        <v>0</v>
      </c>
      <c r="Y216">
        <v>0.8</v>
      </c>
      <c r="Z216">
        <v>0</v>
      </c>
      <c r="AB216">
        <v>0.7</v>
      </c>
      <c r="AC216">
        <v>0</v>
      </c>
      <c r="AD216">
        <v>0</v>
      </c>
      <c r="AE216">
        <v>2.2000000000000002</v>
      </c>
    </row>
    <row r="217" spans="1:31" x14ac:dyDescent="0.2">
      <c r="A217" s="1">
        <v>42585</v>
      </c>
      <c r="B217">
        <v>0</v>
      </c>
      <c r="C217">
        <v>0.6</v>
      </c>
      <c r="D217">
        <v>0</v>
      </c>
      <c r="E217"/>
      <c r="F217">
        <v>14.8</v>
      </c>
      <c r="G217">
        <v>0</v>
      </c>
      <c r="H217"/>
      <c r="I217">
        <v>0</v>
      </c>
      <c r="J217">
        <v>1.6</v>
      </c>
      <c r="K217">
        <v>6.7</v>
      </c>
      <c r="L217">
        <v>0</v>
      </c>
      <c r="M217">
        <v>15</v>
      </c>
      <c r="N217">
        <v>13.7</v>
      </c>
      <c r="O217">
        <v>0</v>
      </c>
      <c r="P217">
        <v>0.4</v>
      </c>
      <c r="Q217">
        <v>0</v>
      </c>
      <c r="R217">
        <v>36.799999999999997</v>
      </c>
      <c r="S217">
        <v>3</v>
      </c>
      <c r="T217">
        <v>0</v>
      </c>
      <c r="V217">
        <v>0</v>
      </c>
      <c r="W217">
        <v>3.4</v>
      </c>
      <c r="Y217">
        <v>6.4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9</v>
      </c>
    </row>
    <row r="218" spans="1:31" x14ac:dyDescent="0.2">
      <c r="A218" s="1">
        <v>42586</v>
      </c>
      <c r="B218">
        <v>0</v>
      </c>
      <c r="C218">
        <v>0</v>
      </c>
      <c r="D218">
        <v>0</v>
      </c>
      <c r="E218">
        <v>0.6</v>
      </c>
      <c r="F218">
        <v>0.6</v>
      </c>
      <c r="G218">
        <v>0</v>
      </c>
      <c r="H218">
        <v>42.2</v>
      </c>
      <c r="I218">
        <v>2.4</v>
      </c>
      <c r="J218">
        <v>8.1999999999999993</v>
      </c>
      <c r="K218">
        <v>0.6</v>
      </c>
      <c r="L218">
        <v>0</v>
      </c>
      <c r="M218">
        <v>15</v>
      </c>
      <c r="N218">
        <v>6.4</v>
      </c>
      <c r="O218">
        <v>9.8000000000000007</v>
      </c>
      <c r="P218">
        <v>0</v>
      </c>
      <c r="R218">
        <v>29</v>
      </c>
      <c r="S218">
        <v>0.8</v>
      </c>
      <c r="T218">
        <v>12.4</v>
      </c>
      <c r="U218">
        <v>0</v>
      </c>
      <c r="V218">
        <v>0</v>
      </c>
      <c r="W218">
        <v>0.6</v>
      </c>
      <c r="X218">
        <v>0</v>
      </c>
      <c r="Y218">
        <v>0</v>
      </c>
      <c r="Z218">
        <v>2.1</v>
      </c>
      <c r="AA218">
        <v>0</v>
      </c>
      <c r="AB218">
        <v>3</v>
      </c>
      <c r="AC218">
        <v>6.2</v>
      </c>
      <c r="AD218">
        <v>0</v>
      </c>
      <c r="AE218">
        <v>7.5</v>
      </c>
    </row>
    <row r="219" spans="1:31" x14ac:dyDescent="0.2">
      <c r="A219" s="1">
        <v>42587</v>
      </c>
      <c r="B219">
        <v>0</v>
      </c>
      <c r="C219">
        <v>0.7</v>
      </c>
      <c r="D219"/>
      <c r="E219"/>
      <c r="F219">
        <v>0</v>
      </c>
      <c r="G219">
        <v>0</v>
      </c>
      <c r="H219">
        <v>6.2</v>
      </c>
      <c r="I219">
        <v>0</v>
      </c>
      <c r="J219">
        <v>11.2</v>
      </c>
      <c r="L219">
        <v>0</v>
      </c>
      <c r="M219">
        <v>0.4</v>
      </c>
      <c r="N219">
        <v>1.4</v>
      </c>
      <c r="O219">
        <v>0</v>
      </c>
      <c r="P219">
        <v>0</v>
      </c>
      <c r="Q219">
        <v>2</v>
      </c>
      <c r="R219">
        <v>0</v>
      </c>
      <c r="S219">
        <v>13.3</v>
      </c>
      <c r="T219">
        <v>4</v>
      </c>
      <c r="U219">
        <v>0</v>
      </c>
      <c r="V219">
        <v>0</v>
      </c>
      <c r="X219">
        <v>0.9</v>
      </c>
      <c r="Y219">
        <v>0.3</v>
      </c>
      <c r="Z219">
        <v>0.2</v>
      </c>
      <c r="AA219">
        <v>0</v>
      </c>
      <c r="AB219">
        <v>0.5</v>
      </c>
      <c r="AC219">
        <v>0</v>
      </c>
      <c r="AD219">
        <v>0</v>
      </c>
      <c r="AE219">
        <v>0.3</v>
      </c>
    </row>
    <row r="220" spans="1:31" x14ac:dyDescent="0.2">
      <c r="A220" s="1">
        <v>42588</v>
      </c>
      <c r="B220">
        <v>0.4</v>
      </c>
      <c r="C220">
        <v>0</v>
      </c>
      <c r="D220">
        <v>8.1999999999999993</v>
      </c>
      <c r="E220">
        <v>23</v>
      </c>
      <c r="F220">
        <v>0.6</v>
      </c>
      <c r="G220">
        <v>0</v>
      </c>
      <c r="H220">
        <v>5</v>
      </c>
      <c r="I220">
        <v>19.399999999999999</v>
      </c>
      <c r="J220">
        <v>0</v>
      </c>
      <c r="L220">
        <v>0</v>
      </c>
      <c r="M220">
        <v>2.9</v>
      </c>
      <c r="N220">
        <v>0</v>
      </c>
      <c r="O220">
        <v>0</v>
      </c>
      <c r="P220">
        <v>1.8</v>
      </c>
      <c r="Q220">
        <v>0</v>
      </c>
      <c r="R220">
        <v>0.5</v>
      </c>
      <c r="S220">
        <v>0</v>
      </c>
      <c r="T220">
        <v>49</v>
      </c>
      <c r="U220">
        <v>1.6</v>
      </c>
      <c r="V220">
        <v>0</v>
      </c>
      <c r="X220">
        <v>13.3</v>
      </c>
      <c r="Y220">
        <v>0</v>
      </c>
      <c r="Z220">
        <v>0.1</v>
      </c>
      <c r="AA220">
        <v>0</v>
      </c>
      <c r="AB220">
        <v>25.5</v>
      </c>
      <c r="AD220">
        <v>0</v>
      </c>
      <c r="AE220">
        <v>3.2</v>
      </c>
    </row>
    <row r="221" spans="1:31" x14ac:dyDescent="0.2">
      <c r="A221" s="1">
        <v>42589</v>
      </c>
      <c r="B221">
        <v>0</v>
      </c>
      <c r="C221">
        <v>0</v>
      </c>
      <c r="D221">
        <v>11.8</v>
      </c>
      <c r="E221">
        <v>12.8</v>
      </c>
      <c r="F221">
        <v>0</v>
      </c>
      <c r="G221">
        <v>0</v>
      </c>
      <c r="H221">
        <v>21.6</v>
      </c>
      <c r="I221">
        <v>0.8</v>
      </c>
      <c r="J221">
        <v>0.9</v>
      </c>
      <c r="K221">
        <v>2.8</v>
      </c>
      <c r="L221">
        <v>0</v>
      </c>
      <c r="M221">
        <v>1.7</v>
      </c>
      <c r="N221">
        <v>2.2000000000000002</v>
      </c>
      <c r="O221">
        <v>0</v>
      </c>
      <c r="P221">
        <v>0</v>
      </c>
      <c r="Q221">
        <v>0</v>
      </c>
      <c r="R221">
        <v>1</v>
      </c>
      <c r="S221">
        <v>14.8</v>
      </c>
      <c r="T221">
        <v>0</v>
      </c>
      <c r="V221">
        <v>0</v>
      </c>
      <c r="W221">
        <v>0.6</v>
      </c>
      <c r="X221">
        <v>5.5</v>
      </c>
      <c r="Y221">
        <v>0</v>
      </c>
      <c r="Z221">
        <v>3.8</v>
      </c>
      <c r="AA221">
        <v>0.9</v>
      </c>
      <c r="AB221">
        <v>14.4</v>
      </c>
      <c r="AD221">
        <v>10.3</v>
      </c>
      <c r="AE221">
        <v>4.3</v>
      </c>
    </row>
    <row r="222" spans="1:31" x14ac:dyDescent="0.2">
      <c r="A222" s="1">
        <v>42590</v>
      </c>
      <c r="B222">
        <v>0</v>
      </c>
      <c r="C222"/>
      <c r="D222">
        <v>0</v>
      </c>
      <c r="E222">
        <v>0</v>
      </c>
      <c r="F222">
        <v>1</v>
      </c>
      <c r="G222">
        <v>1.4</v>
      </c>
      <c r="H222">
        <v>48.8</v>
      </c>
      <c r="I222">
        <v>66.900000000000006</v>
      </c>
      <c r="J222">
        <v>1.8</v>
      </c>
      <c r="K222">
        <v>0</v>
      </c>
      <c r="L222">
        <v>2.9</v>
      </c>
      <c r="M222">
        <v>0</v>
      </c>
      <c r="N222">
        <v>0</v>
      </c>
      <c r="P222">
        <v>0</v>
      </c>
      <c r="Q222">
        <v>1.4</v>
      </c>
      <c r="R222">
        <v>0.4</v>
      </c>
      <c r="S222">
        <v>0.4</v>
      </c>
      <c r="T222">
        <v>0</v>
      </c>
      <c r="U222">
        <v>0</v>
      </c>
      <c r="V222">
        <v>0</v>
      </c>
      <c r="W222">
        <v>0</v>
      </c>
      <c r="X222">
        <v>2.6</v>
      </c>
      <c r="Y222">
        <v>1.2</v>
      </c>
      <c r="AA222">
        <v>0</v>
      </c>
      <c r="AB222">
        <v>0</v>
      </c>
      <c r="AC222">
        <v>65.2</v>
      </c>
      <c r="AD222">
        <v>12</v>
      </c>
      <c r="AE222">
        <v>0</v>
      </c>
    </row>
    <row r="223" spans="1:31" x14ac:dyDescent="0.2">
      <c r="A223" s="1">
        <v>42591</v>
      </c>
      <c r="B223">
        <v>4.2</v>
      </c>
      <c r="C223">
        <v>0</v>
      </c>
      <c r="D223">
        <v>2.1</v>
      </c>
      <c r="E223">
        <v>6.2</v>
      </c>
      <c r="F223">
        <v>0</v>
      </c>
      <c r="G223"/>
      <c r="H223">
        <v>0</v>
      </c>
      <c r="I223">
        <v>4.5999999999999996</v>
      </c>
      <c r="J223">
        <v>1.4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0.8</v>
      </c>
      <c r="Q223">
        <v>23.2</v>
      </c>
      <c r="S223">
        <v>0.6</v>
      </c>
      <c r="T223">
        <v>3.4</v>
      </c>
      <c r="U223">
        <v>0</v>
      </c>
      <c r="V223">
        <v>0</v>
      </c>
      <c r="W223">
        <v>0</v>
      </c>
      <c r="Y223">
        <v>0.6</v>
      </c>
      <c r="Z223">
        <v>3.3</v>
      </c>
      <c r="AA223">
        <v>0.4</v>
      </c>
      <c r="AB223">
        <v>53.4</v>
      </c>
      <c r="AC223">
        <v>28.8</v>
      </c>
      <c r="AD223">
        <v>2.4</v>
      </c>
      <c r="AE223">
        <v>0</v>
      </c>
    </row>
    <row r="224" spans="1:31" x14ac:dyDescent="0.2">
      <c r="A224" s="1">
        <v>42592</v>
      </c>
      <c r="B224">
        <v>0</v>
      </c>
      <c r="C224">
        <v>3</v>
      </c>
      <c r="D224">
        <v>2</v>
      </c>
      <c r="E224">
        <v>0</v>
      </c>
      <c r="F224"/>
      <c r="G224">
        <v>13.8</v>
      </c>
      <c r="H224">
        <v>11.4</v>
      </c>
      <c r="I224">
        <v>0</v>
      </c>
      <c r="J224">
        <v>11.6</v>
      </c>
      <c r="K224">
        <v>0</v>
      </c>
      <c r="L224">
        <v>0</v>
      </c>
      <c r="M224">
        <v>0</v>
      </c>
      <c r="N224">
        <v>5.2</v>
      </c>
      <c r="Q224">
        <v>0</v>
      </c>
      <c r="R224">
        <v>38.700000000000003</v>
      </c>
      <c r="S224">
        <v>11</v>
      </c>
      <c r="U224">
        <v>0.2</v>
      </c>
      <c r="V224">
        <v>0</v>
      </c>
      <c r="X224">
        <v>0</v>
      </c>
      <c r="Y224">
        <v>36.299999999999997</v>
      </c>
      <c r="Z224">
        <v>2.1</v>
      </c>
      <c r="AA224">
        <v>8.6</v>
      </c>
      <c r="AC224">
        <v>66.2</v>
      </c>
      <c r="AD224">
        <v>0</v>
      </c>
      <c r="AE224">
        <v>0</v>
      </c>
    </row>
    <row r="225" spans="1:31" x14ac:dyDescent="0.2">
      <c r="A225" s="1">
        <v>42593</v>
      </c>
      <c r="B225">
        <v>3.8</v>
      </c>
      <c r="C225">
        <v>19.8</v>
      </c>
      <c r="D225">
        <v>0</v>
      </c>
      <c r="E225">
        <v>0</v>
      </c>
      <c r="F225">
        <v>0.3</v>
      </c>
      <c r="G225">
        <v>17.399999999999999</v>
      </c>
      <c r="H225">
        <v>21.7</v>
      </c>
      <c r="I225">
        <v>0</v>
      </c>
      <c r="J225">
        <v>8.4</v>
      </c>
      <c r="K225">
        <v>0</v>
      </c>
      <c r="L225">
        <v>0</v>
      </c>
      <c r="M225">
        <v>3.6</v>
      </c>
      <c r="N225">
        <v>0</v>
      </c>
      <c r="O225">
        <v>0</v>
      </c>
      <c r="P225">
        <v>1.1000000000000001</v>
      </c>
      <c r="Q225">
        <v>25.4</v>
      </c>
      <c r="R225">
        <v>0</v>
      </c>
      <c r="S225">
        <v>62.8</v>
      </c>
      <c r="T225">
        <v>2.2000000000000002</v>
      </c>
      <c r="U225">
        <v>2.4</v>
      </c>
      <c r="V225">
        <v>0</v>
      </c>
      <c r="W225">
        <v>4.8</v>
      </c>
      <c r="X225">
        <v>6</v>
      </c>
      <c r="Y225">
        <v>0</v>
      </c>
      <c r="Z225">
        <v>2</v>
      </c>
      <c r="AA225">
        <v>2.7</v>
      </c>
      <c r="AB225">
        <v>0.2</v>
      </c>
      <c r="AC225">
        <v>2</v>
      </c>
      <c r="AD225">
        <v>11.4</v>
      </c>
      <c r="AE225">
        <v>3.2</v>
      </c>
    </row>
    <row r="226" spans="1:31" x14ac:dyDescent="0.2">
      <c r="A226" s="1">
        <v>42594</v>
      </c>
      <c r="B226">
        <v>1.8</v>
      </c>
      <c r="C226">
        <v>37.6</v>
      </c>
      <c r="D226">
        <v>4</v>
      </c>
      <c r="E226">
        <v>0.2</v>
      </c>
      <c r="F226">
        <v>0</v>
      </c>
      <c r="G226">
        <v>89.2</v>
      </c>
      <c r="H226">
        <v>24</v>
      </c>
      <c r="I226">
        <v>0</v>
      </c>
      <c r="J226">
        <v>0</v>
      </c>
      <c r="K226">
        <v>0</v>
      </c>
      <c r="L226">
        <v>0</v>
      </c>
      <c r="M226">
        <v>2.2999999999999998</v>
      </c>
      <c r="N226">
        <v>0</v>
      </c>
      <c r="P226">
        <v>0</v>
      </c>
      <c r="Q226">
        <v>0.2</v>
      </c>
      <c r="R226">
        <v>24.8</v>
      </c>
      <c r="S226">
        <v>0.2</v>
      </c>
      <c r="T226">
        <v>1.4</v>
      </c>
      <c r="U226">
        <v>8.6</v>
      </c>
      <c r="V226">
        <v>0</v>
      </c>
      <c r="W226">
        <v>0</v>
      </c>
      <c r="X226">
        <v>11</v>
      </c>
      <c r="Y226">
        <v>0.3</v>
      </c>
      <c r="Z226">
        <v>17</v>
      </c>
      <c r="AA226">
        <v>3.8</v>
      </c>
      <c r="AB226">
        <v>11.6</v>
      </c>
      <c r="AC226">
        <v>3.6</v>
      </c>
      <c r="AD226">
        <v>0</v>
      </c>
      <c r="AE226">
        <v>84.2</v>
      </c>
    </row>
    <row r="227" spans="1:31" x14ac:dyDescent="0.2">
      <c r="A227" s="1">
        <v>42595</v>
      </c>
      <c r="B227">
        <v>0</v>
      </c>
      <c r="C227">
        <v>5.4</v>
      </c>
      <c r="D227">
        <v>5.2</v>
      </c>
      <c r="E227">
        <v>0.3</v>
      </c>
      <c r="F227">
        <v>0</v>
      </c>
      <c r="G227"/>
      <c r="H227"/>
      <c r="I227">
        <v>0</v>
      </c>
      <c r="J227">
        <v>0</v>
      </c>
      <c r="K227">
        <v>0.3</v>
      </c>
      <c r="L227">
        <v>1</v>
      </c>
      <c r="M227">
        <v>7</v>
      </c>
      <c r="N227">
        <v>0</v>
      </c>
      <c r="O227">
        <v>0</v>
      </c>
      <c r="P227">
        <v>0</v>
      </c>
      <c r="Q227">
        <v>1.2</v>
      </c>
      <c r="R227">
        <v>0</v>
      </c>
      <c r="T227">
        <v>0</v>
      </c>
      <c r="U227">
        <v>14.6</v>
      </c>
      <c r="V227">
        <v>0</v>
      </c>
      <c r="W227">
        <v>3.6</v>
      </c>
      <c r="X227">
        <v>11.8</v>
      </c>
      <c r="Y227">
        <v>48</v>
      </c>
      <c r="Z227">
        <v>0</v>
      </c>
      <c r="AB227">
        <v>54.6</v>
      </c>
      <c r="AC227">
        <v>0.2</v>
      </c>
      <c r="AD227">
        <v>3.6</v>
      </c>
      <c r="AE227">
        <v>0.4</v>
      </c>
    </row>
    <row r="228" spans="1:31" x14ac:dyDescent="0.2">
      <c r="A228" s="1">
        <v>42596</v>
      </c>
      <c r="B228"/>
      <c r="C228">
        <v>0</v>
      </c>
      <c r="D228">
        <v>0.4</v>
      </c>
      <c r="E228">
        <v>35</v>
      </c>
      <c r="F228">
        <v>20.8</v>
      </c>
      <c r="G228">
        <v>0</v>
      </c>
      <c r="H228"/>
      <c r="I228">
        <v>0</v>
      </c>
      <c r="J228">
        <v>0</v>
      </c>
      <c r="K228">
        <v>12.2</v>
      </c>
      <c r="L228">
        <v>68.400000000000006</v>
      </c>
      <c r="M228">
        <v>0.2</v>
      </c>
      <c r="O228">
        <v>0.1</v>
      </c>
      <c r="P228">
        <v>5.9</v>
      </c>
      <c r="Q228">
        <v>5.3</v>
      </c>
      <c r="R228">
        <v>4.2</v>
      </c>
      <c r="T228">
        <v>0</v>
      </c>
      <c r="U228">
        <v>17.600000000000001</v>
      </c>
      <c r="V228">
        <v>0</v>
      </c>
      <c r="W228">
        <v>5.2</v>
      </c>
      <c r="X228">
        <v>0</v>
      </c>
      <c r="Y228">
        <v>0</v>
      </c>
      <c r="Z228">
        <v>0</v>
      </c>
      <c r="AA228">
        <v>0</v>
      </c>
      <c r="AB228">
        <v>0.1</v>
      </c>
      <c r="AC228">
        <v>1.2</v>
      </c>
      <c r="AD228">
        <v>5.6</v>
      </c>
      <c r="AE228">
        <v>7.4</v>
      </c>
    </row>
    <row r="229" spans="1:31" x14ac:dyDescent="0.2">
      <c r="A229" s="1">
        <v>42597</v>
      </c>
      <c r="B229">
        <v>0</v>
      </c>
      <c r="C229">
        <v>45.4</v>
      </c>
      <c r="D229">
        <v>0</v>
      </c>
      <c r="E229">
        <v>0.8</v>
      </c>
      <c r="F229">
        <v>2.8</v>
      </c>
      <c r="G229">
        <v>0</v>
      </c>
      <c r="H229">
        <v>0</v>
      </c>
      <c r="I229">
        <v>0</v>
      </c>
      <c r="J229">
        <v>0.4</v>
      </c>
      <c r="K229">
        <v>0.4</v>
      </c>
      <c r="L229">
        <v>75.2</v>
      </c>
      <c r="M229">
        <v>0.1</v>
      </c>
      <c r="N229">
        <v>0.8</v>
      </c>
      <c r="P229">
        <v>10.199999999999999</v>
      </c>
      <c r="Q229">
        <v>0.1</v>
      </c>
      <c r="R229">
        <v>32.799999999999997</v>
      </c>
      <c r="S229">
        <v>0.4</v>
      </c>
      <c r="T229">
        <v>0</v>
      </c>
      <c r="U229">
        <v>0</v>
      </c>
      <c r="V229">
        <v>1.5</v>
      </c>
      <c r="W229">
        <v>32</v>
      </c>
      <c r="X229">
        <v>37.6</v>
      </c>
      <c r="Y229">
        <v>0</v>
      </c>
      <c r="AA229">
        <v>11</v>
      </c>
      <c r="AB229">
        <v>0</v>
      </c>
      <c r="AD229">
        <v>0</v>
      </c>
      <c r="AE229">
        <v>0.6</v>
      </c>
    </row>
    <row r="230" spans="1:31" x14ac:dyDescent="0.2">
      <c r="A230" s="1">
        <v>42598</v>
      </c>
      <c r="B230">
        <v>0</v>
      </c>
      <c r="C230">
        <v>61.6</v>
      </c>
      <c r="D230">
        <v>0</v>
      </c>
      <c r="E230">
        <v>19.5</v>
      </c>
      <c r="F230">
        <v>0</v>
      </c>
      <c r="G230">
        <v>0</v>
      </c>
      <c r="H230"/>
      <c r="I230">
        <v>0</v>
      </c>
      <c r="J230">
        <v>0</v>
      </c>
      <c r="K230">
        <v>1.8</v>
      </c>
      <c r="L230">
        <v>33.9</v>
      </c>
      <c r="M230">
        <v>1.2</v>
      </c>
      <c r="N230">
        <v>0.1</v>
      </c>
      <c r="O230">
        <v>1.5</v>
      </c>
      <c r="P230">
        <v>8.9</v>
      </c>
      <c r="R230">
        <v>22.9</v>
      </c>
      <c r="S230">
        <v>0</v>
      </c>
      <c r="T230">
        <v>0</v>
      </c>
      <c r="V230">
        <v>0</v>
      </c>
      <c r="W230">
        <v>0</v>
      </c>
      <c r="X230">
        <v>14.2</v>
      </c>
      <c r="Y230">
        <v>26.8</v>
      </c>
      <c r="Z230">
        <v>0.8</v>
      </c>
      <c r="AA230">
        <v>0</v>
      </c>
      <c r="AB230">
        <v>0</v>
      </c>
      <c r="AC230">
        <v>6.4</v>
      </c>
      <c r="AD230">
        <v>7</v>
      </c>
      <c r="AE230">
        <v>1.2</v>
      </c>
    </row>
    <row r="231" spans="1:31" x14ac:dyDescent="0.2">
      <c r="A231" s="1">
        <v>42599</v>
      </c>
      <c r="B231">
        <v>0</v>
      </c>
      <c r="C231"/>
      <c r="D231">
        <v>0</v>
      </c>
      <c r="E231">
        <v>0</v>
      </c>
      <c r="F231">
        <v>8.6999999999999993</v>
      </c>
      <c r="G231"/>
      <c r="H231">
        <v>0</v>
      </c>
      <c r="I231">
        <v>0</v>
      </c>
      <c r="J231">
        <v>0</v>
      </c>
      <c r="K231">
        <v>0</v>
      </c>
      <c r="L231">
        <v>0</v>
      </c>
      <c r="M231">
        <v>43.2</v>
      </c>
      <c r="N231">
        <v>0.6</v>
      </c>
      <c r="O231">
        <v>0</v>
      </c>
      <c r="P231">
        <v>0</v>
      </c>
      <c r="Q231">
        <v>0</v>
      </c>
      <c r="R231">
        <v>6.6</v>
      </c>
      <c r="S231">
        <v>0</v>
      </c>
      <c r="T231">
        <v>0</v>
      </c>
      <c r="U231">
        <v>0.4</v>
      </c>
      <c r="V231">
        <v>0</v>
      </c>
      <c r="W231">
        <v>0.6</v>
      </c>
      <c r="X231">
        <v>0</v>
      </c>
      <c r="Y231">
        <v>41.6</v>
      </c>
      <c r="Z231">
        <v>0.4</v>
      </c>
      <c r="AA231">
        <v>0</v>
      </c>
      <c r="AB231">
        <v>24.3</v>
      </c>
      <c r="AC231">
        <v>0</v>
      </c>
      <c r="AE231">
        <v>0.5</v>
      </c>
    </row>
    <row r="232" spans="1:31" x14ac:dyDescent="0.2">
      <c r="A232" s="1">
        <v>42600</v>
      </c>
      <c r="B232">
        <v>0</v>
      </c>
      <c r="C232">
        <v>0</v>
      </c>
      <c r="D232">
        <v>0</v>
      </c>
      <c r="E232"/>
      <c r="F232">
        <v>1.6</v>
      </c>
      <c r="G232">
        <v>0</v>
      </c>
      <c r="H232">
        <v>0</v>
      </c>
      <c r="I232">
        <v>0</v>
      </c>
      <c r="J232">
        <v>0</v>
      </c>
      <c r="K232">
        <v>1</v>
      </c>
      <c r="L232">
        <v>0.1</v>
      </c>
      <c r="M232">
        <v>1.2</v>
      </c>
      <c r="N232">
        <v>9</v>
      </c>
      <c r="O232">
        <v>0</v>
      </c>
      <c r="P232">
        <v>1.7</v>
      </c>
      <c r="Q232">
        <v>0.4</v>
      </c>
      <c r="R232">
        <v>0.5</v>
      </c>
      <c r="S232">
        <v>0</v>
      </c>
      <c r="T232">
        <v>0</v>
      </c>
      <c r="U232">
        <v>1.8</v>
      </c>
      <c r="V232">
        <v>1.3</v>
      </c>
      <c r="W232">
        <v>2.8</v>
      </c>
      <c r="X232">
        <v>0</v>
      </c>
      <c r="Y232">
        <v>11.3</v>
      </c>
      <c r="Z232">
        <v>8.6999999999999993</v>
      </c>
      <c r="AA232">
        <v>24.8</v>
      </c>
      <c r="AB232">
        <v>1</v>
      </c>
      <c r="AC232">
        <v>6.4</v>
      </c>
      <c r="AD232">
        <v>0</v>
      </c>
    </row>
    <row r="233" spans="1:31" x14ac:dyDescent="0.2">
      <c r="A233" s="1">
        <v>42601</v>
      </c>
      <c r="B233">
        <v>16.399999999999999</v>
      </c>
      <c r="C233">
        <v>0</v>
      </c>
      <c r="D233">
        <v>1.5</v>
      </c>
      <c r="E233">
        <v>17.399999999999999</v>
      </c>
      <c r="F233"/>
      <c r="G233">
        <v>0</v>
      </c>
      <c r="H233">
        <v>0</v>
      </c>
      <c r="I233">
        <v>0</v>
      </c>
      <c r="J233">
        <v>0</v>
      </c>
      <c r="K233">
        <v>4.8</v>
      </c>
      <c r="L233">
        <v>2.2000000000000002</v>
      </c>
      <c r="M233">
        <v>42.4</v>
      </c>
      <c r="N233">
        <v>0</v>
      </c>
      <c r="O233">
        <v>1.6</v>
      </c>
      <c r="P233">
        <v>0</v>
      </c>
      <c r="Q233">
        <v>1.2</v>
      </c>
      <c r="R233">
        <v>0.2</v>
      </c>
      <c r="S233">
        <v>2</v>
      </c>
      <c r="U233">
        <v>12.8</v>
      </c>
      <c r="V233">
        <v>12.6</v>
      </c>
      <c r="X233">
        <v>0</v>
      </c>
      <c r="Y233">
        <v>0.1</v>
      </c>
      <c r="Z233">
        <v>0</v>
      </c>
      <c r="AA233">
        <v>0</v>
      </c>
      <c r="AB233">
        <v>3</v>
      </c>
      <c r="AD233">
        <v>1.2</v>
      </c>
      <c r="AE233">
        <v>0</v>
      </c>
    </row>
    <row r="234" spans="1:31" x14ac:dyDescent="0.2">
      <c r="A234" s="1">
        <v>42602</v>
      </c>
      <c r="B234">
        <v>11.6</v>
      </c>
      <c r="C234">
        <v>21.8</v>
      </c>
      <c r="D234">
        <v>0</v>
      </c>
      <c r="E234">
        <v>52.2</v>
      </c>
      <c r="F234"/>
      <c r="G234">
        <v>1</v>
      </c>
      <c r="H234">
        <v>0</v>
      </c>
      <c r="I234">
        <v>0</v>
      </c>
      <c r="J234">
        <v>0</v>
      </c>
      <c r="L234">
        <v>2.5</v>
      </c>
      <c r="M234">
        <v>3.2</v>
      </c>
      <c r="N234">
        <v>6.6</v>
      </c>
      <c r="P234">
        <v>0</v>
      </c>
      <c r="Q234">
        <v>0</v>
      </c>
      <c r="R234">
        <v>0</v>
      </c>
      <c r="S234">
        <v>0</v>
      </c>
      <c r="T234">
        <v>0</v>
      </c>
      <c r="V234">
        <v>0.8</v>
      </c>
      <c r="W234">
        <v>0.4</v>
      </c>
      <c r="X234">
        <v>0.2</v>
      </c>
      <c r="Y234">
        <v>0.4</v>
      </c>
      <c r="Z234">
        <v>0</v>
      </c>
      <c r="AA234">
        <v>0.4</v>
      </c>
      <c r="AB234">
        <v>9.4</v>
      </c>
      <c r="AC234">
        <v>10</v>
      </c>
      <c r="AD234">
        <v>41.6</v>
      </c>
      <c r="AE234">
        <v>0</v>
      </c>
    </row>
    <row r="235" spans="1:31" x14ac:dyDescent="0.2">
      <c r="A235" s="1">
        <v>42603</v>
      </c>
      <c r="B235">
        <v>0.2</v>
      </c>
      <c r="C235">
        <v>35.6</v>
      </c>
      <c r="D235">
        <v>0</v>
      </c>
      <c r="E235">
        <v>0.8</v>
      </c>
      <c r="F235">
        <v>15.8</v>
      </c>
      <c r="G235">
        <v>42.2</v>
      </c>
      <c r="H235">
        <v>0</v>
      </c>
      <c r="I235">
        <v>0</v>
      </c>
      <c r="J235">
        <v>0</v>
      </c>
      <c r="K235">
        <v>8.4</v>
      </c>
      <c r="L235">
        <v>67.8</v>
      </c>
      <c r="M235">
        <v>0</v>
      </c>
      <c r="N235">
        <v>4.5999999999999996</v>
      </c>
      <c r="O235">
        <v>0</v>
      </c>
      <c r="Q235">
        <v>0</v>
      </c>
      <c r="R235">
        <v>9.6</v>
      </c>
      <c r="S235">
        <v>0</v>
      </c>
      <c r="T235">
        <v>4.3</v>
      </c>
      <c r="U235">
        <v>15.8</v>
      </c>
      <c r="V235">
        <v>0</v>
      </c>
      <c r="W235">
        <v>9</v>
      </c>
      <c r="X235">
        <v>0</v>
      </c>
      <c r="Z235">
        <v>0</v>
      </c>
      <c r="AA235">
        <v>0.2</v>
      </c>
      <c r="AB235">
        <v>2</v>
      </c>
      <c r="AC235">
        <v>1.6</v>
      </c>
      <c r="AD235">
        <v>24.6</v>
      </c>
      <c r="AE235">
        <v>26.5</v>
      </c>
    </row>
    <row r="236" spans="1:31" x14ac:dyDescent="0.2">
      <c r="A236" s="1">
        <v>42604</v>
      </c>
      <c r="B236">
        <v>2.6</v>
      </c>
      <c r="C236">
        <v>11.2</v>
      </c>
      <c r="D236">
        <v>0</v>
      </c>
      <c r="E236">
        <v>17</v>
      </c>
      <c r="F236">
        <v>0</v>
      </c>
      <c r="G236">
        <v>4.8</v>
      </c>
      <c r="H236">
        <v>0</v>
      </c>
      <c r="I236">
        <v>0</v>
      </c>
      <c r="J236">
        <v>0.1</v>
      </c>
      <c r="K236">
        <v>0.2</v>
      </c>
      <c r="L236">
        <v>75.8</v>
      </c>
      <c r="M236">
        <v>0</v>
      </c>
      <c r="N236">
        <v>11</v>
      </c>
      <c r="O236">
        <v>0</v>
      </c>
      <c r="P236">
        <v>0</v>
      </c>
      <c r="Q236">
        <v>0</v>
      </c>
      <c r="R236">
        <v>1.9</v>
      </c>
      <c r="S236">
        <v>0</v>
      </c>
      <c r="T236">
        <v>0</v>
      </c>
      <c r="U236">
        <v>7.4</v>
      </c>
      <c r="V236">
        <v>0</v>
      </c>
      <c r="W236">
        <v>25.8</v>
      </c>
      <c r="X236">
        <v>0.4</v>
      </c>
      <c r="Y236">
        <v>46.6</v>
      </c>
      <c r="Z236">
        <v>0</v>
      </c>
      <c r="AA236">
        <v>0</v>
      </c>
      <c r="AB236">
        <v>3.7</v>
      </c>
      <c r="AC236">
        <v>7.2</v>
      </c>
      <c r="AD236">
        <v>33</v>
      </c>
      <c r="AE236">
        <v>1.2</v>
      </c>
    </row>
    <row r="237" spans="1:31" x14ac:dyDescent="0.2">
      <c r="A237" s="1">
        <v>42605</v>
      </c>
      <c r="B237">
        <v>0</v>
      </c>
      <c r="C237">
        <v>0</v>
      </c>
      <c r="D237">
        <v>0</v>
      </c>
      <c r="E237">
        <v>21.6</v>
      </c>
      <c r="F237">
        <v>4</v>
      </c>
      <c r="G237">
        <v>0</v>
      </c>
      <c r="H237">
        <v>0</v>
      </c>
      <c r="I237">
        <v>0</v>
      </c>
      <c r="J237">
        <v>21.5</v>
      </c>
      <c r="K237">
        <v>0.6</v>
      </c>
      <c r="L237">
        <v>0.8</v>
      </c>
      <c r="M237">
        <v>0</v>
      </c>
      <c r="N237">
        <v>0</v>
      </c>
      <c r="O237">
        <v>1.4</v>
      </c>
      <c r="P237">
        <v>0</v>
      </c>
      <c r="R237">
        <v>14.8</v>
      </c>
      <c r="S237">
        <v>0</v>
      </c>
      <c r="T237">
        <v>0</v>
      </c>
      <c r="U237">
        <v>0</v>
      </c>
      <c r="V237">
        <v>0</v>
      </c>
      <c r="W237">
        <v>16.100000000000001</v>
      </c>
      <c r="X237">
        <v>19.399999999999999</v>
      </c>
      <c r="Y237">
        <v>1.6</v>
      </c>
      <c r="Z237">
        <v>1.8</v>
      </c>
      <c r="AA237">
        <v>20</v>
      </c>
      <c r="AB237">
        <v>2.2000000000000002</v>
      </c>
      <c r="AC237">
        <v>0</v>
      </c>
      <c r="AD237">
        <v>1.6</v>
      </c>
      <c r="AE237">
        <v>0.8</v>
      </c>
    </row>
    <row r="238" spans="1:31" x14ac:dyDescent="0.2">
      <c r="A238" s="1">
        <v>42606</v>
      </c>
      <c r="B238"/>
      <c r="C238">
        <v>2.6</v>
      </c>
      <c r="D238">
        <v>0</v>
      </c>
      <c r="E238">
        <v>8.6</v>
      </c>
      <c r="F238">
        <v>15.2</v>
      </c>
      <c r="G238">
        <v>2</v>
      </c>
      <c r="H238">
        <v>0</v>
      </c>
      <c r="I238">
        <v>0</v>
      </c>
      <c r="J238">
        <v>0</v>
      </c>
      <c r="K238">
        <v>12.6</v>
      </c>
      <c r="L238">
        <v>0.8</v>
      </c>
      <c r="N238">
        <v>17.3</v>
      </c>
      <c r="O238">
        <v>0</v>
      </c>
      <c r="P238">
        <v>0.2</v>
      </c>
      <c r="Q238">
        <v>1</v>
      </c>
      <c r="R238">
        <v>9.1999999999999993</v>
      </c>
      <c r="S238">
        <v>0</v>
      </c>
      <c r="T238">
        <v>27.4</v>
      </c>
      <c r="V238">
        <v>0</v>
      </c>
      <c r="X238">
        <v>10.4</v>
      </c>
      <c r="Y238">
        <v>23.2</v>
      </c>
      <c r="Z238">
        <v>8.1999999999999993</v>
      </c>
      <c r="AA238">
        <v>0</v>
      </c>
      <c r="AB238">
        <v>0</v>
      </c>
      <c r="AC238">
        <v>0</v>
      </c>
      <c r="AD238">
        <v>11.4</v>
      </c>
      <c r="AE238">
        <v>8.6</v>
      </c>
    </row>
    <row r="239" spans="1:31" x14ac:dyDescent="0.2">
      <c r="A239" s="1">
        <v>42607</v>
      </c>
      <c r="B239">
        <v>0</v>
      </c>
      <c r="C239">
        <v>57.4</v>
      </c>
      <c r="D239">
        <v>5.6</v>
      </c>
      <c r="E239">
        <v>0</v>
      </c>
      <c r="F239">
        <v>0.2</v>
      </c>
      <c r="G239">
        <v>30.4</v>
      </c>
      <c r="H239">
        <v>0</v>
      </c>
      <c r="I239">
        <v>0</v>
      </c>
      <c r="J239">
        <v>2.6</v>
      </c>
      <c r="K239">
        <v>0</v>
      </c>
      <c r="L239">
        <v>3.5</v>
      </c>
      <c r="M239">
        <v>32.700000000000003</v>
      </c>
      <c r="O239">
        <v>0</v>
      </c>
      <c r="P239">
        <v>0</v>
      </c>
      <c r="Q239">
        <v>62.6</v>
      </c>
      <c r="R239">
        <v>0.2</v>
      </c>
      <c r="S239">
        <v>0</v>
      </c>
      <c r="T239">
        <v>64.599999999999994</v>
      </c>
      <c r="U239">
        <v>40.799999999999997</v>
      </c>
      <c r="V239">
        <v>0</v>
      </c>
      <c r="W239">
        <v>17.2</v>
      </c>
      <c r="X239">
        <v>4.8</v>
      </c>
      <c r="Y239">
        <v>15.5</v>
      </c>
      <c r="Z239">
        <v>2.6</v>
      </c>
      <c r="AA239">
        <v>36.799999999999997</v>
      </c>
      <c r="AB239">
        <v>0</v>
      </c>
      <c r="AC239">
        <v>21.3</v>
      </c>
      <c r="AD239">
        <v>0.7</v>
      </c>
    </row>
    <row r="240" spans="1:31" x14ac:dyDescent="0.2">
      <c r="A240" s="1">
        <v>42608</v>
      </c>
      <c r="B240"/>
      <c r="C240">
        <v>0</v>
      </c>
      <c r="D240">
        <v>0</v>
      </c>
      <c r="E240">
        <v>0</v>
      </c>
      <c r="F240">
        <v>20.8</v>
      </c>
      <c r="G240">
        <v>1.8</v>
      </c>
      <c r="H240">
        <v>0</v>
      </c>
      <c r="I240">
        <v>0</v>
      </c>
      <c r="J240">
        <v>0</v>
      </c>
      <c r="K240">
        <v>1</v>
      </c>
      <c r="L240">
        <v>16.600000000000001</v>
      </c>
      <c r="M240">
        <v>9.6</v>
      </c>
      <c r="N240">
        <v>1</v>
      </c>
      <c r="Q240">
        <v>1.8</v>
      </c>
      <c r="R240">
        <v>0</v>
      </c>
      <c r="S240">
        <v>0.8</v>
      </c>
      <c r="T240">
        <v>0</v>
      </c>
      <c r="U240">
        <v>7.6</v>
      </c>
      <c r="V240">
        <v>0</v>
      </c>
      <c r="W240">
        <v>1.6</v>
      </c>
      <c r="X240">
        <v>28.1</v>
      </c>
      <c r="Y240">
        <v>5.0999999999999996</v>
      </c>
      <c r="Z240">
        <v>0</v>
      </c>
      <c r="AA240">
        <v>55.6</v>
      </c>
      <c r="AB240">
        <v>4.2</v>
      </c>
      <c r="AC240">
        <v>5.6</v>
      </c>
      <c r="AD240">
        <v>0</v>
      </c>
      <c r="AE240">
        <v>0.2</v>
      </c>
    </row>
    <row r="241" spans="1:31" x14ac:dyDescent="0.2">
      <c r="A241" s="1">
        <v>42609</v>
      </c>
      <c r="B241">
        <v>0</v>
      </c>
      <c r="C241">
        <v>5.4</v>
      </c>
      <c r="D241">
        <v>0</v>
      </c>
      <c r="E241">
        <v>0</v>
      </c>
      <c r="F241">
        <v>0</v>
      </c>
      <c r="G241">
        <v>0</v>
      </c>
      <c r="H241"/>
      <c r="I241">
        <v>0</v>
      </c>
      <c r="J241">
        <v>0</v>
      </c>
      <c r="K241">
        <v>0</v>
      </c>
      <c r="L241">
        <v>11.4</v>
      </c>
      <c r="M241">
        <v>6</v>
      </c>
      <c r="N241">
        <v>0.8</v>
      </c>
      <c r="O241">
        <v>0</v>
      </c>
      <c r="P241">
        <v>0</v>
      </c>
      <c r="Q241">
        <v>2.8</v>
      </c>
      <c r="R241">
        <v>0</v>
      </c>
      <c r="T241">
        <v>3.4</v>
      </c>
      <c r="U241">
        <v>0.4</v>
      </c>
      <c r="V241">
        <v>0</v>
      </c>
      <c r="W241">
        <v>0</v>
      </c>
      <c r="X241">
        <v>0.2</v>
      </c>
      <c r="Y241">
        <v>8.6</v>
      </c>
      <c r="Z241">
        <v>0</v>
      </c>
      <c r="AA241">
        <v>10.4</v>
      </c>
      <c r="AB241">
        <v>3.6</v>
      </c>
      <c r="AC241">
        <v>0</v>
      </c>
      <c r="AD241">
        <v>0.5</v>
      </c>
    </row>
    <row r="242" spans="1:31" x14ac:dyDescent="0.2">
      <c r="A242" s="1">
        <v>42610</v>
      </c>
      <c r="B242">
        <v>0</v>
      </c>
      <c r="C242">
        <v>3.2</v>
      </c>
      <c r="D242">
        <v>0</v>
      </c>
      <c r="E242">
        <v>0</v>
      </c>
      <c r="F242">
        <v>0</v>
      </c>
      <c r="G242"/>
      <c r="H242">
        <v>0</v>
      </c>
      <c r="I242">
        <v>2.4</v>
      </c>
      <c r="J242">
        <v>0</v>
      </c>
      <c r="K242">
        <v>14.4</v>
      </c>
      <c r="L242">
        <v>0</v>
      </c>
      <c r="M242">
        <v>20.399999999999999</v>
      </c>
      <c r="N242">
        <v>1.4</v>
      </c>
      <c r="O242">
        <v>0</v>
      </c>
      <c r="P242">
        <v>45.2</v>
      </c>
      <c r="Q242">
        <v>7.7</v>
      </c>
      <c r="R242">
        <v>0</v>
      </c>
      <c r="S242">
        <v>0</v>
      </c>
      <c r="T242">
        <v>21.5</v>
      </c>
      <c r="U242">
        <v>0</v>
      </c>
      <c r="V242">
        <v>0</v>
      </c>
      <c r="W242">
        <v>42.3</v>
      </c>
      <c r="X242">
        <v>2.2000000000000002</v>
      </c>
      <c r="Y242">
        <v>2.6</v>
      </c>
      <c r="Z242">
        <v>2.4</v>
      </c>
      <c r="AC242">
        <v>17.399999999999999</v>
      </c>
      <c r="AD242">
        <v>0.8</v>
      </c>
      <c r="AE242">
        <v>24.3</v>
      </c>
    </row>
    <row r="243" spans="1:31" x14ac:dyDescent="0.2">
      <c r="A243" s="1">
        <v>42611</v>
      </c>
      <c r="B243">
        <v>10.4</v>
      </c>
      <c r="C243"/>
      <c r="D243">
        <v>0</v>
      </c>
      <c r="E243">
        <v>0</v>
      </c>
      <c r="F243">
        <v>0</v>
      </c>
      <c r="G243">
        <v>12.1</v>
      </c>
      <c r="H243">
        <v>0</v>
      </c>
      <c r="I243">
        <v>0</v>
      </c>
      <c r="J243">
        <v>0</v>
      </c>
      <c r="K243">
        <v>32</v>
      </c>
      <c r="L243">
        <v>1.4</v>
      </c>
      <c r="M243">
        <v>4.5999999999999996</v>
      </c>
      <c r="N243">
        <v>0.6</v>
      </c>
      <c r="P243">
        <v>12.6</v>
      </c>
      <c r="Q243">
        <v>5</v>
      </c>
      <c r="R243">
        <v>5.4</v>
      </c>
      <c r="S243">
        <v>28.3</v>
      </c>
      <c r="T243">
        <v>1.4</v>
      </c>
      <c r="U243">
        <v>0</v>
      </c>
      <c r="V243">
        <v>0</v>
      </c>
      <c r="W243">
        <v>0</v>
      </c>
      <c r="X243">
        <v>0</v>
      </c>
      <c r="Y243">
        <v>1.6</v>
      </c>
      <c r="Z243">
        <v>2.2000000000000002</v>
      </c>
      <c r="AA243">
        <v>0</v>
      </c>
      <c r="AB243">
        <v>4.5</v>
      </c>
      <c r="AC243">
        <v>0</v>
      </c>
      <c r="AD243">
        <v>3.3</v>
      </c>
    </row>
    <row r="244" spans="1:31" x14ac:dyDescent="0.2">
      <c r="A244" s="1">
        <v>42612</v>
      </c>
      <c r="B244">
        <v>0</v>
      </c>
      <c r="C244">
        <v>8</v>
      </c>
      <c r="D244"/>
      <c r="E244"/>
      <c r="F244">
        <v>0</v>
      </c>
      <c r="G244"/>
      <c r="H244">
        <v>0.4</v>
      </c>
      <c r="I244">
        <v>0</v>
      </c>
      <c r="J244">
        <v>0</v>
      </c>
      <c r="K244">
        <v>6.8</v>
      </c>
      <c r="L244">
        <v>0</v>
      </c>
      <c r="M244">
        <v>1.1000000000000001</v>
      </c>
      <c r="O244">
        <v>0.4</v>
      </c>
      <c r="P244">
        <v>2.6</v>
      </c>
      <c r="Q244">
        <v>6.8</v>
      </c>
      <c r="R244">
        <v>16.100000000000001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25.2</v>
      </c>
      <c r="AA244">
        <v>0</v>
      </c>
      <c r="AB244">
        <v>16.600000000000001</v>
      </c>
      <c r="AC244">
        <v>4.4000000000000004</v>
      </c>
      <c r="AD244">
        <v>40.4</v>
      </c>
      <c r="AE244">
        <v>0</v>
      </c>
    </row>
    <row r="245" spans="1:31" x14ac:dyDescent="0.2">
      <c r="A245" s="1">
        <v>42613</v>
      </c>
      <c r="B245">
        <v>0</v>
      </c>
      <c r="C245">
        <v>6.4</v>
      </c>
      <c r="D245">
        <v>5</v>
      </c>
      <c r="E245"/>
      <c r="F245">
        <v>0</v>
      </c>
      <c r="G245">
        <v>0</v>
      </c>
      <c r="H245">
        <v>20.399999999999999</v>
      </c>
      <c r="I245">
        <v>3</v>
      </c>
      <c r="J245">
        <v>0</v>
      </c>
      <c r="L245">
        <v>8</v>
      </c>
      <c r="M245">
        <v>0.3</v>
      </c>
      <c r="N245">
        <v>0</v>
      </c>
      <c r="O245">
        <v>30.6</v>
      </c>
      <c r="P245">
        <v>0.5</v>
      </c>
      <c r="Q245">
        <v>9.6999999999999993</v>
      </c>
      <c r="S245">
        <v>1.2</v>
      </c>
      <c r="T245">
        <v>9.8000000000000007</v>
      </c>
      <c r="U245">
        <v>0</v>
      </c>
      <c r="V245">
        <v>0</v>
      </c>
      <c r="X245">
        <v>0</v>
      </c>
      <c r="Y245">
        <v>9.1999999999999993</v>
      </c>
      <c r="Z245">
        <v>0</v>
      </c>
      <c r="AB245">
        <v>0</v>
      </c>
      <c r="AC245">
        <v>7.8</v>
      </c>
      <c r="AE245">
        <v>0</v>
      </c>
    </row>
    <row r="246" spans="1:31" x14ac:dyDescent="0.2">
      <c r="A246" s="1">
        <v>42614</v>
      </c>
      <c r="B246">
        <v>17.2</v>
      </c>
      <c r="C246">
        <v>2.7</v>
      </c>
      <c r="D246"/>
      <c r="E246">
        <v>1.7</v>
      </c>
      <c r="F246">
        <v>37.200000000000003</v>
      </c>
      <c r="G246">
        <v>2.1</v>
      </c>
      <c r="H246">
        <v>0</v>
      </c>
      <c r="I246"/>
      <c r="J246">
        <v>5.2</v>
      </c>
      <c r="K246">
        <v>2.8</v>
      </c>
      <c r="L246">
        <v>0</v>
      </c>
      <c r="M246">
        <v>14</v>
      </c>
      <c r="N246">
        <v>0.8</v>
      </c>
      <c r="O246">
        <v>0</v>
      </c>
      <c r="P246">
        <v>0</v>
      </c>
      <c r="Q246">
        <v>0</v>
      </c>
      <c r="R246">
        <v>2.4</v>
      </c>
      <c r="S246">
        <v>0</v>
      </c>
      <c r="T246">
        <v>21.8</v>
      </c>
      <c r="U246">
        <v>0</v>
      </c>
      <c r="V246">
        <v>0</v>
      </c>
      <c r="W246">
        <v>0.6</v>
      </c>
      <c r="X246">
        <v>0</v>
      </c>
      <c r="Y246">
        <v>1</v>
      </c>
      <c r="Z246">
        <v>52</v>
      </c>
      <c r="AA246">
        <v>0</v>
      </c>
      <c r="AB246">
        <v>28</v>
      </c>
      <c r="AC246">
        <v>6.4</v>
      </c>
      <c r="AD246">
        <v>5.2</v>
      </c>
      <c r="AE246">
        <v>0</v>
      </c>
    </row>
    <row r="247" spans="1:31" x14ac:dyDescent="0.2">
      <c r="A247" s="1">
        <v>42615</v>
      </c>
      <c r="B247"/>
      <c r="C247">
        <v>4.8</v>
      </c>
      <c r="D247">
        <v>0</v>
      </c>
      <c r="E247">
        <v>16.600000000000001</v>
      </c>
      <c r="F247">
        <v>0</v>
      </c>
      <c r="G247">
        <v>0.4</v>
      </c>
      <c r="H247">
        <v>0</v>
      </c>
      <c r="I247">
        <v>0</v>
      </c>
      <c r="J247">
        <v>1.8</v>
      </c>
      <c r="K247">
        <v>0</v>
      </c>
      <c r="L247">
        <v>0</v>
      </c>
      <c r="M247">
        <v>21.4</v>
      </c>
      <c r="O247">
        <v>0</v>
      </c>
      <c r="P247">
        <v>8.8000000000000007</v>
      </c>
      <c r="Q247">
        <v>1.4</v>
      </c>
      <c r="R247">
        <v>0</v>
      </c>
      <c r="S247">
        <v>0.6</v>
      </c>
      <c r="U247">
        <v>0.4</v>
      </c>
      <c r="V247">
        <v>0</v>
      </c>
      <c r="X247">
        <v>1.2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0.9</v>
      </c>
      <c r="AE247">
        <v>8.9</v>
      </c>
    </row>
    <row r="248" spans="1:31" x14ac:dyDescent="0.2">
      <c r="A248" s="1">
        <v>42616</v>
      </c>
      <c r="B248">
        <v>0</v>
      </c>
      <c r="C248">
        <v>0</v>
      </c>
      <c r="D248">
        <v>0.1</v>
      </c>
      <c r="E248">
        <v>0.6</v>
      </c>
      <c r="F248">
        <v>0</v>
      </c>
      <c r="G248">
        <v>2.9</v>
      </c>
      <c r="H248">
        <v>0</v>
      </c>
      <c r="I248">
        <v>0</v>
      </c>
      <c r="J248">
        <v>0</v>
      </c>
      <c r="K248">
        <v>1</v>
      </c>
      <c r="L248">
        <v>1.4</v>
      </c>
      <c r="N248">
        <v>12</v>
      </c>
      <c r="O248">
        <v>0</v>
      </c>
      <c r="P248">
        <v>49.2</v>
      </c>
      <c r="R248">
        <v>0</v>
      </c>
      <c r="S248">
        <v>0</v>
      </c>
      <c r="T248">
        <v>2.8</v>
      </c>
      <c r="U248">
        <v>1.4</v>
      </c>
      <c r="V248">
        <v>51.8</v>
      </c>
      <c r="W248">
        <v>9.6</v>
      </c>
      <c r="X248">
        <v>4.8</v>
      </c>
      <c r="Y248">
        <v>0</v>
      </c>
      <c r="Z248">
        <v>0.2</v>
      </c>
      <c r="AB248">
        <v>0</v>
      </c>
      <c r="AC248">
        <v>9</v>
      </c>
      <c r="AD248">
        <v>18.399999999999999</v>
      </c>
      <c r="AE248">
        <v>0</v>
      </c>
    </row>
    <row r="249" spans="1:31" x14ac:dyDescent="0.2">
      <c r="A249" s="1">
        <v>42617</v>
      </c>
      <c r="B249">
        <v>5.8</v>
      </c>
      <c r="C249">
        <v>0</v>
      </c>
      <c r="D249">
        <v>27.4</v>
      </c>
      <c r="E249">
        <v>22</v>
      </c>
      <c r="F249"/>
      <c r="G249">
        <v>0.8</v>
      </c>
      <c r="H249">
        <v>6</v>
      </c>
      <c r="I249">
        <v>0</v>
      </c>
      <c r="J249">
        <v>0</v>
      </c>
      <c r="K249">
        <v>7.2</v>
      </c>
      <c r="M249">
        <v>0</v>
      </c>
      <c r="N249">
        <v>0</v>
      </c>
      <c r="O249">
        <v>9.8000000000000007</v>
      </c>
      <c r="P249">
        <v>0.3</v>
      </c>
      <c r="Q249">
        <v>25.3</v>
      </c>
      <c r="R249">
        <v>6.8</v>
      </c>
      <c r="T249">
        <v>1.2</v>
      </c>
      <c r="U249">
        <v>0.4</v>
      </c>
      <c r="V249">
        <v>1</v>
      </c>
      <c r="W249">
        <v>0.7</v>
      </c>
      <c r="X249">
        <v>1.8</v>
      </c>
      <c r="Y249">
        <v>1</v>
      </c>
      <c r="Z249">
        <v>16.600000000000001</v>
      </c>
      <c r="AA249">
        <v>0</v>
      </c>
      <c r="AB249">
        <v>0</v>
      </c>
      <c r="AC249">
        <v>0</v>
      </c>
      <c r="AD249">
        <v>12</v>
      </c>
    </row>
    <row r="250" spans="1:31" x14ac:dyDescent="0.2">
      <c r="A250" s="1">
        <v>42618</v>
      </c>
      <c r="B250">
        <v>10.6</v>
      </c>
      <c r="C250">
        <v>37.200000000000003</v>
      </c>
      <c r="D250">
        <v>1.6</v>
      </c>
      <c r="E250">
        <v>0</v>
      </c>
      <c r="F250">
        <v>56.6</v>
      </c>
      <c r="G250">
        <v>0</v>
      </c>
      <c r="H250">
        <v>0.4</v>
      </c>
      <c r="I250">
        <v>7.9</v>
      </c>
      <c r="J250">
        <v>1.7</v>
      </c>
      <c r="K250">
        <v>37.6</v>
      </c>
      <c r="L250">
        <v>2.7</v>
      </c>
      <c r="M250">
        <v>2.7</v>
      </c>
      <c r="N250">
        <v>10.8</v>
      </c>
      <c r="O250">
        <v>0</v>
      </c>
      <c r="P250">
        <v>0</v>
      </c>
      <c r="Q250">
        <v>80.2</v>
      </c>
      <c r="R250">
        <v>0</v>
      </c>
      <c r="T250">
        <v>0</v>
      </c>
      <c r="V250">
        <v>7.3</v>
      </c>
      <c r="W250">
        <v>5.3</v>
      </c>
      <c r="X250">
        <v>2.9</v>
      </c>
      <c r="Y250">
        <v>0.4</v>
      </c>
      <c r="Z250">
        <v>63.9</v>
      </c>
      <c r="AA250">
        <v>12.4</v>
      </c>
      <c r="AB250">
        <v>5.4</v>
      </c>
      <c r="AC250">
        <v>0</v>
      </c>
      <c r="AD250">
        <v>7.8</v>
      </c>
      <c r="AE250">
        <v>45</v>
      </c>
    </row>
    <row r="251" spans="1:31" x14ac:dyDescent="0.2">
      <c r="A251" s="1">
        <v>42619</v>
      </c>
      <c r="B251">
        <v>6.5</v>
      </c>
      <c r="C251">
        <v>0.4</v>
      </c>
      <c r="D251">
        <v>6.2</v>
      </c>
      <c r="E251">
        <v>0</v>
      </c>
      <c r="F251">
        <v>0</v>
      </c>
      <c r="G251">
        <v>0</v>
      </c>
      <c r="H251">
        <v>0</v>
      </c>
      <c r="I251"/>
      <c r="J251">
        <v>0</v>
      </c>
      <c r="K251">
        <v>18.100000000000001</v>
      </c>
      <c r="M251">
        <v>47.8</v>
      </c>
      <c r="N251">
        <v>0.9</v>
      </c>
      <c r="O251">
        <v>0</v>
      </c>
      <c r="P251">
        <v>0</v>
      </c>
      <c r="S251">
        <v>10.4</v>
      </c>
      <c r="T251">
        <v>1.2</v>
      </c>
      <c r="V251">
        <v>4.0999999999999996</v>
      </c>
      <c r="W251">
        <v>25.4</v>
      </c>
      <c r="X251">
        <v>1.8</v>
      </c>
      <c r="Y251">
        <v>1.8</v>
      </c>
      <c r="Z251">
        <v>51.1</v>
      </c>
      <c r="AA251">
        <v>0</v>
      </c>
      <c r="AB251">
        <v>0</v>
      </c>
      <c r="AD251">
        <v>10.3</v>
      </c>
      <c r="AE251">
        <v>38.5</v>
      </c>
    </row>
    <row r="252" spans="1:31" x14ac:dyDescent="0.2">
      <c r="A252" s="1">
        <v>42620</v>
      </c>
      <c r="B252"/>
      <c r="C252">
        <v>21.4</v>
      </c>
      <c r="D252">
        <v>0</v>
      </c>
      <c r="E252">
        <v>2</v>
      </c>
      <c r="F252">
        <v>0</v>
      </c>
      <c r="G252">
        <v>0</v>
      </c>
      <c r="H252">
        <v>1.2</v>
      </c>
      <c r="I252"/>
      <c r="J252">
        <v>0</v>
      </c>
      <c r="L252">
        <v>0</v>
      </c>
      <c r="M252">
        <v>6.2</v>
      </c>
      <c r="N252">
        <v>7.5</v>
      </c>
      <c r="O252">
        <v>0</v>
      </c>
      <c r="P252">
        <v>0</v>
      </c>
      <c r="Q252">
        <v>21.7</v>
      </c>
      <c r="R252">
        <v>0.4</v>
      </c>
      <c r="S252">
        <v>1</v>
      </c>
      <c r="T252">
        <v>0</v>
      </c>
      <c r="U252">
        <v>0</v>
      </c>
      <c r="V252">
        <v>4.2</v>
      </c>
      <c r="W252">
        <v>0.4</v>
      </c>
      <c r="X252">
        <v>3</v>
      </c>
      <c r="Z252">
        <v>0</v>
      </c>
      <c r="AA252">
        <v>0</v>
      </c>
      <c r="AC252">
        <v>32.799999999999997</v>
      </c>
      <c r="AD252">
        <v>3.3</v>
      </c>
      <c r="AE252">
        <v>0</v>
      </c>
    </row>
    <row r="253" spans="1:31" x14ac:dyDescent="0.2">
      <c r="A253" s="1">
        <v>42621</v>
      </c>
      <c r="B253">
        <v>10</v>
      </c>
      <c r="C253"/>
      <c r="D253">
        <v>0.1</v>
      </c>
      <c r="E253">
        <v>0</v>
      </c>
      <c r="F253">
        <v>0</v>
      </c>
      <c r="G253">
        <v>0</v>
      </c>
      <c r="H253">
        <v>0.6</v>
      </c>
      <c r="I253">
        <v>10.9</v>
      </c>
      <c r="J253"/>
      <c r="K253">
        <v>1</v>
      </c>
      <c r="L253">
        <v>0</v>
      </c>
      <c r="M253">
        <v>0.7</v>
      </c>
      <c r="N253">
        <v>0</v>
      </c>
      <c r="P253">
        <v>14</v>
      </c>
      <c r="R253">
        <v>0</v>
      </c>
      <c r="S253">
        <v>8.8000000000000007</v>
      </c>
      <c r="T253">
        <v>39.200000000000003</v>
      </c>
      <c r="U253">
        <v>3.2</v>
      </c>
      <c r="V253">
        <v>3.6</v>
      </c>
      <c r="W253">
        <v>13</v>
      </c>
      <c r="X253">
        <v>0</v>
      </c>
      <c r="Z253">
        <v>11.2</v>
      </c>
      <c r="AA253">
        <v>0</v>
      </c>
      <c r="AB253">
        <v>0.2</v>
      </c>
      <c r="AC253">
        <v>8.6999999999999993</v>
      </c>
      <c r="AE253">
        <v>0</v>
      </c>
    </row>
    <row r="254" spans="1:31" x14ac:dyDescent="0.2">
      <c r="A254" s="1">
        <v>42622</v>
      </c>
      <c r="B254">
        <v>1.8</v>
      </c>
      <c r="C254">
        <v>9.3000000000000007</v>
      </c>
      <c r="D254">
        <v>28</v>
      </c>
      <c r="E254">
        <v>0</v>
      </c>
      <c r="F254">
        <v>22.1</v>
      </c>
      <c r="G254">
        <v>0</v>
      </c>
      <c r="H254">
        <v>1.8</v>
      </c>
      <c r="I254">
        <v>0</v>
      </c>
      <c r="J254">
        <v>0.4</v>
      </c>
      <c r="K254">
        <v>0.6</v>
      </c>
      <c r="L254">
        <v>0</v>
      </c>
      <c r="M254">
        <v>1.2</v>
      </c>
      <c r="N254">
        <v>0</v>
      </c>
      <c r="O254">
        <v>0</v>
      </c>
      <c r="P254">
        <v>23.8</v>
      </c>
      <c r="Q254">
        <v>6.8</v>
      </c>
      <c r="R254">
        <v>0</v>
      </c>
      <c r="S254">
        <v>5.4</v>
      </c>
      <c r="T254">
        <v>4.8</v>
      </c>
      <c r="U254">
        <v>3.2</v>
      </c>
      <c r="X254">
        <v>8.9</v>
      </c>
      <c r="Y254">
        <v>2.2000000000000002</v>
      </c>
      <c r="Z254">
        <v>20.6</v>
      </c>
      <c r="AA254">
        <v>0</v>
      </c>
      <c r="AB254">
        <v>0</v>
      </c>
      <c r="AC254">
        <v>0.3</v>
      </c>
    </row>
    <row r="255" spans="1:31" x14ac:dyDescent="0.2">
      <c r="A255" s="1">
        <v>42623</v>
      </c>
      <c r="B255">
        <v>0</v>
      </c>
      <c r="C255">
        <v>11.6</v>
      </c>
      <c r="D255">
        <v>0</v>
      </c>
      <c r="E255">
        <v>0</v>
      </c>
      <c r="F255">
        <v>34.799999999999997</v>
      </c>
      <c r="G255">
        <v>0</v>
      </c>
      <c r="H255">
        <v>6.4</v>
      </c>
      <c r="I255"/>
      <c r="J255">
        <v>0</v>
      </c>
      <c r="K255">
        <v>23.6</v>
      </c>
      <c r="L255">
        <v>1</v>
      </c>
      <c r="M255">
        <v>19</v>
      </c>
      <c r="N255">
        <v>23.8</v>
      </c>
      <c r="P255">
        <v>31</v>
      </c>
      <c r="R255">
        <v>0</v>
      </c>
      <c r="S255">
        <v>20.8</v>
      </c>
      <c r="T255">
        <v>31</v>
      </c>
      <c r="U255">
        <v>17.8</v>
      </c>
      <c r="V255">
        <v>0.4</v>
      </c>
      <c r="W255">
        <v>0</v>
      </c>
      <c r="X255">
        <v>0</v>
      </c>
      <c r="Y255">
        <v>0.8</v>
      </c>
      <c r="Z255">
        <v>0</v>
      </c>
      <c r="AB255">
        <v>2.2999999999999998</v>
      </c>
      <c r="AC255">
        <v>33.200000000000003</v>
      </c>
      <c r="AD255">
        <v>8.8000000000000007</v>
      </c>
      <c r="AE255">
        <v>0.4</v>
      </c>
    </row>
    <row r="256" spans="1:31" x14ac:dyDescent="0.2">
      <c r="A256" s="1">
        <v>42624</v>
      </c>
      <c r="B256">
        <v>1.8</v>
      </c>
      <c r="C256">
        <v>0</v>
      </c>
      <c r="D256">
        <v>17.2</v>
      </c>
      <c r="E256">
        <v>0</v>
      </c>
      <c r="F256">
        <v>0</v>
      </c>
      <c r="G256">
        <v>0</v>
      </c>
      <c r="H256"/>
      <c r="I256"/>
      <c r="J256">
        <v>0</v>
      </c>
      <c r="K256">
        <v>10.6</v>
      </c>
      <c r="L256">
        <v>26.8</v>
      </c>
      <c r="M256">
        <v>0.2</v>
      </c>
      <c r="N256">
        <v>0</v>
      </c>
      <c r="O256">
        <v>0</v>
      </c>
      <c r="P256">
        <v>7</v>
      </c>
      <c r="Q256">
        <v>0</v>
      </c>
      <c r="S256">
        <v>0</v>
      </c>
      <c r="T256">
        <v>0</v>
      </c>
      <c r="U256">
        <v>0.4</v>
      </c>
      <c r="V256">
        <v>0</v>
      </c>
      <c r="W256">
        <v>0</v>
      </c>
      <c r="X256">
        <v>12.8</v>
      </c>
      <c r="Y256">
        <v>3.8</v>
      </c>
      <c r="Z256">
        <v>5.6</v>
      </c>
      <c r="AA256">
        <v>0</v>
      </c>
      <c r="AB256">
        <v>38</v>
      </c>
      <c r="AC256">
        <v>3.2</v>
      </c>
      <c r="AD256">
        <v>2.8</v>
      </c>
      <c r="AE256">
        <v>0.4</v>
      </c>
    </row>
    <row r="257" spans="1:31" x14ac:dyDescent="0.2">
      <c r="A257" s="1">
        <v>42625</v>
      </c>
      <c r="B257">
        <v>10.6</v>
      </c>
      <c r="C257">
        <v>7.5</v>
      </c>
      <c r="D257">
        <v>13.6</v>
      </c>
      <c r="E257"/>
      <c r="F257">
        <v>5.4</v>
      </c>
      <c r="G257">
        <v>16.600000000000001</v>
      </c>
      <c r="H257">
        <v>14.4</v>
      </c>
      <c r="I257">
        <v>1</v>
      </c>
      <c r="J257">
        <v>0</v>
      </c>
      <c r="K257">
        <v>75.3</v>
      </c>
      <c r="L257">
        <v>15.4</v>
      </c>
      <c r="M257">
        <v>0</v>
      </c>
      <c r="N257">
        <v>0</v>
      </c>
      <c r="P257">
        <v>59.4</v>
      </c>
      <c r="Q257">
        <v>0</v>
      </c>
      <c r="R257">
        <v>0.4</v>
      </c>
      <c r="S257">
        <v>0</v>
      </c>
      <c r="T257">
        <v>2.2000000000000002</v>
      </c>
      <c r="U257">
        <v>2.4</v>
      </c>
      <c r="V257">
        <v>0</v>
      </c>
      <c r="W257">
        <v>10.8</v>
      </c>
      <c r="AA257">
        <v>0.4</v>
      </c>
      <c r="AB257">
        <v>7.4</v>
      </c>
      <c r="AC257">
        <v>36.200000000000003</v>
      </c>
      <c r="AD257">
        <v>0</v>
      </c>
      <c r="AE257">
        <v>8.6</v>
      </c>
    </row>
    <row r="258" spans="1:31" x14ac:dyDescent="0.2">
      <c r="A258" s="1">
        <v>42626</v>
      </c>
      <c r="B258">
        <v>14.2</v>
      </c>
      <c r="C258">
        <v>7.3</v>
      </c>
      <c r="D258">
        <v>2</v>
      </c>
      <c r="E258">
        <v>0.4</v>
      </c>
      <c r="F258"/>
      <c r="G258">
        <v>0</v>
      </c>
      <c r="H258">
        <v>0</v>
      </c>
      <c r="I258">
        <v>0.2</v>
      </c>
      <c r="J258">
        <v>23</v>
      </c>
      <c r="K258">
        <v>31.1</v>
      </c>
      <c r="L258">
        <v>32.799999999999997</v>
      </c>
      <c r="M258">
        <v>0</v>
      </c>
      <c r="N258">
        <v>0</v>
      </c>
      <c r="O258">
        <v>0</v>
      </c>
      <c r="P258">
        <v>1.3</v>
      </c>
      <c r="Q258">
        <v>3.2</v>
      </c>
      <c r="S258">
        <v>32</v>
      </c>
      <c r="T258">
        <v>0.6</v>
      </c>
      <c r="U258">
        <v>13.1</v>
      </c>
      <c r="V258">
        <v>0</v>
      </c>
      <c r="W258">
        <v>0.8</v>
      </c>
      <c r="X258">
        <v>0</v>
      </c>
      <c r="Z258">
        <v>2.2999999999999998</v>
      </c>
      <c r="AA258">
        <v>0.4</v>
      </c>
      <c r="AB258">
        <v>0.2</v>
      </c>
      <c r="AC258">
        <v>4.5999999999999996</v>
      </c>
      <c r="AD258">
        <v>0</v>
      </c>
      <c r="AE258">
        <v>0</v>
      </c>
    </row>
    <row r="259" spans="1:31" x14ac:dyDescent="0.2">
      <c r="A259" s="1">
        <v>42627</v>
      </c>
      <c r="B259">
        <v>0.1</v>
      </c>
      <c r="C259"/>
      <c r="D259"/>
      <c r="E259">
        <v>6.5</v>
      </c>
      <c r="F259"/>
      <c r="G259">
        <v>15.4</v>
      </c>
      <c r="H259">
        <v>0</v>
      </c>
      <c r="I259">
        <v>0</v>
      </c>
      <c r="J259">
        <v>11.3</v>
      </c>
      <c r="K259">
        <v>2.6</v>
      </c>
      <c r="M259">
        <v>0</v>
      </c>
      <c r="N259">
        <v>0</v>
      </c>
      <c r="O259">
        <v>0.1</v>
      </c>
      <c r="P259">
        <v>0.8</v>
      </c>
      <c r="R259">
        <v>33.799999999999997</v>
      </c>
      <c r="S259">
        <v>0</v>
      </c>
      <c r="T259">
        <v>0.9</v>
      </c>
      <c r="U259">
        <v>0</v>
      </c>
      <c r="V259">
        <v>17.8</v>
      </c>
      <c r="W259">
        <v>0.2</v>
      </c>
      <c r="X259">
        <v>4.5999999999999996</v>
      </c>
      <c r="Y259">
        <v>0.6</v>
      </c>
      <c r="Z259">
        <v>0</v>
      </c>
      <c r="AA259">
        <v>0</v>
      </c>
      <c r="AB259">
        <v>0.2</v>
      </c>
      <c r="AC259">
        <v>1.4</v>
      </c>
      <c r="AD259">
        <v>0</v>
      </c>
      <c r="AE259">
        <v>0</v>
      </c>
    </row>
    <row r="260" spans="1:31" x14ac:dyDescent="0.2">
      <c r="A260" s="1">
        <v>42628</v>
      </c>
      <c r="B260">
        <v>8.1999999999999993</v>
      </c>
      <c r="C260"/>
      <c r="D260">
        <v>1</v>
      </c>
      <c r="E260">
        <v>0</v>
      </c>
      <c r="F260">
        <v>39</v>
      </c>
      <c r="G260">
        <v>0</v>
      </c>
      <c r="H260">
        <v>36</v>
      </c>
      <c r="I260">
        <v>0</v>
      </c>
      <c r="J260">
        <v>22.4</v>
      </c>
      <c r="K260">
        <v>17.7</v>
      </c>
      <c r="L260">
        <v>0.6</v>
      </c>
      <c r="M260">
        <v>4</v>
      </c>
      <c r="N260">
        <v>2.8</v>
      </c>
      <c r="P260">
        <v>0</v>
      </c>
      <c r="Q260">
        <v>5.5</v>
      </c>
      <c r="R260">
        <v>0</v>
      </c>
      <c r="S260">
        <v>0</v>
      </c>
      <c r="T260">
        <v>0</v>
      </c>
      <c r="U260">
        <v>0</v>
      </c>
      <c r="V260">
        <v>0.6</v>
      </c>
      <c r="W260">
        <v>0</v>
      </c>
      <c r="X260">
        <v>0</v>
      </c>
      <c r="Y260">
        <v>0</v>
      </c>
      <c r="Z260">
        <v>0.8</v>
      </c>
      <c r="AA260">
        <v>25.4</v>
      </c>
      <c r="AB260">
        <v>0</v>
      </c>
      <c r="AC260">
        <v>44.2</v>
      </c>
      <c r="AE260">
        <v>0</v>
      </c>
    </row>
    <row r="261" spans="1:31" x14ac:dyDescent="0.2">
      <c r="A261" s="1">
        <v>42629</v>
      </c>
      <c r="B261">
        <v>2</v>
      </c>
      <c r="C261">
        <v>0</v>
      </c>
      <c r="D261"/>
      <c r="E261">
        <v>0</v>
      </c>
      <c r="F261">
        <v>26.4</v>
      </c>
      <c r="G261">
        <v>0</v>
      </c>
      <c r="H261">
        <v>0</v>
      </c>
      <c r="I261">
        <v>0</v>
      </c>
      <c r="J261">
        <v>0</v>
      </c>
      <c r="M261">
        <v>23.2</v>
      </c>
      <c r="O261">
        <v>1.5</v>
      </c>
      <c r="P261">
        <v>0</v>
      </c>
      <c r="Q261">
        <v>0</v>
      </c>
      <c r="S261">
        <v>0</v>
      </c>
      <c r="U261">
        <v>0</v>
      </c>
      <c r="V261">
        <v>0</v>
      </c>
      <c r="W261">
        <v>0</v>
      </c>
      <c r="X261">
        <v>0.9</v>
      </c>
      <c r="Y261">
        <v>0</v>
      </c>
      <c r="Z261">
        <v>2.2000000000000002</v>
      </c>
      <c r="AA261">
        <v>0.1</v>
      </c>
      <c r="AC261">
        <v>0.4</v>
      </c>
      <c r="AD261">
        <v>0</v>
      </c>
      <c r="AE261">
        <v>0</v>
      </c>
    </row>
    <row r="262" spans="1:31" x14ac:dyDescent="0.2">
      <c r="A262" s="1">
        <v>42630</v>
      </c>
      <c r="B262">
        <v>56</v>
      </c>
      <c r="C262">
        <v>11</v>
      </c>
      <c r="D262">
        <v>1.1000000000000001</v>
      </c>
      <c r="E262">
        <v>0</v>
      </c>
      <c r="F262">
        <v>5.8</v>
      </c>
      <c r="G262">
        <v>0</v>
      </c>
      <c r="H262">
        <v>29.8</v>
      </c>
      <c r="I262">
        <v>0</v>
      </c>
      <c r="J262">
        <v>0.3</v>
      </c>
      <c r="K262">
        <v>34.799999999999997</v>
      </c>
      <c r="L262">
        <v>2.5</v>
      </c>
      <c r="M262">
        <v>0</v>
      </c>
      <c r="O262">
        <v>0</v>
      </c>
      <c r="P262">
        <v>1</v>
      </c>
      <c r="Q262">
        <v>0</v>
      </c>
      <c r="R262">
        <v>0</v>
      </c>
      <c r="S262">
        <v>2</v>
      </c>
      <c r="U262">
        <v>0</v>
      </c>
      <c r="V262">
        <v>6.2</v>
      </c>
      <c r="W262">
        <v>7.4</v>
      </c>
      <c r="X262">
        <v>19.8</v>
      </c>
      <c r="Y262">
        <v>0</v>
      </c>
      <c r="Z262">
        <v>44.8</v>
      </c>
      <c r="AA262">
        <v>0</v>
      </c>
      <c r="AD262">
        <v>1</v>
      </c>
      <c r="AE262">
        <v>1.8</v>
      </c>
    </row>
    <row r="263" spans="1:31" x14ac:dyDescent="0.2">
      <c r="A263" s="1">
        <v>42631</v>
      </c>
      <c r="B263">
        <v>1.4</v>
      </c>
      <c r="C263">
        <v>0</v>
      </c>
      <c r="D263"/>
      <c r="E263">
        <v>0</v>
      </c>
      <c r="F263">
        <v>2.5</v>
      </c>
      <c r="G263"/>
      <c r="H263">
        <v>8.1999999999999993</v>
      </c>
      <c r="I263">
        <v>0</v>
      </c>
      <c r="J263">
        <v>0</v>
      </c>
      <c r="K263">
        <v>30.6</v>
      </c>
      <c r="L263">
        <v>0</v>
      </c>
      <c r="M263">
        <v>0</v>
      </c>
      <c r="N263">
        <v>0</v>
      </c>
      <c r="O263">
        <v>0</v>
      </c>
      <c r="P263">
        <v>6.8</v>
      </c>
      <c r="Q263">
        <v>0.5</v>
      </c>
      <c r="R263">
        <v>0</v>
      </c>
      <c r="S263">
        <v>4.5999999999999996</v>
      </c>
      <c r="U263">
        <v>0</v>
      </c>
      <c r="V263">
        <v>15</v>
      </c>
      <c r="W263">
        <v>46.2</v>
      </c>
      <c r="X263">
        <v>0</v>
      </c>
      <c r="Y263">
        <v>0</v>
      </c>
      <c r="Z263">
        <v>13.6</v>
      </c>
      <c r="AA263">
        <v>0</v>
      </c>
      <c r="AB263">
        <v>0</v>
      </c>
      <c r="AC263">
        <v>0</v>
      </c>
      <c r="AD263">
        <v>1.6</v>
      </c>
      <c r="AE263">
        <v>0</v>
      </c>
    </row>
    <row r="264" spans="1:31" x14ac:dyDescent="0.2">
      <c r="A264" s="1">
        <v>42632</v>
      </c>
      <c r="B264"/>
      <c r="C264">
        <v>23</v>
      </c>
      <c r="D264">
        <v>36</v>
      </c>
      <c r="E264">
        <v>0</v>
      </c>
      <c r="F264">
        <v>51.1</v>
      </c>
      <c r="G264">
        <v>0</v>
      </c>
      <c r="H264">
        <v>36</v>
      </c>
      <c r="I264">
        <v>0</v>
      </c>
      <c r="J264">
        <v>0</v>
      </c>
      <c r="K264">
        <v>0</v>
      </c>
      <c r="L264">
        <v>12.7</v>
      </c>
      <c r="M264">
        <v>0.6</v>
      </c>
      <c r="N264">
        <v>27.5</v>
      </c>
      <c r="O264">
        <v>1.6</v>
      </c>
      <c r="P264">
        <v>1.6</v>
      </c>
      <c r="Q264">
        <v>0</v>
      </c>
      <c r="R264">
        <v>6.8</v>
      </c>
      <c r="S264">
        <v>32.799999999999997</v>
      </c>
      <c r="T264">
        <v>0</v>
      </c>
      <c r="U264">
        <v>1</v>
      </c>
      <c r="V264">
        <v>1.9</v>
      </c>
      <c r="W264">
        <v>0</v>
      </c>
      <c r="X264">
        <v>53.2</v>
      </c>
      <c r="Y264">
        <v>6.4</v>
      </c>
      <c r="Z264">
        <v>0.8</v>
      </c>
      <c r="AB264">
        <v>0</v>
      </c>
      <c r="AC264">
        <v>1.2</v>
      </c>
      <c r="AD264">
        <v>0</v>
      </c>
      <c r="AE264">
        <v>0</v>
      </c>
    </row>
    <row r="265" spans="1:31" x14ac:dyDescent="0.2">
      <c r="A265" s="1">
        <v>42633</v>
      </c>
      <c r="B265">
        <v>0</v>
      </c>
      <c r="C265">
        <v>4.2</v>
      </c>
      <c r="D265">
        <v>3.9</v>
      </c>
      <c r="E265">
        <v>4</v>
      </c>
      <c r="F265">
        <v>3.2</v>
      </c>
      <c r="G265">
        <v>3</v>
      </c>
      <c r="H265">
        <v>0</v>
      </c>
      <c r="I265">
        <v>1.8</v>
      </c>
      <c r="J265">
        <v>0.7</v>
      </c>
      <c r="K265">
        <v>8.4</v>
      </c>
      <c r="L265">
        <v>8.9</v>
      </c>
      <c r="M265">
        <v>6.7</v>
      </c>
      <c r="Q265">
        <v>0</v>
      </c>
      <c r="R265">
        <v>7</v>
      </c>
      <c r="S265">
        <v>0</v>
      </c>
      <c r="T265">
        <v>0.4</v>
      </c>
      <c r="U265">
        <v>3.6</v>
      </c>
      <c r="V265">
        <v>13</v>
      </c>
      <c r="W265">
        <v>0</v>
      </c>
      <c r="X265">
        <v>9.8000000000000007</v>
      </c>
      <c r="Z265">
        <v>0</v>
      </c>
      <c r="AA265">
        <v>0</v>
      </c>
      <c r="AB265">
        <v>0.2</v>
      </c>
      <c r="AC265">
        <v>20.6</v>
      </c>
      <c r="AD265">
        <v>0</v>
      </c>
    </row>
    <row r="266" spans="1:31" x14ac:dyDescent="0.2">
      <c r="A266" s="1">
        <v>42634</v>
      </c>
      <c r="B266">
        <v>0</v>
      </c>
      <c r="C266">
        <v>1.2</v>
      </c>
      <c r="D266">
        <v>0.4</v>
      </c>
      <c r="E266">
        <v>1.3</v>
      </c>
      <c r="F266">
        <v>35.799999999999997</v>
      </c>
      <c r="G266">
        <v>1</v>
      </c>
      <c r="H266">
        <v>3.6</v>
      </c>
      <c r="I266">
        <v>0</v>
      </c>
      <c r="J266">
        <v>0</v>
      </c>
      <c r="K266">
        <v>1.4</v>
      </c>
      <c r="L266">
        <v>0</v>
      </c>
      <c r="M266">
        <v>1.2</v>
      </c>
      <c r="O266">
        <v>0</v>
      </c>
      <c r="P266">
        <v>0</v>
      </c>
      <c r="Q266">
        <v>12.2</v>
      </c>
      <c r="R266">
        <v>0</v>
      </c>
      <c r="S266">
        <v>0</v>
      </c>
      <c r="T266">
        <v>0</v>
      </c>
      <c r="U266">
        <v>5</v>
      </c>
      <c r="V266">
        <v>22.4</v>
      </c>
      <c r="W266">
        <v>0</v>
      </c>
      <c r="X266">
        <v>12.2</v>
      </c>
      <c r="Y266">
        <v>38.4</v>
      </c>
      <c r="Z266">
        <v>0</v>
      </c>
      <c r="AA266">
        <v>1.4</v>
      </c>
      <c r="AB266">
        <v>0</v>
      </c>
      <c r="AC266">
        <v>5.4</v>
      </c>
      <c r="AD266">
        <v>0</v>
      </c>
      <c r="AE266">
        <v>0</v>
      </c>
    </row>
    <row r="267" spans="1:31" x14ac:dyDescent="0.2">
      <c r="A267" s="1">
        <v>42635</v>
      </c>
      <c r="B267">
        <v>0</v>
      </c>
      <c r="C267">
        <v>0</v>
      </c>
      <c r="D267">
        <v>15.2</v>
      </c>
      <c r="E267">
        <v>0</v>
      </c>
      <c r="F267">
        <v>0</v>
      </c>
      <c r="G267">
        <v>0</v>
      </c>
      <c r="H267">
        <v>6.4</v>
      </c>
      <c r="I267">
        <v>0</v>
      </c>
      <c r="J267">
        <v>0</v>
      </c>
      <c r="K267">
        <v>1.6</v>
      </c>
      <c r="L267">
        <v>0</v>
      </c>
      <c r="M267">
        <v>0</v>
      </c>
      <c r="N267">
        <v>11.7</v>
      </c>
      <c r="O267">
        <v>0</v>
      </c>
      <c r="P267">
        <v>0</v>
      </c>
      <c r="Q267">
        <v>0</v>
      </c>
      <c r="R267">
        <v>0</v>
      </c>
      <c r="S267">
        <v>8.4</v>
      </c>
      <c r="T267">
        <v>0</v>
      </c>
      <c r="V267">
        <v>60.2</v>
      </c>
      <c r="W267">
        <v>0</v>
      </c>
      <c r="Y267">
        <v>10</v>
      </c>
      <c r="Z267">
        <v>0</v>
      </c>
      <c r="AB267">
        <v>0</v>
      </c>
      <c r="AC267">
        <v>11.7</v>
      </c>
      <c r="AD267">
        <v>1</v>
      </c>
      <c r="AE267">
        <v>0</v>
      </c>
    </row>
    <row r="268" spans="1:31" x14ac:dyDescent="0.2">
      <c r="A268" s="1">
        <v>42636</v>
      </c>
      <c r="B268">
        <v>0</v>
      </c>
      <c r="C268">
        <v>48</v>
      </c>
      <c r="D268">
        <v>1.6</v>
      </c>
      <c r="E268">
        <v>0</v>
      </c>
      <c r="F268"/>
      <c r="G268">
        <v>0</v>
      </c>
      <c r="H268">
        <v>37.4</v>
      </c>
      <c r="I268">
        <v>0</v>
      </c>
      <c r="J268">
        <v>0</v>
      </c>
      <c r="K268">
        <v>1.2</v>
      </c>
      <c r="L268">
        <v>0</v>
      </c>
      <c r="M268">
        <v>0.2</v>
      </c>
      <c r="N268">
        <v>0.8</v>
      </c>
      <c r="O268">
        <v>1.4</v>
      </c>
      <c r="P268">
        <v>0.3</v>
      </c>
      <c r="R268">
        <v>0</v>
      </c>
      <c r="S268">
        <v>7.6</v>
      </c>
      <c r="T268">
        <v>36</v>
      </c>
      <c r="U268">
        <v>0.4</v>
      </c>
      <c r="V268">
        <v>0</v>
      </c>
      <c r="W268">
        <v>0</v>
      </c>
      <c r="X268">
        <v>0</v>
      </c>
      <c r="Y268">
        <v>0</v>
      </c>
      <c r="AA268">
        <v>0</v>
      </c>
      <c r="AB268">
        <v>4.2</v>
      </c>
      <c r="AD268">
        <v>5.0999999999999996</v>
      </c>
      <c r="AE268">
        <v>0</v>
      </c>
    </row>
    <row r="269" spans="1:31" x14ac:dyDescent="0.2">
      <c r="A269" s="1">
        <v>42637</v>
      </c>
      <c r="B269">
        <v>0</v>
      </c>
      <c r="C269">
        <v>2.2000000000000002</v>
      </c>
      <c r="D269">
        <v>0</v>
      </c>
      <c r="E269">
        <v>3</v>
      </c>
      <c r="F269">
        <v>1.8</v>
      </c>
      <c r="G269">
        <v>21</v>
      </c>
      <c r="H269">
        <v>7.8</v>
      </c>
      <c r="I269">
        <v>3.2</v>
      </c>
      <c r="J269">
        <v>0</v>
      </c>
      <c r="K269">
        <v>42.2</v>
      </c>
      <c r="L269">
        <v>0</v>
      </c>
      <c r="M269">
        <v>4</v>
      </c>
      <c r="O269">
        <v>0</v>
      </c>
      <c r="P269">
        <v>6.6</v>
      </c>
      <c r="Q269">
        <v>11.2</v>
      </c>
      <c r="S269">
        <v>0</v>
      </c>
      <c r="T269">
        <v>0</v>
      </c>
      <c r="U269">
        <v>0</v>
      </c>
      <c r="W269">
        <v>0</v>
      </c>
      <c r="X269">
        <v>0</v>
      </c>
      <c r="Y269">
        <v>0.4</v>
      </c>
      <c r="Z269">
        <v>4.9000000000000004</v>
      </c>
      <c r="AC269">
        <v>0.2</v>
      </c>
      <c r="AD269">
        <v>0</v>
      </c>
    </row>
    <row r="270" spans="1:31" x14ac:dyDescent="0.2">
      <c r="A270" s="1">
        <v>42638</v>
      </c>
      <c r="B270">
        <v>0</v>
      </c>
      <c r="C270"/>
      <c r="D270">
        <v>8.4</v>
      </c>
      <c r="E270">
        <v>3.1</v>
      </c>
      <c r="F270">
        <v>12.8</v>
      </c>
      <c r="G270">
        <v>3</v>
      </c>
      <c r="H270">
        <v>4.8</v>
      </c>
      <c r="I270">
        <v>0</v>
      </c>
      <c r="J270">
        <v>38</v>
      </c>
      <c r="K270">
        <v>0</v>
      </c>
      <c r="L270">
        <v>0</v>
      </c>
      <c r="M270">
        <v>0</v>
      </c>
      <c r="N270">
        <v>3.4</v>
      </c>
      <c r="O270">
        <v>0</v>
      </c>
      <c r="P270">
        <v>0</v>
      </c>
      <c r="Q270">
        <v>2.6</v>
      </c>
      <c r="R270">
        <v>0</v>
      </c>
      <c r="S270">
        <v>0</v>
      </c>
      <c r="U270">
        <v>0</v>
      </c>
      <c r="V270">
        <v>34.799999999999997</v>
      </c>
      <c r="W270">
        <v>0.4</v>
      </c>
      <c r="Y270">
        <v>3</v>
      </c>
      <c r="Z270">
        <v>0</v>
      </c>
      <c r="AA270">
        <v>7.8</v>
      </c>
      <c r="AB270">
        <v>0</v>
      </c>
      <c r="AC270">
        <v>0</v>
      </c>
      <c r="AD270">
        <v>0</v>
      </c>
      <c r="AE270">
        <v>0</v>
      </c>
    </row>
    <row r="271" spans="1:31" x14ac:dyDescent="0.2">
      <c r="A271" s="1">
        <v>42639</v>
      </c>
      <c r="B271">
        <v>0.7</v>
      </c>
      <c r="C271">
        <v>6.6</v>
      </c>
      <c r="D271">
        <v>0</v>
      </c>
      <c r="E271">
        <v>0.3</v>
      </c>
      <c r="F271"/>
      <c r="G271">
        <v>0</v>
      </c>
      <c r="H271"/>
      <c r="I271">
        <v>0</v>
      </c>
      <c r="J271">
        <v>0</v>
      </c>
      <c r="K271">
        <v>16.399999999999999</v>
      </c>
      <c r="L271">
        <v>2</v>
      </c>
      <c r="M271">
        <v>0</v>
      </c>
      <c r="N271">
        <v>0.8</v>
      </c>
      <c r="P271">
        <v>5.8</v>
      </c>
      <c r="Q271">
        <v>0.4</v>
      </c>
      <c r="R271">
        <v>0.6</v>
      </c>
      <c r="S271">
        <v>21</v>
      </c>
      <c r="T271">
        <v>5.2</v>
      </c>
      <c r="U271">
        <v>0</v>
      </c>
      <c r="V271">
        <v>20.2</v>
      </c>
      <c r="W271">
        <v>0</v>
      </c>
      <c r="X271">
        <v>0.2</v>
      </c>
      <c r="Y271">
        <v>4.5999999999999996</v>
      </c>
      <c r="Z271">
        <v>0</v>
      </c>
      <c r="AA271">
        <v>1.2</v>
      </c>
      <c r="AB271">
        <v>0.7</v>
      </c>
      <c r="AD271">
        <v>0</v>
      </c>
      <c r="AE271">
        <v>0</v>
      </c>
    </row>
    <row r="272" spans="1:31" x14ac:dyDescent="0.2">
      <c r="A272" s="1">
        <v>42640</v>
      </c>
      <c r="B272">
        <v>0</v>
      </c>
      <c r="C272">
        <v>8</v>
      </c>
      <c r="D272">
        <v>0</v>
      </c>
      <c r="E272">
        <v>0</v>
      </c>
      <c r="F272">
        <v>12.3</v>
      </c>
      <c r="G272">
        <v>26.4</v>
      </c>
      <c r="H272">
        <v>3.6</v>
      </c>
      <c r="I272">
        <v>11.4</v>
      </c>
      <c r="J272">
        <v>0.2</v>
      </c>
      <c r="K272">
        <v>21.6</v>
      </c>
      <c r="L272">
        <v>3.4</v>
      </c>
      <c r="M272">
        <v>30.8</v>
      </c>
      <c r="N272">
        <v>0</v>
      </c>
      <c r="O272">
        <v>0</v>
      </c>
      <c r="P272">
        <v>7.8</v>
      </c>
      <c r="Q272">
        <v>42</v>
      </c>
      <c r="R272">
        <v>0</v>
      </c>
      <c r="T272">
        <v>31</v>
      </c>
      <c r="V272">
        <v>0</v>
      </c>
      <c r="W272">
        <v>12.1</v>
      </c>
      <c r="X272">
        <v>0</v>
      </c>
      <c r="Y272">
        <v>0.2</v>
      </c>
      <c r="Z272">
        <v>1.4</v>
      </c>
      <c r="AA272">
        <v>56.9</v>
      </c>
      <c r="AB272">
        <v>1</v>
      </c>
      <c r="AC272">
        <v>0</v>
      </c>
      <c r="AD272">
        <v>0</v>
      </c>
      <c r="AE272">
        <v>0</v>
      </c>
    </row>
    <row r="273" spans="1:31" x14ac:dyDescent="0.2">
      <c r="A273" s="1">
        <v>42641</v>
      </c>
      <c r="B273">
        <v>0.4</v>
      </c>
      <c r="C273">
        <v>0.4</v>
      </c>
      <c r="D273">
        <v>0</v>
      </c>
      <c r="E273">
        <v>0</v>
      </c>
      <c r="F273">
        <v>0</v>
      </c>
      <c r="G273">
        <v>0</v>
      </c>
      <c r="H273">
        <v>0.6</v>
      </c>
      <c r="I273">
        <v>0.8</v>
      </c>
      <c r="J273">
        <v>17.399999999999999</v>
      </c>
      <c r="L273">
        <v>0</v>
      </c>
      <c r="M273">
        <v>5.8</v>
      </c>
      <c r="N273">
        <v>0</v>
      </c>
      <c r="O273">
        <v>0</v>
      </c>
      <c r="P273">
        <v>3.4</v>
      </c>
      <c r="R273">
        <v>0.4</v>
      </c>
      <c r="T273">
        <v>1.2</v>
      </c>
      <c r="U273">
        <v>0</v>
      </c>
      <c r="V273">
        <v>16.399999999999999</v>
      </c>
      <c r="W273">
        <v>0</v>
      </c>
      <c r="X273">
        <v>0</v>
      </c>
      <c r="Y273">
        <v>2.4</v>
      </c>
      <c r="Z273">
        <v>0</v>
      </c>
      <c r="AB273">
        <v>23.6</v>
      </c>
      <c r="AC273">
        <v>3.8</v>
      </c>
      <c r="AD273">
        <v>0</v>
      </c>
      <c r="AE273">
        <v>8.5</v>
      </c>
    </row>
    <row r="274" spans="1:31" x14ac:dyDescent="0.2">
      <c r="A274" s="1">
        <v>42642</v>
      </c>
      <c r="B274">
        <v>0</v>
      </c>
      <c r="C274">
        <v>0</v>
      </c>
      <c r="D274">
        <v>60.4</v>
      </c>
      <c r="E274">
        <v>25.2</v>
      </c>
      <c r="F274">
        <v>13.2</v>
      </c>
      <c r="G274">
        <v>0.1</v>
      </c>
      <c r="H274">
        <v>22.8</v>
      </c>
      <c r="I274">
        <v>2.2000000000000002</v>
      </c>
      <c r="J274"/>
      <c r="K274">
        <v>3.4</v>
      </c>
      <c r="P274">
        <v>0.9</v>
      </c>
      <c r="Q274">
        <v>1.8</v>
      </c>
      <c r="R274">
        <v>0</v>
      </c>
      <c r="S274">
        <v>0</v>
      </c>
      <c r="T274">
        <v>5.8</v>
      </c>
      <c r="U274">
        <v>0</v>
      </c>
      <c r="V274">
        <v>0</v>
      </c>
      <c r="W274">
        <v>4.4000000000000004</v>
      </c>
      <c r="Y274">
        <v>0</v>
      </c>
      <c r="Z274">
        <v>32.700000000000003</v>
      </c>
      <c r="AA274">
        <v>2.4</v>
      </c>
      <c r="AB274">
        <v>4.8</v>
      </c>
      <c r="AC274">
        <v>81.599999999999994</v>
      </c>
      <c r="AD274">
        <v>13.8</v>
      </c>
      <c r="AE274">
        <v>0.2</v>
      </c>
    </row>
    <row r="275" spans="1:31" x14ac:dyDescent="0.2">
      <c r="A275" s="1">
        <v>42643</v>
      </c>
      <c r="B275">
        <v>1</v>
      </c>
      <c r="C275">
        <v>0</v>
      </c>
      <c r="D275">
        <v>5.6</v>
      </c>
      <c r="E275">
        <v>0</v>
      </c>
      <c r="F275">
        <v>0</v>
      </c>
      <c r="G275">
        <v>0</v>
      </c>
      <c r="H275">
        <v>0.8</v>
      </c>
      <c r="I275">
        <v>0</v>
      </c>
      <c r="J275">
        <v>16.8</v>
      </c>
      <c r="K275">
        <v>0</v>
      </c>
      <c r="L275">
        <v>1.2</v>
      </c>
      <c r="M275">
        <v>4.4000000000000004</v>
      </c>
      <c r="N275">
        <v>0</v>
      </c>
      <c r="O275">
        <v>0.4</v>
      </c>
      <c r="Q275">
        <v>0</v>
      </c>
      <c r="S275">
        <v>5.8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0.6</v>
      </c>
      <c r="AB275">
        <v>1.4</v>
      </c>
      <c r="AC275">
        <v>0</v>
      </c>
    </row>
    <row r="276" spans="1:31" x14ac:dyDescent="0.2">
      <c r="A276" s="1">
        <v>42644</v>
      </c>
      <c r="B276"/>
      <c r="C276"/>
      <c r="D276">
        <v>34</v>
      </c>
      <c r="E276">
        <v>0</v>
      </c>
      <c r="F276">
        <v>15.4</v>
      </c>
      <c r="G276">
        <v>0.1</v>
      </c>
      <c r="H276">
        <v>7.2</v>
      </c>
      <c r="I276">
        <v>0</v>
      </c>
      <c r="J276">
        <v>51.8</v>
      </c>
      <c r="K276">
        <v>0</v>
      </c>
      <c r="L276">
        <v>0</v>
      </c>
      <c r="M276">
        <v>0.5</v>
      </c>
      <c r="N276">
        <v>24.4</v>
      </c>
      <c r="O276">
        <v>30.6</v>
      </c>
      <c r="P276">
        <v>84</v>
      </c>
      <c r="Q276">
        <v>0</v>
      </c>
      <c r="R276">
        <v>53.6</v>
      </c>
      <c r="S276">
        <v>5</v>
      </c>
      <c r="T276">
        <v>0.1</v>
      </c>
      <c r="U276">
        <v>2</v>
      </c>
      <c r="V276">
        <v>13.2</v>
      </c>
      <c r="W276">
        <v>4.4000000000000004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0.2</v>
      </c>
      <c r="AE276">
        <v>0.7</v>
      </c>
    </row>
    <row r="277" spans="1:31" x14ac:dyDescent="0.2">
      <c r="A277" s="1">
        <v>42645</v>
      </c>
      <c r="B277">
        <v>1.3</v>
      </c>
      <c r="C277">
        <v>25.6</v>
      </c>
      <c r="D277"/>
      <c r="E277"/>
      <c r="F277">
        <v>4.7</v>
      </c>
      <c r="G277">
        <v>0.4</v>
      </c>
      <c r="H277">
        <v>62.6</v>
      </c>
      <c r="I277">
        <v>0</v>
      </c>
      <c r="J277">
        <v>0</v>
      </c>
      <c r="K277">
        <v>0</v>
      </c>
      <c r="L277">
        <v>0</v>
      </c>
      <c r="M277">
        <v>2.6</v>
      </c>
      <c r="N277">
        <v>0</v>
      </c>
      <c r="O277">
        <v>0</v>
      </c>
      <c r="P277">
        <v>11.2</v>
      </c>
      <c r="Q277">
        <v>0</v>
      </c>
      <c r="R277">
        <v>0.2</v>
      </c>
      <c r="S277">
        <v>0</v>
      </c>
      <c r="T277">
        <v>0</v>
      </c>
      <c r="U277">
        <v>1.8</v>
      </c>
      <c r="V277">
        <v>0</v>
      </c>
      <c r="W277">
        <v>26.7</v>
      </c>
      <c r="X277">
        <v>2.5</v>
      </c>
      <c r="Y277">
        <v>0</v>
      </c>
      <c r="Z277">
        <v>0</v>
      </c>
      <c r="AA277">
        <v>0</v>
      </c>
      <c r="AB277">
        <v>1.6</v>
      </c>
      <c r="AC277">
        <v>0</v>
      </c>
      <c r="AD277">
        <v>12.6</v>
      </c>
      <c r="AE277">
        <v>0</v>
      </c>
    </row>
    <row r="278" spans="1:31" x14ac:dyDescent="0.2">
      <c r="A278" s="1">
        <v>42646</v>
      </c>
      <c r="B278">
        <v>22.2</v>
      </c>
      <c r="C278">
        <v>0</v>
      </c>
      <c r="D278">
        <v>0</v>
      </c>
      <c r="E278">
        <v>4</v>
      </c>
      <c r="F278">
        <v>0</v>
      </c>
      <c r="G278">
        <v>0.6</v>
      </c>
      <c r="H278">
        <v>2.4</v>
      </c>
      <c r="I278">
        <v>0</v>
      </c>
      <c r="J278">
        <v>0</v>
      </c>
      <c r="K278">
        <v>0</v>
      </c>
      <c r="M278">
        <v>6.8</v>
      </c>
      <c r="N278">
        <v>0</v>
      </c>
      <c r="O278">
        <v>25.2</v>
      </c>
      <c r="P278">
        <v>0.2</v>
      </c>
      <c r="Q278">
        <v>0</v>
      </c>
      <c r="R278">
        <v>6.2</v>
      </c>
      <c r="S278">
        <v>10.4</v>
      </c>
      <c r="T278">
        <v>0.4</v>
      </c>
      <c r="U278">
        <v>13.4</v>
      </c>
      <c r="V278">
        <v>0</v>
      </c>
      <c r="W278">
        <v>28.8</v>
      </c>
      <c r="X278">
        <v>6.8</v>
      </c>
      <c r="Y278">
        <v>9.3000000000000007</v>
      </c>
      <c r="AA278">
        <v>0</v>
      </c>
      <c r="AB278">
        <v>0</v>
      </c>
      <c r="AC278">
        <v>0.4</v>
      </c>
      <c r="AE278">
        <v>0.6</v>
      </c>
    </row>
    <row r="279" spans="1:31" x14ac:dyDescent="0.2">
      <c r="A279" s="1">
        <v>42647</v>
      </c>
      <c r="B279">
        <v>0</v>
      </c>
      <c r="C279">
        <v>1.6</v>
      </c>
      <c r="D279">
        <v>0</v>
      </c>
      <c r="E279">
        <v>0.2</v>
      </c>
      <c r="F279">
        <v>0</v>
      </c>
      <c r="G279">
        <v>7.2</v>
      </c>
      <c r="H279">
        <v>0</v>
      </c>
      <c r="I279">
        <v>0</v>
      </c>
      <c r="J279">
        <v>0</v>
      </c>
      <c r="K279">
        <v>0</v>
      </c>
      <c r="L279">
        <v>0.5</v>
      </c>
      <c r="M279">
        <v>0</v>
      </c>
      <c r="N279">
        <v>0</v>
      </c>
      <c r="O279">
        <v>0</v>
      </c>
      <c r="P279">
        <v>6</v>
      </c>
      <c r="Q279">
        <v>0</v>
      </c>
      <c r="R279">
        <v>0.2</v>
      </c>
      <c r="S279">
        <v>7.4</v>
      </c>
      <c r="T279">
        <v>7.6</v>
      </c>
      <c r="U279">
        <v>0.6</v>
      </c>
      <c r="V279">
        <v>0.6</v>
      </c>
      <c r="W279">
        <v>1.2</v>
      </c>
      <c r="X279">
        <v>1.2</v>
      </c>
      <c r="Y279">
        <v>1.4</v>
      </c>
      <c r="Z279">
        <v>4</v>
      </c>
      <c r="AA279">
        <v>0</v>
      </c>
      <c r="AB279">
        <v>0</v>
      </c>
      <c r="AC279">
        <v>17.2</v>
      </c>
      <c r="AE279">
        <v>10.199999999999999</v>
      </c>
    </row>
    <row r="280" spans="1:31" x14ac:dyDescent="0.2">
      <c r="A280" s="1">
        <v>42648</v>
      </c>
      <c r="B280">
        <v>0.4</v>
      </c>
      <c r="C280"/>
      <c r="D280">
        <v>19.899999999999999</v>
      </c>
      <c r="E280">
        <v>3.1</v>
      </c>
      <c r="F280">
        <v>0</v>
      </c>
      <c r="G280">
        <v>0</v>
      </c>
      <c r="H280">
        <v>44.2</v>
      </c>
      <c r="I280">
        <v>0</v>
      </c>
      <c r="J280">
        <v>0</v>
      </c>
      <c r="K280">
        <v>0</v>
      </c>
      <c r="M280">
        <v>0</v>
      </c>
      <c r="N280">
        <v>0.8</v>
      </c>
      <c r="O280">
        <v>0</v>
      </c>
      <c r="P280">
        <v>3.4</v>
      </c>
      <c r="Q280">
        <v>0</v>
      </c>
      <c r="R280">
        <v>7.6</v>
      </c>
      <c r="S280">
        <v>3.4</v>
      </c>
      <c r="T280">
        <v>0.1</v>
      </c>
      <c r="U280">
        <v>0</v>
      </c>
      <c r="V280">
        <v>4.8</v>
      </c>
      <c r="W280">
        <v>8.8000000000000007</v>
      </c>
      <c r="X280">
        <v>0</v>
      </c>
      <c r="Y280">
        <v>0</v>
      </c>
      <c r="Z280">
        <v>21</v>
      </c>
      <c r="AA280">
        <v>0</v>
      </c>
      <c r="AB280">
        <v>9.1999999999999993</v>
      </c>
      <c r="AC280">
        <v>1.2</v>
      </c>
      <c r="AD280">
        <v>0</v>
      </c>
      <c r="AE280">
        <v>0.2</v>
      </c>
    </row>
    <row r="281" spans="1:31" x14ac:dyDescent="0.2">
      <c r="A281" s="1">
        <v>42649</v>
      </c>
      <c r="B281">
        <v>0</v>
      </c>
      <c r="C281"/>
      <c r="D281">
        <v>2.9</v>
      </c>
      <c r="E281">
        <v>3.5</v>
      </c>
      <c r="F281">
        <v>0</v>
      </c>
      <c r="G281">
        <v>2.8</v>
      </c>
      <c r="H281">
        <v>0</v>
      </c>
      <c r="I281">
        <v>13.2</v>
      </c>
      <c r="J281">
        <v>0</v>
      </c>
      <c r="K281">
        <v>0</v>
      </c>
      <c r="L281">
        <v>54</v>
      </c>
      <c r="M281">
        <v>44.4</v>
      </c>
      <c r="N281">
        <v>0.3</v>
      </c>
      <c r="O281">
        <v>11.6</v>
      </c>
      <c r="P281">
        <v>3.2</v>
      </c>
      <c r="Q281">
        <v>0</v>
      </c>
      <c r="R281">
        <v>4.8</v>
      </c>
      <c r="S281">
        <v>2.6</v>
      </c>
      <c r="T281">
        <v>0.6</v>
      </c>
      <c r="U281">
        <v>0</v>
      </c>
      <c r="W281">
        <v>12.4</v>
      </c>
      <c r="X281">
        <v>0</v>
      </c>
      <c r="Y281">
        <v>0.4</v>
      </c>
      <c r="Z281">
        <v>0</v>
      </c>
      <c r="AA281">
        <v>0</v>
      </c>
      <c r="AB281">
        <v>8</v>
      </c>
      <c r="AC281">
        <v>0.6</v>
      </c>
      <c r="AD281">
        <v>0</v>
      </c>
    </row>
    <row r="282" spans="1:31" x14ac:dyDescent="0.2">
      <c r="A282" s="1">
        <v>42650</v>
      </c>
      <c r="B282">
        <v>0</v>
      </c>
      <c r="C282">
        <v>12.7</v>
      </c>
      <c r="D282">
        <v>0</v>
      </c>
      <c r="E282">
        <v>0</v>
      </c>
      <c r="F282">
        <v>0</v>
      </c>
      <c r="G282">
        <v>0</v>
      </c>
      <c r="H282"/>
      <c r="I282">
        <v>0</v>
      </c>
      <c r="J282">
        <v>0.1</v>
      </c>
      <c r="K282">
        <v>0</v>
      </c>
      <c r="L282">
        <v>0</v>
      </c>
      <c r="M282">
        <v>2.2000000000000002</v>
      </c>
      <c r="N282">
        <v>0.2</v>
      </c>
      <c r="O282">
        <v>15</v>
      </c>
      <c r="P282">
        <v>13.8</v>
      </c>
      <c r="R282">
        <v>13</v>
      </c>
      <c r="V282">
        <v>0</v>
      </c>
      <c r="W282">
        <v>3.1</v>
      </c>
      <c r="Y282">
        <v>0</v>
      </c>
      <c r="Z282">
        <v>1.8</v>
      </c>
      <c r="AA282">
        <v>2.2000000000000002</v>
      </c>
      <c r="AB282">
        <v>1.1000000000000001</v>
      </c>
      <c r="AC282">
        <v>34.200000000000003</v>
      </c>
      <c r="AD282">
        <v>0</v>
      </c>
      <c r="AE282">
        <v>5.0999999999999996</v>
      </c>
    </row>
    <row r="283" spans="1:31" x14ac:dyDescent="0.2">
      <c r="A283" s="1">
        <v>42651</v>
      </c>
      <c r="B283"/>
      <c r="C283">
        <v>149.6</v>
      </c>
      <c r="D283">
        <v>4.4000000000000004</v>
      </c>
      <c r="E283">
        <v>11.2</v>
      </c>
      <c r="F283">
        <v>2.1</v>
      </c>
      <c r="G283">
        <v>0.9</v>
      </c>
      <c r="H283">
        <v>5.0999999999999996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0.2</v>
      </c>
      <c r="P283">
        <v>2</v>
      </c>
      <c r="Q283">
        <v>2</v>
      </c>
      <c r="R283">
        <v>0.4</v>
      </c>
      <c r="S283">
        <v>2</v>
      </c>
      <c r="T283">
        <v>0.4</v>
      </c>
      <c r="U283">
        <v>17.2</v>
      </c>
      <c r="V283">
        <v>0</v>
      </c>
      <c r="W283">
        <v>2.6</v>
      </c>
      <c r="X283">
        <v>33.799999999999997</v>
      </c>
      <c r="Y283">
        <v>6.8</v>
      </c>
      <c r="Z283">
        <v>11.8</v>
      </c>
      <c r="AB283">
        <v>0</v>
      </c>
      <c r="AC283">
        <v>0.1</v>
      </c>
      <c r="AD283">
        <v>0</v>
      </c>
      <c r="AE283">
        <v>0</v>
      </c>
    </row>
    <row r="284" spans="1:31" x14ac:dyDescent="0.2">
      <c r="A284" s="1">
        <v>42652</v>
      </c>
      <c r="B284">
        <v>0</v>
      </c>
      <c r="C284">
        <v>4.7</v>
      </c>
      <c r="D284">
        <v>0.4</v>
      </c>
      <c r="E284">
        <v>0.8</v>
      </c>
      <c r="F284">
        <v>0</v>
      </c>
      <c r="G284">
        <v>11</v>
      </c>
      <c r="H284"/>
      <c r="I284">
        <v>0.2</v>
      </c>
      <c r="J284">
        <v>0</v>
      </c>
      <c r="L284">
        <v>0</v>
      </c>
      <c r="N284">
        <v>21.8</v>
      </c>
      <c r="O284">
        <v>7.3</v>
      </c>
      <c r="P284">
        <v>4.5999999999999996</v>
      </c>
      <c r="Q284">
        <v>3</v>
      </c>
      <c r="R284">
        <v>0</v>
      </c>
      <c r="S284">
        <v>8.1999999999999993</v>
      </c>
      <c r="T284">
        <v>0</v>
      </c>
      <c r="V284">
        <v>0</v>
      </c>
      <c r="W284">
        <v>0</v>
      </c>
      <c r="X284">
        <v>0</v>
      </c>
      <c r="Y284">
        <v>2</v>
      </c>
      <c r="Z284">
        <v>62.2</v>
      </c>
      <c r="AA284">
        <v>0</v>
      </c>
      <c r="AC284">
        <v>20.399999999999999</v>
      </c>
      <c r="AD284">
        <v>0</v>
      </c>
      <c r="AE284">
        <v>0.4</v>
      </c>
    </row>
    <row r="285" spans="1:31" x14ac:dyDescent="0.2">
      <c r="A285" s="1">
        <v>42653</v>
      </c>
      <c r="B285">
        <v>0</v>
      </c>
      <c r="C285">
        <v>42.7</v>
      </c>
      <c r="D285">
        <v>0.3</v>
      </c>
      <c r="E285">
        <v>47.8</v>
      </c>
      <c r="F285">
        <v>2.6</v>
      </c>
      <c r="G285"/>
      <c r="H285">
        <v>9.1999999999999993</v>
      </c>
      <c r="I285">
        <v>0</v>
      </c>
      <c r="J285">
        <v>0</v>
      </c>
      <c r="K285">
        <v>9.4</v>
      </c>
      <c r="L285">
        <v>3.4</v>
      </c>
      <c r="M285">
        <v>17.2</v>
      </c>
      <c r="N285">
        <v>1</v>
      </c>
      <c r="O285">
        <v>0</v>
      </c>
      <c r="Q285">
        <v>0</v>
      </c>
      <c r="R285">
        <v>11.2</v>
      </c>
      <c r="S285">
        <v>0</v>
      </c>
      <c r="T285">
        <v>0</v>
      </c>
      <c r="U285">
        <v>0.2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2</v>
      </c>
      <c r="AC285">
        <v>40.799999999999997</v>
      </c>
      <c r="AD285">
        <v>0</v>
      </c>
      <c r="AE285">
        <v>0</v>
      </c>
    </row>
    <row r="286" spans="1:31" x14ac:dyDescent="0.2">
      <c r="A286" s="1">
        <v>42654</v>
      </c>
      <c r="B286"/>
      <c r="C286">
        <v>20</v>
      </c>
      <c r="D286"/>
      <c r="E286">
        <v>1.2</v>
      </c>
      <c r="F286">
        <v>2</v>
      </c>
      <c r="G286"/>
      <c r="H286">
        <v>22.2</v>
      </c>
      <c r="I286">
        <v>0</v>
      </c>
      <c r="J286">
        <v>0</v>
      </c>
      <c r="K286">
        <v>1.1000000000000001</v>
      </c>
      <c r="L286">
        <v>0</v>
      </c>
      <c r="N286">
        <v>0.2</v>
      </c>
      <c r="O286">
        <v>0</v>
      </c>
      <c r="Q286">
        <v>0</v>
      </c>
      <c r="R286">
        <v>2.6</v>
      </c>
      <c r="S286">
        <v>0</v>
      </c>
      <c r="T286">
        <v>6.6</v>
      </c>
      <c r="U286">
        <v>6.6</v>
      </c>
      <c r="V286">
        <v>0</v>
      </c>
      <c r="W286">
        <v>0</v>
      </c>
      <c r="X286">
        <v>0</v>
      </c>
      <c r="Y286">
        <v>1.6</v>
      </c>
      <c r="Z286">
        <v>0.8</v>
      </c>
      <c r="AA286">
        <v>10.199999999999999</v>
      </c>
      <c r="AB286">
        <v>2.8</v>
      </c>
      <c r="AC286">
        <v>0</v>
      </c>
      <c r="AD286">
        <v>0</v>
      </c>
    </row>
    <row r="287" spans="1:31" x14ac:dyDescent="0.2">
      <c r="A287" s="1">
        <v>42655</v>
      </c>
      <c r="B287">
        <v>0</v>
      </c>
      <c r="C287"/>
      <c r="D287">
        <v>0</v>
      </c>
      <c r="E287">
        <v>0</v>
      </c>
      <c r="F287">
        <v>0</v>
      </c>
      <c r="G287">
        <v>9.4</v>
      </c>
      <c r="H287">
        <v>1.8</v>
      </c>
      <c r="I287">
        <v>0</v>
      </c>
      <c r="J287">
        <v>0</v>
      </c>
      <c r="K287">
        <v>3.6</v>
      </c>
      <c r="L287">
        <v>12.4</v>
      </c>
      <c r="M287">
        <v>2</v>
      </c>
      <c r="N287">
        <v>0</v>
      </c>
      <c r="O287">
        <v>0</v>
      </c>
      <c r="P287">
        <v>0.3</v>
      </c>
      <c r="Q287">
        <v>0</v>
      </c>
      <c r="R287">
        <v>14.6</v>
      </c>
      <c r="S287">
        <v>0</v>
      </c>
      <c r="T287">
        <v>3.6</v>
      </c>
      <c r="U287">
        <v>4.8</v>
      </c>
      <c r="V287">
        <v>0</v>
      </c>
      <c r="W287">
        <v>0</v>
      </c>
      <c r="X287">
        <v>0</v>
      </c>
      <c r="Y287">
        <v>45.2</v>
      </c>
      <c r="Z287">
        <v>2.4</v>
      </c>
      <c r="AA287">
        <v>7.9</v>
      </c>
      <c r="AB287">
        <v>0.1</v>
      </c>
      <c r="AC287">
        <v>0</v>
      </c>
      <c r="AD287">
        <v>0.2</v>
      </c>
    </row>
    <row r="288" spans="1:31" x14ac:dyDescent="0.2">
      <c r="A288" s="1">
        <v>42656</v>
      </c>
      <c r="B288">
        <v>53.4</v>
      </c>
      <c r="C288">
        <v>0</v>
      </c>
      <c r="D288">
        <v>0</v>
      </c>
      <c r="E288">
        <v>0</v>
      </c>
      <c r="F288">
        <v>21.4</v>
      </c>
      <c r="G288">
        <v>0.1</v>
      </c>
      <c r="H288">
        <v>0</v>
      </c>
      <c r="I288">
        <v>0.6</v>
      </c>
      <c r="J288">
        <v>0</v>
      </c>
      <c r="K288">
        <v>0.7</v>
      </c>
      <c r="L288">
        <v>25</v>
      </c>
      <c r="N288">
        <v>0</v>
      </c>
      <c r="P288">
        <v>0</v>
      </c>
      <c r="Q288">
        <v>5.8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3.8</v>
      </c>
      <c r="AA288">
        <v>0.7</v>
      </c>
      <c r="AB288">
        <v>0</v>
      </c>
      <c r="AC288">
        <v>0</v>
      </c>
      <c r="AD288">
        <v>35.799999999999997</v>
      </c>
      <c r="AE288">
        <v>0.1</v>
      </c>
    </row>
    <row r="289" spans="1:31" x14ac:dyDescent="0.2">
      <c r="A289" s="1">
        <v>42657</v>
      </c>
      <c r="B289">
        <v>3.2</v>
      </c>
      <c r="C289">
        <v>38.299999999999997</v>
      </c>
      <c r="D289">
        <v>27.6</v>
      </c>
      <c r="E289">
        <v>9.8000000000000007</v>
      </c>
      <c r="F289"/>
      <c r="G289"/>
      <c r="H289">
        <v>5.8</v>
      </c>
      <c r="I289">
        <v>0</v>
      </c>
      <c r="J289">
        <v>0.2</v>
      </c>
      <c r="K289">
        <v>0.5</v>
      </c>
      <c r="L289">
        <v>24.8</v>
      </c>
      <c r="M289">
        <v>0</v>
      </c>
      <c r="N289">
        <v>0</v>
      </c>
      <c r="O289">
        <v>0</v>
      </c>
      <c r="P289">
        <v>5.7</v>
      </c>
      <c r="S289">
        <v>0</v>
      </c>
      <c r="T289">
        <v>0</v>
      </c>
      <c r="U289">
        <v>0</v>
      </c>
      <c r="V289">
        <v>0.2</v>
      </c>
      <c r="W289">
        <v>0</v>
      </c>
      <c r="Y289">
        <v>70.400000000000006</v>
      </c>
      <c r="AA289">
        <v>0</v>
      </c>
      <c r="AB289">
        <v>0</v>
      </c>
      <c r="AE289">
        <v>21.6</v>
      </c>
    </row>
    <row r="290" spans="1:31" x14ac:dyDescent="0.2">
      <c r="A290" s="1">
        <v>42658</v>
      </c>
      <c r="B290">
        <v>14</v>
      </c>
      <c r="C290">
        <v>14.2</v>
      </c>
      <c r="D290">
        <v>0.4</v>
      </c>
      <c r="E290">
        <v>56.4</v>
      </c>
      <c r="F290">
        <v>8</v>
      </c>
      <c r="G290"/>
      <c r="H290">
        <v>11.6</v>
      </c>
      <c r="I290"/>
      <c r="J290">
        <v>0.7</v>
      </c>
      <c r="K290">
        <v>0</v>
      </c>
      <c r="L290">
        <v>0.4</v>
      </c>
      <c r="M290">
        <v>0.2</v>
      </c>
      <c r="N290">
        <v>0</v>
      </c>
      <c r="O290">
        <v>24.3</v>
      </c>
      <c r="P290">
        <v>0</v>
      </c>
      <c r="Q290">
        <v>0</v>
      </c>
      <c r="R290">
        <v>3.2</v>
      </c>
      <c r="S290">
        <v>0</v>
      </c>
      <c r="T290">
        <v>0.6</v>
      </c>
      <c r="U290">
        <v>0.4</v>
      </c>
      <c r="V290">
        <v>0</v>
      </c>
      <c r="W290">
        <v>1.2</v>
      </c>
      <c r="X290">
        <v>0</v>
      </c>
      <c r="Y290">
        <v>12.6</v>
      </c>
      <c r="Z290">
        <v>8.3000000000000007</v>
      </c>
      <c r="AA290">
        <v>0</v>
      </c>
      <c r="AB290">
        <v>13.2</v>
      </c>
      <c r="AD290">
        <v>0</v>
      </c>
      <c r="AE290">
        <v>0.5</v>
      </c>
    </row>
    <row r="291" spans="1:31" x14ac:dyDescent="0.2">
      <c r="A291" s="1">
        <v>42659</v>
      </c>
      <c r="B291">
        <v>0</v>
      </c>
      <c r="C291">
        <v>19.2</v>
      </c>
      <c r="D291">
        <v>0.2</v>
      </c>
      <c r="E291">
        <v>24.7</v>
      </c>
      <c r="F291">
        <v>1.1000000000000001</v>
      </c>
      <c r="G291">
        <v>0</v>
      </c>
      <c r="H291">
        <v>0.2</v>
      </c>
      <c r="I291">
        <v>4.4000000000000004</v>
      </c>
      <c r="J291"/>
      <c r="K291">
        <v>3.4</v>
      </c>
      <c r="L291">
        <v>0</v>
      </c>
      <c r="M291">
        <v>0</v>
      </c>
      <c r="O291">
        <v>0</v>
      </c>
      <c r="P291">
        <v>0</v>
      </c>
      <c r="Q291">
        <v>19</v>
      </c>
      <c r="T291">
        <v>5.4</v>
      </c>
      <c r="U291">
        <v>0</v>
      </c>
      <c r="V291">
        <v>16.899999999999999</v>
      </c>
      <c r="W291">
        <v>1</v>
      </c>
      <c r="X291">
        <v>4</v>
      </c>
      <c r="Y291">
        <v>0.8</v>
      </c>
      <c r="Z291">
        <v>1.8</v>
      </c>
      <c r="AB291">
        <v>0</v>
      </c>
      <c r="AD291">
        <v>5.2</v>
      </c>
    </row>
    <row r="292" spans="1:31" x14ac:dyDescent="0.2">
      <c r="A292" s="1">
        <v>42660</v>
      </c>
      <c r="B292">
        <v>0.1</v>
      </c>
      <c r="C292">
        <v>0</v>
      </c>
      <c r="D292">
        <v>8.6</v>
      </c>
      <c r="E292">
        <v>38</v>
      </c>
      <c r="F292"/>
      <c r="G292">
        <v>15.4</v>
      </c>
      <c r="H292">
        <v>0</v>
      </c>
      <c r="I292">
        <v>0.1</v>
      </c>
      <c r="J292">
        <v>0.8</v>
      </c>
      <c r="L292">
        <v>0</v>
      </c>
      <c r="M292">
        <v>2.9</v>
      </c>
      <c r="N292">
        <v>73.7</v>
      </c>
      <c r="P292">
        <v>14.2</v>
      </c>
      <c r="Q292">
        <v>3</v>
      </c>
      <c r="R292">
        <v>4.2</v>
      </c>
      <c r="S292">
        <v>0</v>
      </c>
      <c r="T292">
        <v>0</v>
      </c>
      <c r="U292">
        <v>2.1</v>
      </c>
      <c r="V292">
        <v>0</v>
      </c>
      <c r="X292">
        <v>36.200000000000003</v>
      </c>
      <c r="Y292">
        <v>0</v>
      </c>
      <c r="AA292">
        <v>0</v>
      </c>
      <c r="AB292">
        <v>0.2</v>
      </c>
      <c r="AC292">
        <v>6.8</v>
      </c>
      <c r="AD292">
        <v>0.2</v>
      </c>
      <c r="AE292">
        <v>80.400000000000006</v>
      </c>
    </row>
    <row r="293" spans="1:31" x14ac:dyDescent="0.2">
      <c r="A293" s="1">
        <v>42661</v>
      </c>
      <c r="B293">
        <v>2</v>
      </c>
      <c r="C293">
        <v>28.4</v>
      </c>
      <c r="D293">
        <v>0</v>
      </c>
      <c r="E293">
        <v>0</v>
      </c>
      <c r="F293">
        <v>6.4</v>
      </c>
      <c r="G293">
        <v>3.1</v>
      </c>
      <c r="H293">
        <v>0</v>
      </c>
      <c r="I293">
        <v>0</v>
      </c>
      <c r="J293">
        <v>0</v>
      </c>
      <c r="K293">
        <v>0</v>
      </c>
      <c r="M293">
        <v>0</v>
      </c>
      <c r="N293">
        <v>10.8</v>
      </c>
      <c r="O293">
        <v>1.8</v>
      </c>
      <c r="P293">
        <v>21.4</v>
      </c>
      <c r="Q293">
        <v>8</v>
      </c>
      <c r="R293">
        <v>0.5</v>
      </c>
      <c r="S293">
        <v>15.4</v>
      </c>
      <c r="T293">
        <v>27.6</v>
      </c>
      <c r="U293">
        <v>2.1</v>
      </c>
      <c r="V293">
        <v>0</v>
      </c>
      <c r="W293">
        <v>0</v>
      </c>
      <c r="Y293">
        <v>0</v>
      </c>
      <c r="Z293">
        <v>13</v>
      </c>
      <c r="AA293">
        <v>0</v>
      </c>
      <c r="AB293">
        <v>0</v>
      </c>
      <c r="AC293">
        <v>26.8</v>
      </c>
      <c r="AD293">
        <v>10.9</v>
      </c>
      <c r="AE293">
        <v>24.8</v>
      </c>
    </row>
    <row r="294" spans="1:31" x14ac:dyDescent="0.2">
      <c r="A294" s="1">
        <v>42662</v>
      </c>
      <c r="B294">
        <v>1.8</v>
      </c>
      <c r="C294">
        <v>4.2</v>
      </c>
      <c r="D294">
        <v>6.6</v>
      </c>
      <c r="E294"/>
      <c r="F294">
        <v>0</v>
      </c>
      <c r="G294">
        <v>0</v>
      </c>
      <c r="H294">
        <v>0</v>
      </c>
      <c r="I294">
        <v>21.3</v>
      </c>
      <c r="J294">
        <v>0</v>
      </c>
      <c r="K294">
        <v>0</v>
      </c>
      <c r="M294">
        <v>0</v>
      </c>
      <c r="N294">
        <v>2</v>
      </c>
      <c r="O294">
        <v>28</v>
      </c>
      <c r="P294">
        <v>0</v>
      </c>
      <c r="Q294">
        <v>2.4</v>
      </c>
      <c r="R294">
        <v>0.6</v>
      </c>
      <c r="S294">
        <v>0.6</v>
      </c>
      <c r="T294">
        <v>0.2</v>
      </c>
      <c r="V294">
        <v>0</v>
      </c>
      <c r="W294">
        <v>7.4</v>
      </c>
      <c r="X294">
        <v>3.4</v>
      </c>
      <c r="Y294">
        <v>0</v>
      </c>
      <c r="Z294">
        <v>0</v>
      </c>
      <c r="AA294">
        <v>23</v>
      </c>
      <c r="AB294">
        <v>0</v>
      </c>
      <c r="AC294">
        <v>0</v>
      </c>
    </row>
    <row r="295" spans="1:31" x14ac:dyDescent="0.2">
      <c r="A295" s="1">
        <v>42663</v>
      </c>
      <c r="B295">
        <v>0</v>
      </c>
      <c r="C295">
        <v>18.100000000000001</v>
      </c>
      <c r="D295">
        <v>7.7</v>
      </c>
      <c r="E295">
        <v>24.1</v>
      </c>
      <c r="F295">
        <v>0.4</v>
      </c>
      <c r="G295">
        <v>10.6</v>
      </c>
      <c r="H295">
        <v>0</v>
      </c>
      <c r="I295"/>
      <c r="J295"/>
      <c r="K295">
        <v>1.3</v>
      </c>
      <c r="L295">
        <v>0</v>
      </c>
      <c r="N295">
        <v>6.1</v>
      </c>
      <c r="O295">
        <v>3.2</v>
      </c>
      <c r="P295">
        <v>3.6</v>
      </c>
      <c r="Q295">
        <v>0.3</v>
      </c>
      <c r="R295">
        <v>0.4</v>
      </c>
      <c r="S295">
        <v>0</v>
      </c>
      <c r="T295">
        <v>7</v>
      </c>
      <c r="U295">
        <v>0</v>
      </c>
      <c r="V295">
        <v>20.6</v>
      </c>
      <c r="W295">
        <v>8</v>
      </c>
      <c r="X295">
        <v>2.8</v>
      </c>
      <c r="Y295">
        <v>0</v>
      </c>
      <c r="Z295">
        <v>10.199999999999999</v>
      </c>
      <c r="AA295">
        <v>10.8</v>
      </c>
      <c r="AB295">
        <v>0</v>
      </c>
      <c r="AC295">
        <v>0</v>
      </c>
      <c r="AD295">
        <v>31.4</v>
      </c>
      <c r="AE295">
        <v>0</v>
      </c>
    </row>
    <row r="296" spans="1:31" x14ac:dyDescent="0.2">
      <c r="A296" s="1">
        <v>42664</v>
      </c>
      <c r="B296">
        <v>4.8</v>
      </c>
      <c r="C296">
        <v>0.8</v>
      </c>
      <c r="D296">
        <v>0.6</v>
      </c>
      <c r="E296">
        <v>49.4</v>
      </c>
      <c r="F296">
        <v>0</v>
      </c>
      <c r="G296">
        <v>16.399999999999999</v>
      </c>
      <c r="H296">
        <v>0.2</v>
      </c>
      <c r="I296">
        <v>3</v>
      </c>
      <c r="J296">
        <v>0</v>
      </c>
      <c r="K296">
        <v>22.6</v>
      </c>
      <c r="M296">
        <v>0.4</v>
      </c>
      <c r="N296">
        <v>0</v>
      </c>
      <c r="O296">
        <v>4.3</v>
      </c>
      <c r="Q296">
        <v>12.8</v>
      </c>
      <c r="R296">
        <v>25.8</v>
      </c>
      <c r="S296">
        <v>2.2999999999999998</v>
      </c>
      <c r="U296">
        <v>0</v>
      </c>
      <c r="V296">
        <v>30.2</v>
      </c>
      <c r="W296">
        <v>15.6</v>
      </c>
      <c r="X296">
        <v>0</v>
      </c>
      <c r="Y296">
        <v>9.4</v>
      </c>
      <c r="Z296">
        <v>2.1</v>
      </c>
      <c r="AA296">
        <v>1.2</v>
      </c>
      <c r="AB296">
        <v>0.2</v>
      </c>
      <c r="AC296">
        <v>2.8</v>
      </c>
    </row>
    <row r="297" spans="1:31" x14ac:dyDescent="0.2">
      <c r="A297" s="1">
        <v>42665</v>
      </c>
      <c r="B297">
        <v>1</v>
      </c>
      <c r="C297">
        <v>0.4</v>
      </c>
      <c r="D297"/>
      <c r="E297">
        <v>0</v>
      </c>
      <c r="F297"/>
      <c r="G297">
        <v>0</v>
      </c>
      <c r="H297">
        <v>0</v>
      </c>
      <c r="I297"/>
      <c r="J297"/>
      <c r="K297">
        <v>0</v>
      </c>
      <c r="L297">
        <v>0</v>
      </c>
      <c r="M297">
        <v>23.7</v>
      </c>
      <c r="N297">
        <v>0</v>
      </c>
      <c r="O297">
        <v>0.1</v>
      </c>
      <c r="P297">
        <v>17</v>
      </c>
      <c r="Q297">
        <v>0</v>
      </c>
      <c r="R297">
        <v>0</v>
      </c>
      <c r="S297">
        <v>1</v>
      </c>
      <c r="U297">
        <v>0</v>
      </c>
      <c r="V297">
        <v>10.6</v>
      </c>
      <c r="W297">
        <v>0</v>
      </c>
      <c r="X297">
        <v>0</v>
      </c>
      <c r="Y297">
        <v>0.4</v>
      </c>
      <c r="Z297">
        <v>5</v>
      </c>
      <c r="AA297">
        <v>0</v>
      </c>
      <c r="AB297">
        <v>0.2</v>
      </c>
      <c r="AC297">
        <v>2.5</v>
      </c>
      <c r="AD297">
        <v>0</v>
      </c>
      <c r="AE297">
        <v>12</v>
      </c>
    </row>
    <row r="298" spans="1:31" x14ac:dyDescent="0.2">
      <c r="A298" s="1">
        <v>42666</v>
      </c>
      <c r="B298">
        <v>0</v>
      </c>
      <c r="C298">
        <v>0</v>
      </c>
      <c r="D298">
        <v>0.8</v>
      </c>
      <c r="E298">
        <v>16.2</v>
      </c>
      <c r="F298">
        <v>3.9</v>
      </c>
      <c r="G298">
        <v>0</v>
      </c>
      <c r="H298">
        <v>0</v>
      </c>
      <c r="I298">
        <v>1.2</v>
      </c>
      <c r="J298">
        <v>0</v>
      </c>
      <c r="K298">
        <v>0.9</v>
      </c>
      <c r="L298">
        <v>0</v>
      </c>
      <c r="M298">
        <v>0</v>
      </c>
      <c r="N298">
        <v>3.2</v>
      </c>
      <c r="O298">
        <v>12.9</v>
      </c>
      <c r="P298">
        <v>4.2</v>
      </c>
      <c r="Q298">
        <v>0</v>
      </c>
      <c r="R298">
        <v>43</v>
      </c>
      <c r="S298">
        <v>0</v>
      </c>
      <c r="T298">
        <v>0</v>
      </c>
      <c r="U298">
        <v>15.1</v>
      </c>
      <c r="V298">
        <v>0.6</v>
      </c>
      <c r="W298">
        <v>3.8</v>
      </c>
      <c r="X298">
        <v>9.6</v>
      </c>
      <c r="Z298">
        <v>2.2000000000000002</v>
      </c>
      <c r="AA298">
        <v>0</v>
      </c>
      <c r="AB298">
        <v>0</v>
      </c>
      <c r="AC298">
        <v>0</v>
      </c>
      <c r="AD298">
        <v>34</v>
      </c>
    </row>
    <row r="299" spans="1:31" x14ac:dyDescent="0.2">
      <c r="A299" s="1">
        <v>42667</v>
      </c>
      <c r="B299">
        <v>0</v>
      </c>
      <c r="C299">
        <v>0</v>
      </c>
      <c r="D299">
        <v>15</v>
      </c>
      <c r="E299">
        <v>0</v>
      </c>
      <c r="F299">
        <v>0</v>
      </c>
      <c r="G299">
        <v>3.2</v>
      </c>
      <c r="H299"/>
      <c r="I299">
        <v>10</v>
      </c>
      <c r="J299">
        <v>0</v>
      </c>
      <c r="K299">
        <v>0</v>
      </c>
      <c r="L299">
        <v>0</v>
      </c>
      <c r="M299">
        <v>14.6</v>
      </c>
      <c r="O299">
        <v>1.1000000000000001</v>
      </c>
      <c r="P299">
        <v>0</v>
      </c>
      <c r="Q299">
        <v>0</v>
      </c>
      <c r="R299">
        <v>0</v>
      </c>
      <c r="S299">
        <v>14.4</v>
      </c>
      <c r="T299">
        <v>0</v>
      </c>
      <c r="U299">
        <v>0.2</v>
      </c>
      <c r="V299">
        <v>0</v>
      </c>
      <c r="W299">
        <v>0</v>
      </c>
      <c r="X299">
        <v>2.2000000000000002</v>
      </c>
      <c r="Y299">
        <v>0</v>
      </c>
      <c r="Z299">
        <v>0.2</v>
      </c>
      <c r="AA299">
        <v>0</v>
      </c>
      <c r="AB299">
        <v>0</v>
      </c>
      <c r="AC299">
        <v>0</v>
      </c>
      <c r="AD299">
        <v>3.6</v>
      </c>
      <c r="AE299">
        <v>0</v>
      </c>
    </row>
    <row r="300" spans="1:31" x14ac:dyDescent="0.2">
      <c r="A300" s="1">
        <v>42668</v>
      </c>
      <c r="B300">
        <v>0</v>
      </c>
      <c r="C300"/>
      <c r="D300">
        <v>0</v>
      </c>
      <c r="E300">
        <v>0</v>
      </c>
      <c r="F300">
        <v>1.8</v>
      </c>
      <c r="G300">
        <v>18.399999999999999</v>
      </c>
      <c r="H300">
        <v>0</v>
      </c>
      <c r="I300">
        <v>0</v>
      </c>
      <c r="J300"/>
      <c r="K300">
        <v>15</v>
      </c>
      <c r="L300">
        <v>0</v>
      </c>
      <c r="M300">
        <v>3.7</v>
      </c>
      <c r="N300">
        <v>1.3</v>
      </c>
      <c r="O300">
        <v>1.6</v>
      </c>
      <c r="P300">
        <v>0</v>
      </c>
      <c r="Q300">
        <v>0.6</v>
      </c>
      <c r="R300">
        <v>17.399999999999999</v>
      </c>
      <c r="S300">
        <v>22.6</v>
      </c>
      <c r="T300">
        <v>1.3</v>
      </c>
      <c r="U300">
        <v>1.6</v>
      </c>
      <c r="V300">
        <v>0</v>
      </c>
      <c r="W300">
        <v>5.8</v>
      </c>
      <c r="X300">
        <v>13.2</v>
      </c>
      <c r="Y300">
        <v>0</v>
      </c>
      <c r="Z300">
        <v>9.3000000000000007</v>
      </c>
      <c r="AA300">
        <v>0</v>
      </c>
      <c r="AB300">
        <v>113</v>
      </c>
      <c r="AC300">
        <v>0</v>
      </c>
      <c r="AD300">
        <v>12.4</v>
      </c>
      <c r="AE300">
        <v>0</v>
      </c>
    </row>
    <row r="301" spans="1:31" x14ac:dyDescent="0.2">
      <c r="A301" s="1">
        <v>42669</v>
      </c>
      <c r="B301">
        <v>1.4</v>
      </c>
      <c r="C301">
        <v>0</v>
      </c>
      <c r="D301"/>
      <c r="E301">
        <v>11.9</v>
      </c>
      <c r="F301">
        <v>0</v>
      </c>
      <c r="G301">
        <v>13.1</v>
      </c>
      <c r="H301">
        <v>2.2000000000000002</v>
      </c>
      <c r="I301">
        <v>0</v>
      </c>
      <c r="J301">
        <v>0</v>
      </c>
      <c r="K301">
        <v>0</v>
      </c>
      <c r="L301">
        <v>0</v>
      </c>
      <c r="M301">
        <v>0.2</v>
      </c>
      <c r="N301">
        <v>0</v>
      </c>
      <c r="O301">
        <v>32.1</v>
      </c>
      <c r="P301">
        <v>5.8</v>
      </c>
      <c r="Q301">
        <v>0</v>
      </c>
      <c r="S301">
        <v>0</v>
      </c>
      <c r="T301">
        <v>20.6</v>
      </c>
      <c r="V301">
        <v>2.8</v>
      </c>
      <c r="W301">
        <v>2.4</v>
      </c>
      <c r="X301">
        <v>69.599999999999994</v>
      </c>
      <c r="Z301">
        <v>5.3</v>
      </c>
      <c r="AA301">
        <v>0</v>
      </c>
      <c r="AB301">
        <v>0.2</v>
      </c>
      <c r="AC301">
        <v>0</v>
      </c>
      <c r="AD301">
        <v>0.4</v>
      </c>
      <c r="AE301">
        <v>5</v>
      </c>
    </row>
    <row r="302" spans="1:31" x14ac:dyDescent="0.2">
      <c r="A302" s="1">
        <v>42670</v>
      </c>
      <c r="B302">
        <v>0</v>
      </c>
      <c r="C302"/>
      <c r="D302">
        <v>0.4</v>
      </c>
      <c r="E302">
        <v>0</v>
      </c>
      <c r="F302">
        <v>3.3</v>
      </c>
      <c r="G302">
        <v>0.2</v>
      </c>
      <c r="H302">
        <v>1</v>
      </c>
      <c r="I302">
        <v>0</v>
      </c>
      <c r="J302">
        <v>8.6</v>
      </c>
      <c r="K302">
        <v>0</v>
      </c>
      <c r="L302">
        <v>0</v>
      </c>
      <c r="M302">
        <v>0</v>
      </c>
      <c r="N302">
        <v>2.8</v>
      </c>
      <c r="O302">
        <v>0</v>
      </c>
      <c r="P302">
        <v>0.4</v>
      </c>
      <c r="Q302">
        <v>23</v>
      </c>
      <c r="S302">
        <v>3.8</v>
      </c>
      <c r="T302">
        <v>47.2</v>
      </c>
      <c r="U302">
        <v>109.4</v>
      </c>
      <c r="W302">
        <v>0</v>
      </c>
      <c r="X302">
        <v>0</v>
      </c>
      <c r="Y302">
        <v>0.4</v>
      </c>
      <c r="Z302">
        <v>0.6</v>
      </c>
      <c r="AA302">
        <v>0</v>
      </c>
      <c r="AB302">
        <v>0</v>
      </c>
      <c r="AC302">
        <v>0</v>
      </c>
      <c r="AD302">
        <v>7</v>
      </c>
      <c r="AE302">
        <v>0.2</v>
      </c>
    </row>
    <row r="303" spans="1:31" x14ac:dyDescent="0.2">
      <c r="A303" s="1">
        <v>42671</v>
      </c>
      <c r="B303">
        <v>0</v>
      </c>
      <c r="C303">
        <v>0</v>
      </c>
      <c r="D303"/>
      <c r="E303">
        <v>0</v>
      </c>
      <c r="F303">
        <v>4.2</v>
      </c>
      <c r="G303">
        <v>0</v>
      </c>
      <c r="H303"/>
      <c r="I303">
        <v>4.4000000000000004</v>
      </c>
      <c r="J303">
        <v>0.5</v>
      </c>
      <c r="K303">
        <v>0</v>
      </c>
      <c r="L303">
        <v>0</v>
      </c>
      <c r="M303">
        <v>0</v>
      </c>
      <c r="N303">
        <v>1.8</v>
      </c>
      <c r="O303">
        <v>1.6</v>
      </c>
      <c r="Q303">
        <v>0.2</v>
      </c>
      <c r="R303">
        <v>1.1000000000000001</v>
      </c>
      <c r="S303">
        <v>0</v>
      </c>
      <c r="T303">
        <v>0</v>
      </c>
      <c r="U303">
        <v>33.4</v>
      </c>
      <c r="V303">
        <v>43.8</v>
      </c>
      <c r="W303">
        <v>20</v>
      </c>
      <c r="X303">
        <v>0</v>
      </c>
      <c r="Y303">
        <v>0.9</v>
      </c>
      <c r="AA303">
        <v>3.3</v>
      </c>
      <c r="AB303">
        <v>3</v>
      </c>
      <c r="AC303">
        <v>0</v>
      </c>
      <c r="AD303">
        <v>0</v>
      </c>
      <c r="AE303">
        <v>16</v>
      </c>
    </row>
    <row r="304" spans="1:31" x14ac:dyDescent="0.2">
      <c r="A304" s="1">
        <v>42672</v>
      </c>
      <c r="B304">
        <v>0.4</v>
      </c>
      <c r="C304">
        <v>0.2</v>
      </c>
      <c r="D304">
        <v>4.4000000000000004</v>
      </c>
      <c r="E304">
        <v>18.3</v>
      </c>
      <c r="F304">
        <v>0</v>
      </c>
      <c r="G304">
        <v>0</v>
      </c>
      <c r="H304">
        <v>0</v>
      </c>
      <c r="I304">
        <v>0</v>
      </c>
      <c r="J304">
        <v>2.7</v>
      </c>
      <c r="K304">
        <v>0</v>
      </c>
      <c r="L304">
        <v>0</v>
      </c>
      <c r="M304">
        <v>0</v>
      </c>
      <c r="N304">
        <v>0.2</v>
      </c>
      <c r="O304">
        <v>0</v>
      </c>
      <c r="P304">
        <v>5.2</v>
      </c>
      <c r="Q304">
        <v>5.4</v>
      </c>
      <c r="R304">
        <v>51</v>
      </c>
      <c r="T304">
        <v>0</v>
      </c>
      <c r="W304">
        <v>4.3</v>
      </c>
      <c r="X304">
        <v>0</v>
      </c>
      <c r="Y304">
        <v>0.6</v>
      </c>
      <c r="Z304">
        <v>5.0999999999999996</v>
      </c>
      <c r="AA304">
        <v>0</v>
      </c>
      <c r="AB304">
        <v>18.8</v>
      </c>
      <c r="AC304">
        <v>0</v>
      </c>
      <c r="AD304">
        <v>0</v>
      </c>
      <c r="AE304">
        <v>25.9</v>
      </c>
    </row>
    <row r="305" spans="1:31" x14ac:dyDescent="0.2">
      <c r="A305" s="1">
        <v>42673</v>
      </c>
      <c r="B305">
        <v>45.1</v>
      </c>
      <c r="C305">
        <v>36.6</v>
      </c>
      <c r="D305">
        <v>0</v>
      </c>
      <c r="E305">
        <v>14.2</v>
      </c>
      <c r="F305">
        <v>41</v>
      </c>
      <c r="G305">
        <v>5</v>
      </c>
      <c r="H305">
        <v>6.6</v>
      </c>
      <c r="I305">
        <v>0</v>
      </c>
      <c r="J305">
        <v>13.7</v>
      </c>
      <c r="K305">
        <v>0</v>
      </c>
      <c r="L305">
        <v>28</v>
      </c>
      <c r="M305">
        <v>0</v>
      </c>
      <c r="N305">
        <v>25.3</v>
      </c>
      <c r="O305">
        <v>0</v>
      </c>
      <c r="Q305">
        <v>0</v>
      </c>
      <c r="S305">
        <v>0</v>
      </c>
      <c r="T305">
        <v>0</v>
      </c>
      <c r="U305">
        <v>0</v>
      </c>
      <c r="V305">
        <v>37.200000000000003</v>
      </c>
      <c r="W305">
        <v>0</v>
      </c>
      <c r="X305">
        <v>0</v>
      </c>
      <c r="Z305">
        <v>4.9000000000000004</v>
      </c>
      <c r="AA305">
        <v>0</v>
      </c>
      <c r="AB305">
        <v>5.0999999999999996</v>
      </c>
      <c r="AC305">
        <v>9.8000000000000007</v>
      </c>
      <c r="AE305">
        <v>0</v>
      </c>
    </row>
    <row r="306" spans="1:31" x14ac:dyDescent="0.2">
      <c r="A306" s="1">
        <v>42674</v>
      </c>
      <c r="B306"/>
      <c r="C306">
        <v>39.4</v>
      </c>
      <c r="D306">
        <v>0</v>
      </c>
      <c r="E306">
        <v>0.5</v>
      </c>
      <c r="F306">
        <v>24.6</v>
      </c>
      <c r="G306"/>
      <c r="H306">
        <v>0</v>
      </c>
      <c r="I306">
        <v>1.3</v>
      </c>
      <c r="J306"/>
      <c r="K306">
        <v>0</v>
      </c>
      <c r="L306">
        <v>0</v>
      </c>
      <c r="M306">
        <v>2.6</v>
      </c>
      <c r="N306">
        <v>7.3</v>
      </c>
      <c r="P306">
        <v>0</v>
      </c>
      <c r="Q306">
        <v>4.3</v>
      </c>
      <c r="R306">
        <v>18.2</v>
      </c>
      <c r="T306">
        <v>0.2</v>
      </c>
      <c r="U306">
        <v>1</v>
      </c>
      <c r="W306">
        <v>0.6</v>
      </c>
      <c r="X306">
        <v>0.9</v>
      </c>
      <c r="Y306">
        <v>86.8</v>
      </c>
      <c r="Z306">
        <v>0</v>
      </c>
      <c r="AA306">
        <v>0</v>
      </c>
      <c r="AB306">
        <v>1</v>
      </c>
      <c r="AC306">
        <v>13</v>
      </c>
      <c r="AD306">
        <v>0.2</v>
      </c>
      <c r="AE306">
        <v>153.69999999999999</v>
      </c>
    </row>
    <row r="307" spans="1:31" x14ac:dyDescent="0.2">
      <c r="A307" s="1">
        <v>42675</v>
      </c>
      <c r="B307">
        <v>0</v>
      </c>
      <c r="C307"/>
      <c r="D307">
        <v>0</v>
      </c>
      <c r="E307">
        <v>7.2</v>
      </c>
      <c r="F307">
        <v>0.6</v>
      </c>
      <c r="G307">
        <v>0</v>
      </c>
      <c r="H307"/>
      <c r="I307">
        <v>49</v>
      </c>
      <c r="J307">
        <v>1.1000000000000001</v>
      </c>
      <c r="K307">
        <v>0</v>
      </c>
      <c r="L307">
        <v>0</v>
      </c>
      <c r="M307">
        <v>0</v>
      </c>
      <c r="N307">
        <v>0</v>
      </c>
      <c r="P307">
        <v>0.8</v>
      </c>
      <c r="Q307">
        <v>3</v>
      </c>
      <c r="R307">
        <v>0</v>
      </c>
      <c r="T307">
        <v>9</v>
      </c>
      <c r="U307">
        <v>0</v>
      </c>
      <c r="V307">
        <v>4.2</v>
      </c>
      <c r="W307">
        <v>3</v>
      </c>
      <c r="X307">
        <v>0</v>
      </c>
      <c r="Y307">
        <v>10.8</v>
      </c>
      <c r="Z307">
        <v>5.6</v>
      </c>
      <c r="AA307">
        <v>32.5</v>
      </c>
      <c r="AB307">
        <v>7.6</v>
      </c>
      <c r="AD307">
        <v>0</v>
      </c>
    </row>
    <row r="308" spans="1:31" x14ac:dyDescent="0.2">
      <c r="A308" s="1">
        <v>42676</v>
      </c>
      <c r="B308">
        <v>0.2</v>
      </c>
      <c r="C308">
        <v>1</v>
      </c>
      <c r="D308">
        <v>0</v>
      </c>
      <c r="E308">
        <v>16.399999999999999</v>
      </c>
      <c r="F308">
        <v>5.3</v>
      </c>
      <c r="G308">
        <v>16</v>
      </c>
      <c r="H308">
        <v>1.4</v>
      </c>
      <c r="I308">
        <v>0</v>
      </c>
      <c r="J308">
        <v>21</v>
      </c>
      <c r="K308">
        <v>0</v>
      </c>
      <c r="L308">
        <v>0</v>
      </c>
      <c r="M308">
        <v>0</v>
      </c>
      <c r="N308">
        <v>26</v>
      </c>
      <c r="O308">
        <v>3.1</v>
      </c>
      <c r="P308">
        <v>0</v>
      </c>
      <c r="Q308">
        <v>1.5</v>
      </c>
      <c r="R308">
        <v>4.4000000000000004</v>
      </c>
      <c r="S308">
        <v>1.4</v>
      </c>
      <c r="T308">
        <v>11.7</v>
      </c>
      <c r="U308">
        <v>2</v>
      </c>
      <c r="V308">
        <v>0</v>
      </c>
      <c r="W308">
        <v>2</v>
      </c>
      <c r="X308">
        <v>7.6</v>
      </c>
      <c r="Y308">
        <v>0</v>
      </c>
      <c r="Z308">
        <v>0.1</v>
      </c>
      <c r="AA308">
        <v>0.4</v>
      </c>
      <c r="AB308">
        <v>0</v>
      </c>
      <c r="AC308">
        <v>0</v>
      </c>
      <c r="AD308">
        <v>0</v>
      </c>
      <c r="AE308">
        <v>17.600000000000001</v>
      </c>
    </row>
    <row r="309" spans="1:31" x14ac:dyDescent="0.2">
      <c r="A309" s="1">
        <v>42677</v>
      </c>
      <c r="B309">
        <v>8</v>
      </c>
      <c r="C309">
        <v>3.2</v>
      </c>
      <c r="D309">
        <v>0</v>
      </c>
      <c r="E309">
        <v>1.6</v>
      </c>
      <c r="F309">
        <v>0.4</v>
      </c>
      <c r="G309">
        <v>4.5999999999999996</v>
      </c>
      <c r="H309">
        <v>1.8</v>
      </c>
      <c r="I309">
        <v>0.8</v>
      </c>
      <c r="J309">
        <v>51.6</v>
      </c>
      <c r="K309">
        <v>0</v>
      </c>
      <c r="L309">
        <v>2</v>
      </c>
      <c r="M309">
        <v>0</v>
      </c>
      <c r="O309">
        <v>13.3</v>
      </c>
      <c r="P309">
        <v>0</v>
      </c>
      <c r="Q309">
        <v>7.8</v>
      </c>
      <c r="R309">
        <v>0</v>
      </c>
      <c r="S309">
        <v>40.4</v>
      </c>
      <c r="T309">
        <v>0.2</v>
      </c>
      <c r="U309">
        <v>0.2</v>
      </c>
      <c r="V309">
        <v>0</v>
      </c>
      <c r="W309">
        <v>11.5</v>
      </c>
      <c r="X309">
        <v>45.4</v>
      </c>
      <c r="Y309">
        <v>5.8</v>
      </c>
      <c r="AA309">
        <v>3.1</v>
      </c>
      <c r="AB309">
        <v>2.4</v>
      </c>
      <c r="AC309">
        <v>0</v>
      </c>
      <c r="AD309">
        <v>0.2</v>
      </c>
      <c r="AE309">
        <v>0.5</v>
      </c>
    </row>
    <row r="310" spans="1:31" x14ac:dyDescent="0.2">
      <c r="A310" s="1">
        <v>42678</v>
      </c>
      <c r="B310">
        <v>12.1</v>
      </c>
      <c r="C310">
        <v>0</v>
      </c>
      <c r="D310">
        <v>0.4</v>
      </c>
      <c r="E310">
        <v>0.2</v>
      </c>
      <c r="F310"/>
      <c r="G310">
        <v>21.2</v>
      </c>
      <c r="H310">
        <v>1.7</v>
      </c>
      <c r="I310">
        <v>22.4</v>
      </c>
      <c r="J310">
        <v>4.5999999999999996</v>
      </c>
      <c r="K310">
        <v>0</v>
      </c>
      <c r="L310">
        <v>0</v>
      </c>
      <c r="M310">
        <v>1.8</v>
      </c>
      <c r="N310">
        <v>1.5</v>
      </c>
      <c r="O310">
        <v>0</v>
      </c>
      <c r="P310">
        <v>0</v>
      </c>
      <c r="Q310">
        <v>0.2</v>
      </c>
      <c r="R310">
        <v>0</v>
      </c>
      <c r="S310">
        <v>0</v>
      </c>
      <c r="T310">
        <v>0</v>
      </c>
      <c r="U310">
        <v>0.2</v>
      </c>
      <c r="V310">
        <v>0</v>
      </c>
      <c r="W310">
        <v>0.2</v>
      </c>
      <c r="X310">
        <v>1.1000000000000001</v>
      </c>
      <c r="Y310">
        <v>0</v>
      </c>
      <c r="AA310">
        <v>1.8</v>
      </c>
      <c r="AB310">
        <v>9.8000000000000007</v>
      </c>
      <c r="AC310">
        <v>19.600000000000001</v>
      </c>
      <c r="AD310">
        <v>4</v>
      </c>
      <c r="AE310">
        <v>0.2</v>
      </c>
    </row>
    <row r="311" spans="1:31" x14ac:dyDescent="0.2">
      <c r="A311" s="1">
        <v>42679</v>
      </c>
      <c r="B311">
        <v>0</v>
      </c>
      <c r="C311">
        <v>0.8</v>
      </c>
      <c r="D311">
        <v>9.6</v>
      </c>
      <c r="E311">
        <v>2.2000000000000002</v>
      </c>
      <c r="F311">
        <v>2.8</v>
      </c>
      <c r="G311">
        <v>0</v>
      </c>
      <c r="H311">
        <v>1.3</v>
      </c>
      <c r="I311">
        <v>0</v>
      </c>
      <c r="J311">
        <v>0</v>
      </c>
      <c r="K311">
        <v>13.1</v>
      </c>
      <c r="L311">
        <v>0</v>
      </c>
      <c r="M311">
        <v>3.4</v>
      </c>
      <c r="N311">
        <v>0.2</v>
      </c>
      <c r="O311">
        <v>0</v>
      </c>
      <c r="P311">
        <v>2.7</v>
      </c>
      <c r="Q311">
        <v>0.5</v>
      </c>
      <c r="R311">
        <v>27</v>
      </c>
      <c r="S311">
        <v>4.4000000000000004</v>
      </c>
      <c r="T311">
        <v>5.8</v>
      </c>
      <c r="U311">
        <v>12.2</v>
      </c>
      <c r="V311">
        <v>0</v>
      </c>
      <c r="Y311">
        <v>2</v>
      </c>
      <c r="Z311">
        <v>0</v>
      </c>
      <c r="AB311">
        <v>2.6</v>
      </c>
      <c r="AC311">
        <v>0</v>
      </c>
      <c r="AD311">
        <v>0</v>
      </c>
      <c r="AE311">
        <v>0.1</v>
      </c>
    </row>
    <row r="312" spans="1:31" x14ac:dyDescent="0.2">
      <c r="A312" s="1">
        <v>42680</v>
      </c>
      <c r="B312">
        <v>0</v>
      </c>
      <c r="C312">
        <v>9.1</v>
      </c>
      <c r="D312">
        <v>0</v>
      </c>
      <c r="E312">
        <v>0.2</v>
      </c>
      <c r="F312">
        <v>1.4</v>
      </c>
      <c r="G312">
        <v>5</v>
      </c>
      <c r="H312">
        <v>3.2</v>
      </c>
      <c r="I312">
        <v>22.8</v>
      </c>
      <c r="J312">
        <v>41.2</v>
      </c>
      <c r="K312">
        <v>4.4000000000000004</v>
      </c>
      <c r="L312">
        <v>1</v>
      </c>
      <c r="M312">
        <v>0.6</v>
      </c>
      <c r="N312">
        <v>0</v>
      </c>
      <c r="P312">
        <v>13.9</v>
      </c>
      <c r="Q312">
        <v>0</v>
      </c>
      <c r="R312">
        <v>39.1</v>
      </c>
      <c r="S312">
        <v>0</v>
      </c>
      <c r="T312">
        <v>33.4</v>
      </c>
      <c r="V312">
        <v>0</v>
      </c>
      <c r="W312">
        <v>0.2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0.2</v>
      </c>
      <c r="AD312">
        <v>33.5</v>
      </c>
      <c r="AE312">
        <v>0</v>
      </c>
    </row>
    <row r="313" spans="1:31" x14ac:dyDescent="0.2">
      <c r="A313" s="1">
        <v>42681</v>
      </c>
      <c r="B313">
        <v>0</v>
      </c>
      <c r="C313">
        <v>1.6</v>
      </c>
      <c r="D313">
        <v>0</v>
      </c>
      <c r="E313"/>
      <c r="F313">
        <v>0.1</v>
      </c>
      <c r="G313">
        <v>0.5</v>
      </c>
      <c r="H313">
        <v>23.4</v>
      </c>
      <c r="I313">
        <v>0</v>
      </c>
      <c r="J313">
        <v>1</v>
      </c>
      <c r="K313">
        <v>0</v>
      </c>
      <c r="L313">
        <v>0</v>
      </c>
      <c r="M313">
        <v>0</v>
      </c>
      <c r="N313">
        <v>0</v>
      </c>
      <c r="P313">
        <v>0.8</v>
      </c>
      <c r="Q313">
        <v>0</v>
      </c>
      <c r="R313">
        <v>1.2</v>
      </c>
      <c r="S313">
        <v>0</v>
      </c>
      <c r="U313">
        <v>3.6</v>
      </c>
      <c r="W313">
        <v>0</v>
      </c>
      <c r="Y313">
        <v>1.2</v>
      </c>
      <c r="Z313">
        <v>65.599999999999994</v>
      </c>
      <c r="AA313">
        <v>0</v>
      </c>
      <c r="AB313">
        <v>2</v>
      </c>
      <c r="AC313">
        <v>8</v>
      </c>
      <c r="AD313">
        <v>2.1</v>
      </c>
      <c r="AE313">
        <v>0.2</v>
      </c>
    </row>
    <row r="314" spans="1:31" x14ac:dyDescent="0.2">
      <c r="A314" s="1">
        <v>42682</v>
      </c>
      <c r="B314">
        <v>0.5</v>
      </c>
      <c r="C314">
        <v>0</v>
      </c>
      <c r="D314">
        <v>0.6</v>
      </c>
      <c r="E314">
        <v>0.8</v>
      </c>
      <c r="F314">
        <v>0</v>
      </c>
      <c r="G314">
        <v>1</v>
      </c>
      <c r="H314">
        <v>0</v>
      </c>
      <c r="I314">
        <v>7</v>
      </c>
      <c r="J314">
        <v>0</v>
      </c>
      <c r="M314">
        <v>0</v>
      </c>
      <c r="N314">
        <v>0</v>
      </c>
      <c r="O314">
        <v>0</v>
      </c>
      <c r="P314">
        <v>4</v>
      </c>
      <c r="R314">
        <v>0</v>
      </c>
      <c r="S314">
        <v>0</v>
      </c>
      <c r="T314">
        <v>4</v>
      </c>
      <c r="U314">
        <v>0</v>
      </c>
      <c r="V314">
        <v>0</v>
      </c>
      <c r="W314">
        <v>1.2</v>
      </c>
      <c r="X314">
        <v>0</v>
      </c>
      <c r="Y314">
        <v>14.8</v>
      </c>
      <c r="Z314">
        <v>0</v>
      </c>
      <c r="AA314">
        <v>0</v>
      </c>
      <c r="AB314">
        <v>2.8</v>
      </c>
      <c r="AC314">
        <v>23.6</v>
      </c>
      <c r="AD314">
        <v>0.1</v>
      </c>
      <c r="AE314">
        <v>40.9</v>
      </c>
    </row>
    <row r="315" spans="1:31" x14ac:dyDescent="0.2">
      <c r="A315" s="1">
        <v>42683</v>
      </c>
      <c r="B315">
        <v>0</v>
      </c>
      <c r="C315">
        <v>4.8</v>
      </c>
      <c r="D315">
        <v>0</v>
      </c>
      <c r="E315">
        <v>1.7</v>
      </c>
      <c r="F315">
        <v>15.2</v>
      </c>
      <c r="G315">
        <v>4</v>
      </c>
      <c r="H315">
        <v>3.4</v>
      </c>
      <c r="I315">
        <v>0.6</v>
      </c>
      <c r="J315">
        <v>0.2</v>
      </c>
      <c r="K315">
        <v>0.1</v>
      </c>
      <c r="L315">
        <v>0</v>
      </c>
      <c r="M315">
        <v>6.8</v>
      </c>
      <c r="N315">
        <v>0</v>
      </c>
      <c r="O315">
        <v>0</v>
      </c>
      <c r="P315">
        <v>1.2</v>
      </c>
      <c r="R315">
        <v>11</v>
      </c>
      <c r="S315">
        <v>0</v>
      </c>
      <c r="T315">
        <v>0</v>
      </c>
      <c r="U315">
        <v>1.8</v>
      </c>
      <c r="V315">
        <v>0</v>
      </c>
      <c r="W315">
        <v>1.1000000000000001</v>
      </c>
      <c r="X315">
        <v>1</v>
      </c>
      <c r="Y315">
        <v>0.4</v>
      </c>
      <c r="Z315">
        <v>0</v>
      </c>
      <c r="AA315">
        <v>0</v>
      </c>
      <c r="AB315">
        <v>0</v>
      </c>
      <c r="AC315">
        <v>1.2</v>
      </c>
      <c r="AD315">
        <v>0.6</v>
      </c>
    </row>
    <row r="316" spans="1:31" x14ac:dyDescent="0.2">
      <c r="A316" s="1">
        <v>42684</v>
      </c>
      <c r="B316">
        <v>0</v>
      </c>
      <c r="C316">
        <v>0</v>
      </c>
      <c r="D316">
        <v>32.700000000000003</v>
      </c>
      <c r="E316">
        <v>19.399999999999999</v>
      </c>
      <c r="F316">
        <v>0</v>
      </c>
      <c r="G316">
        <v>1.3</v>
      </c>
      <c r="H316">
        <v>2.8</v>
      </c>
      <c r="I316">
        <v>0</v>
      </c>
      <c r="J316">
        <v>0</v>
      </c>
      <c r="K316">
        <v>0.9</v>
      </c>
      <c r="L316">
        <v>0</v>
      </c>
      <c r="M316">
        <v>0</v>
      </c>
      <c r="P316">
        <v>23.6</v>
      </c>
      <c r="Q316">
        <v>0</v>
      </c>
      <c r="R316">
        <v>0</v>
      </c>
      <c r="S316">
        <v>20.5</v>
      </c>
      <c r="T316">
        <v>0.2</v>
      </c>
      <c r="U316">
        <v>52.2</v>
      </c>
      <c r="V316">
        <v>29.4</v>
      </c>
      <c r="W316">
        <v>1.2</v>
      </c>
      <c r="X316">
        <v>0</v>
      </c>
      <c r="Y316">
        <v>2</v>
      </c>
      <c r="Z316">
        <v>49.6</v>
      </c>
      <c r="AA316">
        <v>0</v>
      </c>
      <c r="AB316">
        <v>0</v>
      </c>
      <c r="AC316">
        <v>0.2</v>
      </c>
      <c r="AD316">
        <v>3.2</v>
      </c>
      <c r="AE316">
        <v>0</v>
      </c>
    </row>
    <row r="317" spans="1:31" x14ac:dyDescent="0.2">
      <c r="A317" s="1">
        <v>42685</v>
      </c>
      <c r="B317">
        <v>0.1</v>
      </c>
      <c r="C317">
        <v>0</v>
      </c>
      <c r="D317"/>
      <c r="E317">
        <v>0</v>
      </c>
      <c r="F317">
        <v>0.2</v>
      </c>
      <c r="G317">
        <v>0</v>
      </c>
      <c r="H317">
        <v>1.8</v>
      </c>
      <c r="I317">
        <v>0</v>
      </c>
      <c r="J317">
        <v>0.6</v>
      </c>
      <c r="K317">
        <v>0</v>
      </c>
      <c r="L317">
        <v>3.6</v>
      </c>
      <c r="M317">
        <v>0</v>
      </c>
      <c r="N317">
        <v>18.600000000000001</v>
      </c>
      <c r="Q317">
        <v>0</v>
      </c>
      <c r="R317">
        <v>6</v>
      </c>
      <c r="S317">
        <v>2.2000000000000002</v>
      </c>
      <c r="T317">
        <v>0.4</v>
      </c>
      <c r="U317">
        <v>5.6</v>
      </c>
      <c r="V317">
        <v>0</v>
      </c>
      <c r="W317">
        <v>2.8</v>
      </c>
      <c r="X317">
        <v>12.7</v>
      </c>
      <c r="Y317">
        <v>0.2</v>
      </c>
      <c r="Z317">
        <v>29.4</v>
      </c>
      <c r="AA317">
        <v>1.4</v>
      </c>
      <c r="AD317">
        <v>1.8</v>
      </c>
      <c r="AE317">
        <v>82.6</v>
      </c>
    </row>
    <row r="318" spans="1:31" x14ac:dyDescent="0.2">
      <c r="A318" s="1">
        <v>42686</v>
      </c>
      <c r="B318">
        <v>0</v>
      </c>
      <c r="C318">
        <v>1.7</v>
      </c>
      <c r="D318"/>
      <c r="E318">
        <v>0.1</v>
      </c>
      <c r="F318">
        <v>1.1000000000000001</v>
      </c>
      <c r="G318">
        <v>0</v>
      </c>
      <c r="H318">
        <v>2</v>
      </c>
      <c r="I318">
        <v>22.4</v>
      </c>
      <c r="J318">
        <v>0</v>
      </c>
      <c r="K318">
        <v>0</v>
      </c>
      <c r="N318">
        <v>0</v>
      </c>
      <c r="O318">
        <v>3.6</v>
      </c>
      <c r="P318">
        <v>0</v>
      </c>
      <c r="Q318">
        <v>1.2</v>
      </c>
      <c r="R318">
        <v>0</v>
      </c>
      <c r="S318">
        <v>4</v>
      </c>
      <c r="T318">
        <v>1.4</v>
      </c>
      <c r="U318">
        <v>0</v>
      </c>
      <c r="V318">
        <v>4</v>
      </c>
      <c r="X318">
        <v>0</v>
      </c>
      <c r="Y318">
        <v>3.7</v>
      </c>
      <c r="Z318">
        <v>0</v>
      </c>
      <c r="AA318">
        <v>0.6</v>
      </c>
      <c r="AB318">
        <v>0</v>
      </c>
      <c r="AD318">
        <v>0</v>
      </c>
      <c r="AE318">
        <v>4.2</v>
      </c>
    </row>
    <row r="319" spans="1:31" x14ac:dyDescent="0.2">
      <c r="A319" s="1">
        <v>42687</v>
      </c>
      <c r="B319"/>
      <c r="C319">
        <v>1.9</v>
      </c>
      <c r="D319">
        <v>0</v>
      </c>
      <c r="E319">
        <v>0</v>
      </c>
      <c r="F319">
        <v>0.3</v>
      </c>
      <c r="G319">
        <v>3</v>
      </c>
      <c r="H319">
        <v>0</v>
      </c>
      <c r="I319">
        <v>7.2</v>
      </c>
      <c r="J319">
        <v>0</v>
      </c>
      <c r="K319">
        <v>8.1999999999999993</v>
      </c>
      <c r="L319">
        <v>4.5999999999999996</v>
      </c>
      <c r="M319">
        <v>6.7</v>
      </c>
      <c r="N319">
        <v>31</v>
      </c>
      <c r="O319">
        <v>0</v>
      </c>
      <c r="P319">
        <v>0.1</v>
      </c>
      <c r="Q319">
        <v>2.6</v>
      </c>
      <c r="R319">
        <v>64.400000000000006</v>
      </c>
      <c r="S319">
        <v>12.8</v>
      </c>
      <c r="T319">
        <v>0</v>
      </c>
      <c r="U319">
        <v>0</v>
      </c>
      <c r="V319">
        <v>0</v>
      </c>
      <c r="X319">
        <v>0.2</v>
      </c>
      <c r="Y319">
        <v>0</v>
      </c>
      <c r="Z319">
        <v>1.8</v>
      </c>
      <c r="AA319">
        <v>1.1000000000000001</v>
      </c>
      <c r="AB319">
        <v>0</v>
      </c>
      <c r="AD319">
        <v>23</v>
      </c>
      <c r="AE319">
        <v>4.8</v>
      </c>
    </row>
    <row r="320" spans="1:31" x14ac:dyDescent="0.2">
      <c r="A320" s="1">
        <v>42688</v>
      </c>
      <c r="B320">
        <v>19.8</v>
      </c>
      <c r="C320">
        <v>1.8</v>
      </c>
      <c r="D320">
        <v>7.6</v>
      </c>
      <c r="E320">
        <v>0</v>
      </c>
      <c r="F320"/>
      <c r="G320">
        <v>43.4</v>
      </c>
      <c r="H320">
        <v>3</v>
      </c>
      <c r="I320">
        <v>1</v>
      </c>
      <c r="J320">
        <v>2.6</v>
      </c>
      <c r="L320">
        <v>0.6</v>
      </c>
      <c r="M320">
        <v>19.2</v>
      </c>
      <c r="N320">
        <v>3.9</v>
      </c>
      <c r="O320">
        <v>0</v>
      </c>
      <c r="P320">
        <v>30.8</v>
      </c>
      <c r="Q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13.8</v>
      </c>
      <c r="Y320">
        <v>0</v>
      </c>
      <c r="Z320">
        <v>4.3</v>
      </c>
      <c r="AA320">
        <v>1.6</v>
      </c>
      <c r="AB320">
        <v>5</v>
      </c>
      <c r="AC320">
        <v>16.2</v>
      </c>
      <c r="AD320">
        <v>0.4</v>
      </c>
      <c r="AE320">
        <v>3.4</v>
      </c>
    </row>
    <row r="321" spans="1:31" x14ac:dyDescent="0.2">
      <c r="A321" s="1">
        <v>42689</v>
      </c>
      <c r="B321">
        <v>0</v>
      </c>
      <c r="C321">
        <v>0.5</v>
      </c>
      <c r="D321">
        <v>4.4000000000000004</v>
      </c>
      <c r="E321">
        <v>2.2999999999999998</v>
      </c>
      <c r="F321">
        <v>0</v>
      </c>
      <c r="G321"/>
      <c r="H321">
        <v>18.2</v>
      </c>
      <c r="I321">
        <v>2.8</v>
      </c>
      <c r="J321">
        <v>0</v>
      </c>
      <c r="L321">
        <v>0</v>
      </c>
      <c r="M321">
        <v>0</v>
      </c>
      <c r="N321">
        <v>0</v>
      </c>
      <c r="O321">
        <v>0</v>
      </c>
      <c r="P321">
        <v>25.9</v>
      </c>
      <c r="Q321">
        <v>0</v>
      </c>
      <c r="S321">
        <v>0</v>
      </c>
      <c r="T321">
        <v>3</v>
      </c>
      <c r="U321">
        <v>0</v>
      </c>
      <c r="V321">
        <v>0</v>
      </c>
      <c r="X321">
        <v>8.1999999999999993</v>
      </c>
      <c r="Y321">
        <v>19.600000000000001</v>
      </c>
      <c r="Z321">
        <v>1.3</v>
      </c>
      <c r="AA321">
        <v>6</v>
      </c>
      <c r="AB321">
        <v>0.6</v>
      </c>
      <c r="AC321">
        <v>0</v>
      </c>
      <c r="AD321">
        <v>0.2</v>
      </c>
      <c r="AE321">
        <v>0</v>
      </c>
    </row>
    <row r="322" spans="1:31" x14ac:dyDescent="0.2">
      <c r="A322" s="1">
        <v>42690</v>
      </c>
      <c r="B322">
        <v>0</v>
      </c>
      <c r="C322"/>
      <c r="D322">
        <v>37.1</v>
      </c>
      <c r="E322"/>
      <c r="F322"/>
      <c r="G322"/>
      <c r="H322">
        <v>22.6</v>
      </c>
      <c r="I322">
        <v>0</v>
      </c>
      <c r="J322">
        <v>0</v>
      </c>
      <c r="K322">
        <v>2.4</v>
      </c>
      <c r="L322">
        <v>0</v>
      </c>
      <c r="M322">
        <v>2.6</v>
      </c>
      <c r="O322">
        <v>0</v>
      </c>
      <c r="P322">
        <v>2.4</v>
      </c>
      <c r="Q322">
        <v>20.8</v>
      </c>
      <c r="R322">
        <v>0</v>
      </c>
      <c r="S322">
        <v>0.6</v>
      </c>
      <c r="T322">
        <v>0.2</v>
      </c>
      <c r="U322">
        <v>16.399999999999999</v>
      </c>
      <c r="V322">
        <v>0</v>
      </c>
      <c r="W322">
        <v>0</v>
      </c>
      <c r="X322">
        <v>6.6</v>
      </c>
      <c r="Y322">
        <v>6.1</v>
      </c>
      <c r="Z322">
        <v>0</v>
      </c>
      <c r="AA322">
        <v>39.6</v>
      </c>
      <c r="AC322">
        <v>0.2</v>
      </c>
      <c r="AD322">
        <v>9.5</v>
      </c>
      <c r="AE322">
        <v>9.1</v>
      </c>
    </row>
    <row r="323" spans="1:31" x14ac:dyDescent="0.2">
      <c r="A323" s="1">
        <v>42691</v>
      </c>
      <c r="B323">
        <v>11.1</v>
      </c>
      <c r="C323"/>
      <c r="D323">
        <v>12.4</v>
      </c>
      <c r="E323">
        <v>5.9</v>
      </c>
      <c r="F323"/>
      <c r="G323">
        <v>0</v>
      </c>
      <c r="H323"/>
      <c r="I323">
        <v>0</v>
      </c>
      <c r="J323"/>
      <c r="K323">
        <v>2.2000000000000002</v>
      </c>
      <c r="L323">
        <v>0</v>
      </c>
      <c r="M323">
        <v>17.600000000000001</v>
      </c>
      <c r="N323">
        <v>31</v>
      </c>
      <c r="O323">
        <v>2.4</v>
      </c>
      <c r="P323">
        <v>0.8</v>
      </c>
      <c r="Q323">
        <v>5</v>
      </c>
      <c r="R323">
        <v>0</v>
      </c>
      <c r="S323">
        <v>22</v>
      </c>
      <c r="T323">
        <v>7.2</v>
      </c>
      <c r="U323">
        <v>22.8</v>
      </c>
      <c r="V323">
        <v>0</v>
      </c>
      <c r="W323">
        <v>0</v>
      </c>
      <c r="X323">
        <v>0</v>
      </c>
      <c r="Y323">
        <v>7.5</v>
      </c>
      <c r="AA323">
        <v>3.1</v>
      </c>
      <c r="AB323">
        <v>0</v>
      </c>
      <c r="AC323">
        <v>1.3</v>
      </c>
      <c r="AD323">
        <v>0</v>
      </c>
      <c r="AE323">
        <v>0</v>
      </c>
    </row>
    <row r="324" spans="1:31" x14ac:dyDescent="0.2">
      <c r="A324" s="1">
        <v>42692</v>
      </c>
      <c r="B324">
        <v>0</v>
      </c>
      <c r="C324">
        <v>0</v>
      </c>
      <c r="D324">
        <v>17</v>
      </c>
      <c r="E324">
        <v>6.8</v>
      </c>
      <c r="F324">
        <v>0.3</v>
      </c>
      <c r="G324">
        <v>0</v>
      </c>
      <c r="H324">
        <v>0</v>
      </c>
      <c r="I324">
        <v>0.3</v>
      </c>
      <c r="J324">
        <v>48.8</v>
      </c>
      <c r="K324">
        <v>0.6</v>
      </c>
      <c r="L324">
        <v>4.7</v>
      </c>
      <c r="M324">
        <v>6.3</v>
      </c>
      <c r="N324">
        <v>0.1</v>
      </c>
      <c r="O324">
        <v>0</v>
      </c>
      <c r="P324">
        <v>0</v>
      </c>
      <c r="Q324">
        <v>0</v>
      </c>
      <c r="R324">
        <v>23</v>
      </c>
      <c r="S324">
        <v>47.4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0.2</v>
      </c>
      <c r="Z324">
        <v>42.4</v>
      </c>
      <c r="AA324">
        <v>0.7</v>
      </c>
      <c r="AB324">
        <v>1</v>
      </c>
      <c r="AC324">
        <v>0</v>
      </c>
      <c r="AD324">
        <v>0</v>
      </c>
      <c r="AE324">
        <v>0</v>
      </c>
    </row>
    <row r="325" spans="1:31" x14ac:dyDescent="0.2">
      <c r="A325" s="1">
        <v>42693</v>
      </c>
      <c r="B325">
        <v>0</v>
      </c>
      <c r="C325">
        <v>4.9000000000000004</v>
      </c>
      <c r="D325">
        <v>1.2</v>
      </c>
      <c r="E325">
        <v>2.2000000000000002</v>
      </c>
      <c r="F325">
        <v>7.2</v>
      </c>
      <c r="G325">
        <v>0</v>
      </c>
      <c r="H325">
        <v>7.7</v>
      </c>
      <c r="I325">
        <v>1.8</v>
      </c>
      <c r="J325">
        <v>0.6</v>
      </c>
      <c r="K325">
        <v>0</v>
      </c>
      <c r="L325">
        <v>2.8</v>
      </c>
      <c r="N325">
        <v>52.8</v>
      </c>
      <c r="O325">
        <v>0.1</v>
      </c>
      <c r="P325">
        <v>32.6</v>
      </c>
      <c r="Q325">
        <v>18.600000000000001</v>
      </c>
      <c r="R325">
        <v>0</v>
      </c>
      <c r="S325">
        <v>7.4</v>
      </c>
      <c r="T325">
        <v>4.8</v>
      </c>
      <c r="U325">
        <v>0</v>
      </c>
      <c r="V325">
        <v>0</v>
      </c>
      <c r="W325">
        <v>0</v>
      </c>
      <c r="X325">
        <v>0</v>
      </c>
      <c r="Y325">
        <v>10.199999999999999</v>
      </c>
      <c r="Z325">
        <v>5.3</v>
      </c>
      <c r="AA325">
        <v>6.4</v>
      </c>
      <c r="AB325">
        <v>1.6</v>
      </c>
      <c r="AC325">
        <v>0</v>
      </c>
      <c r="AD325">
        <v>3</v>
      </c>
      <c r="AE325">
        <v>3</v>
      </c>
    </row>
    <row r="326" spans="1:31" x14ac:dyDescent="0.2">
      <c r="A326" s="1">
        <v>42694</v>
      </c>
      <c r="B326">
        <v>0</v>
      </c>
      <c r="C326">
        <v>3.2</v>
      </c>
      <c r="D326">
        <v>0</v>
      </c>
      <c r="E326">
        <v>0</v>
      </c>
      <c r="F326">
        <v>3.6</v>
      </c>
      <c r="G326">
        <v>0</v>
      </c>
      <c r="H326">
        <v>23.4</v>
      </c>
      <c r="I326">
        <v>4</v>
      </c>
      <c r="J326">
        <v>0.2</v>
      </c>
      <c r="K326">
        <v>0</v>
      </c>
      <c r="L326">
        <v>0</v>
      </c>
      <c r="M326">
        <v>2.4</v>
      </c>
      <c r="N326">
        <v>0.6</v>
      </c>
      <c r="P326">
        <v>0</v>
      </c>
      <c r="R326">
        <v>10.199999999999999</v>
      </c>
      <c r="S326">
        <v>9.6</v>
      </c>
      <c r="T326">
        <v>0.6</v>
      </c>
      <c r="U326">
        <v>0</v>
      </c>
      <c r="V326">
        <v>0</v>
      </c>
      <c r="W326">
        <v>0</v>
      </c>
      <c r="X326">
        <v>0</v>
      </c>
      <c r="Y326">
        <v>1.2</v>
      </c>
      <c r="Z326">
        <v>18.600000000000001</v>
      </c>
      <c r="AA326">
        <v>11.4</v>
      </c>
      <c r="AB326">
        <v>2.7</v>
      </c>
      <c r="AD326">
        <v>34.6</v>
      </c>
      <c r="AE326">
        <v>0</v>
      </c>
    </row>
    <row r="327" spans="1:31" x14ac:dyDescent="0.2">
      <c r="A327" s="1">
        <v>42695</v>
      </c>
      <c r="B327">
        <v>0</v>
      </c>
      <c r="C327">
        <v>48.2</v>
      </c>
      <c r="D327">
        <v>0</v>
      </c>
      <c r="E327">
        <v>0</v>
      </c>
      <c r="F327">
        <v>2.5</v>
      </c>
      <c r="G327">
        <v>0</v>
      </c>
      <c r="H327">
        <v>1</v>
      </c>
      <c r="I327">
        <v>0.2</v>
      </c>
      <c r="J327">
        <v>0</v>
      </c>
      <c r="K327">
        <v>0</v>
      </c>
      <c r="L327">
        <v>0</v>
      </c>
      <c r="M327">
        <v>4.7</v>
      </c>
      <c r="N327">
        <v>0</v>
      </c>
      <c r="O327">
        <v>0</v>
      </c>
      <c r="P327">
        <v>0.8</v>
      </c>
      <c r="Q327">
        <v>0</v>
      </c>
      <c r="S327">
        <v>0.8</v>
      </c>
      <c r="T327">
        <v>0</v>
      </c>
      <c r="U327">
        <v>0.2</v>
      </c>
      <c r="V327">
        <v>2.9</v>
      </c>
      <c r="W327">
        <v>1.8</v>
      </c>
      <c r="X327">
        <v>1.6</v>
      </c>
      <c r="Y327">
        <v>1.4</v>
      </c>
      <c r="Z327">
        <v>9.6</v>
      </c>
      <c r="AA327">
        <v>1.6</v>
      </c>
      <c r="AB327">
        <v>28.6</v>
      </c>
      <c r="AC327">
        <v>1.2</v>
      </c>
      <c r="AD327">
        <v>0</v>
      </c>
      <c r="AE327">
        <v>5.8</v>
      </c>
    </row>
    <row r="328" spans="1:31" x14ac:dyDescent="0.2">
      <c r="A328" s="1">
        <v>42696</v>
      </c>
      <c r="B328">
        <v>1</v>
      </c>
      <c r="C328">
        <v>1.2</v>
      </c>
      <c r="D328">
        <v>6.2</v>
      </c>
      <c r="E328">
        <v>0</v>
      </c>
      <c r="F328">
        <v>0.4</v>
      </c>
      <c r="G328">
        <v>24.8</v>
      </c>
      <c r="H328">
        <v>15.8</v>
      </c>
      <c r="I328">
        <v>0</v>
      </c>
      <c r="J328">
        <v>1.2</v>
      </c>
      <c r="K328">
        <v>5.6</v>
      </c>
      <c r="L328">
        <v>0</v>
      </c>
      <c r="M328">
        <v>6.4</v>
      </c>
      <c r="N328">
        <v>1.5</v>
      </c>
      <c r="O328">
        <v>0</v>
      </c>
      <c r="P328">
        <v>4.2</v>
      </c>
      <c r="S328">
        <v>0</v>
      </c>
      <c r="T328">
        <v>0</v>
      </c>
      <c r="U328">
        <v>6.2</v>
      </c>
      <c r="V328">
        <v>11.8</v>
      </c>
      <c r="W328">
        <v>1.2</v>
      </c>
      <c r="X328">
        <v>0</v>
      </c>
      <c r="Y328">
        <v>2.4</v>
      </c>
      <c r="Z328">
        <v>0.8</v>
      </c>
      <c r="AA328">
        <v>0</v>
      </c>
      <c r="AB328">
        <v>1</v>
      </c>
      <c r="AC328">
        <v>12.8</v>
      </c>
      <c r="AD328">
        <v>0</v>
      </c>
      <c r="AE328">
        <v>1.7</v>
      </c>
    </row>
    <row r="329" spans="1:31" x14ac:dyDescent="0.2">
      <c r="A329" s="1">
        <v>42697</v>
      </c>
      <c r="B329">
        <v>0</v>
      </c>
      <c r="C329">
        <v>8</v>
      </c>
      <c r="D329">
        <v>0</v>
      </c>
      <c r="E329">
        <v>0.2</v>
      </c>
      <c r="F329">
        <v>0</v>
      </c>
      <c r="G329">
        <v>35.299999999999997</v>
      </c>
      <c r="H329">
        <v>0</v>
      </c>
      <c r="I329">
        <v>0</v>
      </c>
      <c r="J329">
        <v>0</v>
      </c>
      <c r="K329">
        <v>20.2</v>
      </c>
      <c r="L329">
        <v>0.2</v>
      </c>
      <c r="N329">
        <v>0</v>
      </c>
      <c r="O329">
        <v>0</v>
      </c>
      <c r="P329">
        <v>7.4</v>
      </c>
      <c r="R329">
        <v>7</v>
      </c>
      <c r="S329">
        <v>0</v>
      </c>
      <c r="T329">
        <v>0</v>
      </c>
      <c r="U329">
        <v>0</v>
      </c>
      <c r="V329">
        <v>4</v>
      </c>
      <c r="X329">
        <v>2</v>
      </c>
      <c r="Y329">
        <v>0</v>
      </c>
      <c r="Z329">
        <v>18</v>
      </c>
      <c r="AA329">
        <v>0</v>
      </c>
      <c r="AB329">
        <v>0</v>
      </c>
      <c r="AC329">
        <v>0</v>
      </c>
      <c r="AD329">
        <v>0</v>
      </c>
      <c r="AE329">
        <v>0</v>
      </c>
    </row>
    <row r="330" spans="1:31" x14ac:dyDescent="0.2">
      <c r="A330" s="1">
        <v>42698</v>
      </c>
      <c r="B330">
        <v>0.3</v>
      </c>
      <c r="C330">
        <v>0</v>
      </c>
      <c r="D330">
        <v>2.2000000000000002</v>
      </c>
      <c r="E330">
        <v>0</v>
      </c>
      <c r="F330">
        <v>21.5</v>
      </c>
      <c r="G330">
        <v>0</v>
      </c>
      <c r="H330">
        <v>0</v>
      </c>
      <c r="I330">
        <v>0</v>
      </c>
      <c r="J330">
        <v>0</v>
      </c>
      <c r="K330">
        <v>9.1999999999999993</v>
      </c>
      <c r="L330">
        <v>2.1</v>
      </c>
      <c r="M330">
        <v>15.8</v>
      </c>
      <c r="N330">
        <v>18.8</v>
      </c>
      <c r="O330">
        <v>0</v>
      </c>
      <c r="P330">
        <v>0</v>
      </c>
      <c r="Q330">
        <v>4.8</v>
      </c>
      <c r="R330">
        <v>4.7</v>
      </c>
      <c r="S330">
        <v>5.4</v>
      </c>
      <c r="T330">
        <v>114.4</v>
      </c>
      <c r="U330">
        <v>0</v>
      </c>
      <c r="V330">
        <v>2</v>
      </c>
      <c r="X330">
        <v>0</v>
      </c>
      <c r="Y330">
        <v>0</v>
      </c>
      <c r="Z330">
        <v>5.4</v>
      </c>
      <c r="AA330">
        <v>0.4</v>
      </c>
      <c r="AB330">
        <v>0</v>
      </c>
      <c r="AC330">
        <v>28.7</v>
      </c>
      <c r="AD330">
        <v>0.5</v>
      </c>
      <c r="AE330">
        <v>0</v>
      </c>
    </row>
    <row r="331" spans="1:31" x14ac:dyDescent="0.2">
      <c r="A331" s="1">
        <v>42699</v>
      </c>
      <c r="B331">
        <v>19.399999999999999</v>
      </c>
      <c r="C331">
        <v>6.8</v>
      </c>
      <c r="D331"/>
      <c r="E331">
        <v>0</v>
      </c>
      <c r="F331">
        <v>0</v>
      </c>
      <c r="G331"/>
      <c r="H331">
        <v>0</v>
      </c>
      <c r="I331">
        <v>0</v>
      </c>
      <c r="J331">
        <v>0</v>
      </c>
      <c r="K331">
        <v>0</v>
      </c>
      <c r="L331">
        <v>0.6</v>
      </c>
      <c r="N331">
        <v>1.6</v>
      </c>
      <c r="O331">
        <v>0</v>
      </c>
      <c r="P331">
        <v>1.8</v>
      </c>
      <c r="Q331">
        <v>9</v>
      </c>
      <c r="S331">
        <v>11.8</v>
      </c>
      <c r="T331">
        <v>2.4</v>
      </c>
      <c r="U331">
        <v>25.6</v>
      </c>
      <c r="V331">
        <v>0</v>
      </c>
      <c r="W331">
        <v>0</v>
      </c>
      <c r="Y331">
        <v>0</v>
      </c>
      <c r="Z331">
        <v>20.2</v>
      </c>
      <c r="AA331">
        <v>1.4</v>
      </c>
      <c r="AB331">
        <v>1.6</v>
      </c>
      <c r="AC331">
        <v>0.3</v>
      </c>
      <c r="AD331">
        <v>9.4</v>
      </c>
      <c r="AE331">
        <v>1.2</v>
      </c>
    </row>
    <row r="332" spans="1:31" x14ac:dyDescent="0.2">
      <c r="A332" s="1">
        <v>42700</v>
      </c>
      <c r="B332">
        <v>0.2</v>
      </c>
      <c r="C332">
        <v>31.7</v>
      </c>
      <c r="D332">
        <v>1</v>
      </c>
      <c r="E332">
        <v>0</v>
      </c>
      <c r="F332">
        <v>3.4</v>
      </c>
      <c r="G332">
        <v>0</v>
      </c>
      <c r="H332">
        <v>0</v>
      </c>
      <c r="I332"/>
      <c r="J332">
        <v>0</v>
      </c>
      <c r="L332">
        <v>0</v>
      </c>
      <c r="M332">
        <v>7.6</v>
      </c>
      <c r="N332">
        <v>12.6</v>
      </c>
      <c r="O332">
        <v>0</v>
      </c>
      <c r="P332">
        <v>10.8</v>
      </c>
      <c r="Q332">
        <v>0.4</v>
      </c>
      <c r="R332">
        <v>0</v>
      </c>
      <c r="S332">
        <v>2.2000000000000002</v>
      </c>
      <c r="T332">
        <v>0</v>
      </c>
      <c r="U332">
        <v>0</v>
      </c>
      <c r="V332">
        <v>0</v>
      </c>
      <c r="W332">
        <v>0.8</v>
      </c>
      <c r="X332">
        <v>6.8</v>
      </c>
      <c r="Y332">
        <v>0</v>
      </c>
      <c r="Z332">
        <v>14.6</v>
      </c>
      <c r="AA332">
        <v>6.2</v>
      </c>
      <c r="AB332">
        <v>1</v>
      </c>
      <c r="AC332">
        <v>0</v>
      </c>
      <c r="AD332">
        <v>0</v>
      </c>
    </row>
    <row r="333" spans="1:31" x14ac:dyDescent="0.2">
      <c r="A333" s="1">
        <v>42701</v>
      </c>
      <c r="B333">
        <v>1.2</v>
      </c>
      <c r="C333">
        <v>0</v>
      </c>
      <c r="D333">
        <v>1.2</v>
      </c>
      <c r="E333">
        <v>0</v>
      </c>
      <c r="F333"/>
      <c r="G333">
        <v>0</v>
      </c>
      <c r="H333">
        <v>0</v>
      </c>
      <c r="I333">
        <v>0</v>
      </c>
      <c r="J333">
        <v>0</v>
      </c>
      <c r="K333">
        <v>0</v>
      </c>
      <c r="L333">
        <v>2</v>
      </c>
      <c r="M333">
        <v>0.6</v>
      </c>
      <c r="N333">
        <v>20.399999999999999</v>
      </c>
      <c r="O333">
        <v>6.6</v>
      </c>
      <c r="P333">
        <v>1.4</v>
      </c>
      <c r="Q333">
        <v>11.8</v>
      </c>
      <c r="R333">
        <v>0</v>
      </c>
      <c r="S333">
        <v>0</v>
      </c>
      <c r="T333">
        <v>0</v>
      </c>
      <c r="U333">
        <v>0</v>
      </c>
      <c r="V333">
        <v>16.7</v>
      </c>
      <c r="W333">
        <v>15.6</v>
      </c>
      <c r="X333">
        <v>0</v>
      </c>
      <c r="Y333">
        <v>2.5</v>
      </c>
      <c r="Z333">
        <v>0</v>
      </c>
      <c r="AA333">
        <v>9</v>
      </c>
      <c r="AB333">
        <v>10.1</v>
      </c>
      <c r="AC333">
        <v>0</v>
      </c>
      <c r="AD333">
        <v>0.4</v>
      </c>
      <c r="AE333">
        <v>3.7</v>
      </c>
    </row>
    <row r="334" spans="1:31" x14ac:dyDescent="0.2">
      <c r="A334" s="1">
        <v>42702</v>
      </c>
      <c r="B334">
        <v>2.4</v>
      </c>
      <c r="C334">
        <v>0</v>
      </c>
      <c r="D334">
        <v>2.2999999999999998</v>
      </c>
      <c r="E334">
        <v>0</v>
      </c>
      <c r="F334"/>
      <c r="G334">
        <v>0</v>
      </c>
      <c r="H334">
        <v>0</v>
      </c>
      <c r="I334">
        <v>45.2</v>
      </c>
      <c r="J334">
        <v>3.8</v>
      </c>
      <c r="K334">
        <v>0.6</v>
      </c>
      <c r="L334">
        <v>0</v>
      </c>
      <c r="N334">
        <v>0</v>
      </c>
      <c r="P334">
        <v>0</v>
      </c>
      <c r="Q334">
        <v>4.7</v>
      </c>
      <c r="R334">
        <v>0</v>
      </c>
      <c r="T334">
        <v>1</v>
      </c>
      <c r="U334">
        <v>0</v>
      </c>
      <c r="V334">
        <v>0</v>
      </c>
      <c r="W334">
        <v>0</v>
      </c>
      <c r="X334">
        <v>0.6</v>
      </c>
      <c r="Y334">
        <v>0</v>
      </c>
      <c r="Z334">
        <v>1.1000000000000001</v>
      </c>
      <c r="AA334">
        <v>8.8000000000000007</v>
      </c>
      <c r="AB334">
        <v>0</v>
      </c>
      <c r="AC334">
        <v>0</v>
      </c>
      <c r="AD334">
        <v>0</v>
      </c>
      <c r="AE334">
        <v>1.8</v>
      </c>
    </row>
    <row r="335" spans="1:31" x14ac:dyDescent="0.2">
      <c r="A335" s="1">
        <v>42703</v>
      </c>
      <c r="B335"/>
      <c r="C335">
        <v>14.2</v>
      </c>
      <c r="D335">
        <v>0</v>
      </c>
      <c r="E335">
        <v>0</v>
      </c>
      <c r="F335">
        <v>0.4</v>
      </c>
      <c r="G335">
        <v>0</v>
      </c>
      <c r="H335">
        <v>0</v>
      </c>
      <c r="I335">
        <v>25.6</v>
      </c>
      <c r="J335">
        <v>0</v>
      </c>
      <c r="K335">
        <v>4.8</v>
      </c>
      <c r="L335">
        <v>26.6</v>
      </c>
      <c r="N335">
        <v>0</v>
      </c>
      <c r="O335">
        <v>2.7</v>
      </c>
      <c r="P335">
        <v>0.3</v>
      </c>
      <c r="Q335">
        <v>0</v>
      </c>
      <c r="R335">
        <v>1.1000000000000001</v>
      </c>
      <c r="S335">
        <v>0.2</v>
      </c>
      <c r="T335">
        <v>2.8</v>
      </c>
      <c r="U335">
        <v>0</v>
      </c>
      <c r="V335">
        <v>8.8000000000000007</v>
      </c>
      <c r="W335">
        <v>20.8</v>
      </c>
      <c r="X335">
        <v>0</v>
      </c>
      <c r="Y335">
        <v>0</v>
      </c>
      <c r="Z335">
        <v>14</v>
      </c>
      <c r="AB335">
        <v>7</v>
      </c>
      <c r="AC335">
        <v>0</v>
      </c>
      <c r="AD335">
        <v>0</v>
      </c>
      <c r="AE335">
        <v>3.2</v>
      </c>
    </row>
    <row r="336" spans="1:31" x14ac:dyDescent="0.2">
      <c r="A336" s="1">
        <v>42704</v>
      </c>
      <c r="B336">
        <v>0</v>
      </c>
      <c r="C336">
        <v>0.5</v>
      </c>
      <c r="D336">
        <v>0</v>
      </c>
      <c r="E336">
        <v>0</v>
      </c>
      <c r="F336">
        <v>0</v>
      </c>
      <c r="G336">
        <v>0.8</v>
      </c>
      <c r="H336">
        <v>0</v>
      </c>
      <c r="I336"/>
      <c r="J336">
        <v>0.3</v>
      </c>
      <c r="L336">
        <v>8.6</v>
      </c>
      <c r="M336">
        <v>35</v>
      </c>
      <c r="N336">
        <v>3.8</v>
      </c>
      <c r="O336">
        <v>0</v>
      </c>
      <c r="P336">
        <v>3</v>
      </c>
      <c r="Q336">
        <v>12.1</v>
      </c>
      <c r="R336">
        <v>0</v>
      </c>
      <c r="T336">
        <v>0</v>
      </c>
      <c r="U336">
        <v>0</v>
      </c>
      <c r="V336">
        <v>5.2</v>
      </c>
      <c r="W336">
        <v>5.0999999999999996</v>
      </c>
      <c r="X336">
        <v>0</v>
      </c>
      <c r="Y336">
        <v>0</v>
      </c>
      <c r="Z336">
        <v>3.2</v>
      </c>
      <c r="AA336">
        <v>0</v>
      </c>
      <c r="AB336">
        <v>0.6</v>
      </c>
      <c r="AC336">
        <v>3.4</v>
      </c>
      <c r="AD336">
        <v>0</v>
      </c>
      <c r="AE336">
        <v>8.6</v>
      </c>
    </row>
    <row r="337" spans="1:31" x14ac:dyDescent="0.2">
      <c r="A337" s="1">
        <v>42705</v>
      </c>
      <c r="B337">
        <v>0.2</v>
      </c>
      <c r="C337">
        <v>1.6</v>
      </c>
      <c r="D337">
        <v>5.6</v>
      </c>
      <c r="E337">
        <v>0</v>
      </c>
      <c r="F337">
        <v>0.1</v>
      </c>
      <c r="G337">
        <v>0</v>
      </c>
      <c r="H337">
        <v>0</v>
      </c>
      <c r="I337">
        <v>0</v>
      </c>
      <c r="J337">
        <v>0.3</v>
      </c>
      <c r="K337">
        <v>0</v>
      </c>
      <c r="M337">
        <v>0.4</v>
      </c>
      <c r="N337">
        <v>0</v>
      </c>
      <c r="O337">
        <v>0</v>
      </c>
      <c r="P337">
        <v>0</v>
      </c>
      <c r="Q337">
        <v>2</v>
      </c>
      <c r="R337">
        <v>0</v>
      </c>
      <c r="S337">
        <v>0.2</v>
      </c>
      <c r="T337">
        <v>0.4</v>
      </c>
      <c r="U337">
        <v>0</v>
      </c>
      <c r="V337">
        <v>16.8</v>
      </c>
      <c r="X337">
        <v>0</v>
      </c>
      <c r="Y337">
        <v>1.4</v>
      </c>
      <c r="Z337">
        <v>2</v>
      </c>
      <c r="AA337">
        <v>0</v>
      </c>
      <c r="AC337">
        <v>41.4</v>
      </c>
      <c r="AD337">
        <v>0</v>
      </c>
      <c r="AE337">
        <v>0</v>
      </c>
    </row>
    <row r="338" spans="1:31" x14ac:dyDescent="0.2">
      <c r="A338" s="1">
        <v>42706</v>
      </c>
      <c r="B338">
        <v>0</v>
      </c>
      <c r="C338">
        <v>0</v>
      </c>
      <c r="D338">
        <v>0</v>
      </c>
      <c r="E338">
        <v>0</v>
      </c>
      <c r="F338"/>
      <c r="G338">
        <v>0</v>
      </c>
      <c r="H338">
        <v>0</v>
      </c>
      <c r="I338">
        <v>0</v>
      </c>
      <c r="J338">
        <v>0.2</v>
      </c>
      <c r="N338">
        <v>0.4</v>
      </c>
      <c r="O338">
        <v>0</v>
      </c>
      <c r="P338">
        <v>0</v>
      </c>
      <c r="Q338">
        <v>1.4</v>
      </c>
      <c r="R338">
        <v>0</v>
      </c>
      <c r="S338">
        <v>0</v>
      </c>
      <c r="U338">
        <v>0</v>
      </c>
      <c r="V338">
        <v>0</v>
      </c>
      <c r="W338">
        <v>2.2999999999999998</v>
      </c>
      <c r="X338">
        <v>0.8</v>
      </c>
      <c r="Y338">
        <v>0</v>
      </c>
      <c r="Z338">
        <v>29.6</v>
      </c>
      <c r="AA338">
        <v>0</v>
      </c>
      <c r="AB338">
        <v>0.6</v>
      </c>
      <c r="AC338">
        <v>0</v>
      </c>
      <c r="AD338">
        <v>0</v>
      </c>
    </row>
    <row r="339" spans="1:31" x14ac:dyDescent="0.2">
      <c r="A339" s="1">
        <v>42707</v>
      </c>
      <c r="B339"/>
      <c r="C339"/>
      <c r="D339">
        <v>0</v>
      </c>
      <c r="E339"/>
      <c r="F339">
        <v>0</v>
      </c>
      <c r="G339">
        <v>4.2</v>
      </c>
      <c r="H339">
        <v>0</v>
      </c>
      <c r="I339">
        <v>0</v>
      </c>
      <c r="J339">
        <v>3</v>
      </c>
      <c r="K339">
        <v>20.2</v>
      </c>
      <c r="M339">
        <v>1.2</v>
      </c>
      <c r="N339">
        <v>2.4</v>
      </c>
      <c r="O339">
        <v>0</v>
      </c>
      <c r="Q339">
        <v>1</v>
      </c>
      <c r="R339">
        <v>4.2</v>
      </c>
      <c r="S339">
        <v>4.4000000000000004</v>
      </c>
      <c r="T339">
        <v>0</v>
      </c>
      <c r="U339">
        <v>0</v>
      </c>
      <c r="V339">
        <v>0.4</v>
      </c>
      <c r="W339">
        <v>4.2</v>
      </c>
      <c r="X339">
        <v>22</v>
      </c>
      <c r="Z339">
        <v>0.4</v>
      </c>
      <c r="AA339">
        <v>0.6</v>
      </c>
      <c r="AB339">
        <v>1.6</v>
      </c>
      <c r="AC339">
        <v>0</v>
      </c>
      <c r="AD339">
        <v>41.6</v>
      </c>
      <c r="AE339">
        <v>1</v>
      </c>
    </row>
    <row r="340" spans="1:31" x14ac:dyDescent="0.2">
      <c r="A340" s="1">
        <v>42708</v>
      </c>
      <c r="B340">
        <v>3</v>
      </c>
      <c r="C340">
        <v>8.6</v>
      </c>
      <c r="D340">
        <v>0</v>
      </c>
      <c r="E340">
        <v>0</v>
      </c>
      <c r="F340">
        <v>19.2</v>
      </c>
      <c r="G340">
        <v>0</v>
      </c>
      <c r="H340">
        <v>5</v>
      </c>
      <c r="I340">
        <v>0</v>
      </c>
      <c r="J340">
        <v>1</v>
      </c>
      <c r="K340">
        <v>2.8</v>
      </c>
      <c r="L340">
        <v>3.2</v>
      </c>
      <c r="M340">
        <v>0</v>
      </c>
      <c r="N340">
        <v>0.6</v>
      </c>
      <c r="P340">
        <v>0</v>
      </c>
      <c r="Q340">
        <v>1.3</v>
      </c>
      <c r="R340">
        <v>0</v>
      </c>
      <c r="S340">
        <v>0</v>
      </c>
      <c r="T340">
        <v>0</v>
      </c>
      <c r="U340">
        <v>0</v>
      </c>
      <c r="V340">
        <v>1.9</v>
      </c>
      <c r="W340">
        <v>0</v>
      </c>
      <c r="X340">
        <v>0</v>
      </c>
      <c r="Y340">
        <v>0.6</v>
      </c>
      <c r="Z340">
        <v>3.2</v>
      </c>
      <c r="AB340">
        <v>11</v>
      </c>
      <c r="AC340">
        <v>0.6</v>
      </c>
      <c r="AD340">
        <v>22.4</v>
      </c>
      <c r="AE340">
        <v>0</v>
      </c>
    </row>
    <row r="341" spans="1:31" x14ac:dyDescent="0.2">
      <c r="A341" s="1">
        <v>42709</v>
      </c>
      <c r="B341">
        <v>0.4</v>
      </c>
      <c r="C341">
        <v>0</v>
      </c>
      <c r="D341">
        <v>0</v>
      </c>
      <c r="E341">
        <v>0</v>
      </c>
      <c r="F341">
        <v>0.4</v>
      </c>
      <c r="G341">
        <v>0</v>
      </c>
      <c r="H341"/>
      <c r="I341">
        <v>0</v>
      </c>
      <c r="J341">
        <v>7.1</v>
      </c>
      <c r="K341">
        <v>0</v>
      </c>
      <c r="L341">
        <v>1</v>
      </c>
      <c r="M341">
        <v>1.2</v>
      </c>
      <c r="O341">
        <v>0</v>
      </c>
      <c r="P341">
        <v>1.9</v>
      </c>
      <c r="Q341">
        <v>1.1000000000000001</v>
      </c>
      <c r="R341">
        <v>0</v>
      </c>
      <c r="S341">
        <v>0.8</v>
      </c>
      <c r="U341">
        <v>4.8</v>
      </c>
      <c r="V341">
        <v>6.7</v>
      </c>
      <c r="W341">
        <v>0.6</v>
      </c>
      <c r="Y341">
        <v>0</v>
      </c>
      <c r="Z341">
        <v>0.4</v>
      </c>
      <c r="AA341">
        <v>0</v>
      </c>
      <c r="AB341">
        <v>1.8</v>
      </c>
      <c r="AD341">
        <v>0</v>
      </c>
      <c r="AE341">
        <v>2.6</v>
      </c>
    </row>
    <row r="342" spans="1:31" x14ac:dyDescent="0.2">
      <c r="A342" s="1">
        <v>42710</v>
      </c>
      <c r="B342">
        <v>0</v>
      </c>
      <c r="C342">
        <v>0.4</v>
      </c>
      <c r="D342">
        <v>0</v>
      </c>
      <c r="E342"/>
      <c r="F342">
        <v>1.8</v>
      </c>
      <c r="G342">
        <v>0</v>
      </c>
      <c r="H342">
        <v>12.4</v>
      </c>
      <c r="I342">
        <v>0</v>
      </c>
      <c r="J342"/>
      <c r="K342">
        <v>0</v>
      </c>
      <c r="L342">
        <v>22.6</v>
      </c>
      <c r="M342">
        <v>1</v>
      </c>
      <c r="N342">
        <v>1.2</v>
      </c>
      <c r="O342">
        <v>0</v>
      </c>
      <c r="P342">
        <v>3.7</v>
      </c>
      <c r="Q342">
        <v>11</v>
      </c>
      <c r="R342">
        <v>0</v>
      </c>
      <c r="T342">
        <v>0</v>
      </c>
      <c r="V342">
        <v>0</v>
      </c>
      <c r="X342">
        <v>0</v>
      </c>
      <c r="Y342">
        <v>0</v>
      </c>
      <c r="Z342">
        <v>0</v>
      </c>
      <c r="AA342">
        <v>0</v>
      </c>
      <c r="AB342">
        <v>0.8</v>
      </c>
      <c r="AC342">
        <v>1</v>
      </c>
      <c r="AD342">
        <v>64.8</v>
      </c>
    </row>
    <row r="343" spans="1:31" x14ac:dyDescent="0.2">
      <c r="A343" s="1">
        <v>42711</v>
      </c>
      <c r="B343">
        <v>0.5</v>
      </c>
      <c r="C343">
        <v>0</v>
      </c>
      <c r="D343">
        <v>0</v>
      </c>
      <c r="E343">
        <v>0</v>
      </c>
      <c r="F343">
        <v>1.2</v>
      </c>
      <c r="G343">
        <v>0</v>
      </c>
      <c r="H343">
        <v>0.1</v>
      </c>
      <c r="I343"/>
      <c r="J343">
        <v>0.4</v>
      </c>
      <c r="K343">
        <v>0</v>
      </c>
      <c r="L343">
        <v>34.200000000000003</v>
      </c>
      <c r="M343">
        <v>0</v>
      </c>
      <c r="O343">
        <v>0</v>
      </c>
      <c r="P343">
        <v>0</v>
      </c>
      <c r="Q343">
        <v>13.4</v>
      </c>
      <c r="R343">
        <v>0</v>
      </c>
      <c r="S343">
        <v>5.9</v>
      </c>
      <c r="T343">
        <v>0</v>
      </c>
      <c r="U343">
        <v>0.6</v>
      </c>
      <c r="V343">
        <v>0</v>
      </c>
      <c r="W343">
        <v>27.4</v>
      </c>
      <c r="X343">
        <v>0</v>
      </c>
      <c r="Y343">
        <v>0</v>
      </c>
      <c r="Z343">
        <v>0</v>
      </c>
      <c r="AA343">
        <v>0</v>
      </c>
      <c r="AB343">
        <v>2.4</v>
      </c>
      <c r="AC343">
        <v>9</v>
      </c>
      <c r="AD343">
        <v>0</v>
      </c>
      <c r="AE343">
        <v>0</v>
      </c>
    </row>
    <row r="344" spans="1:31" x14ac:dyDescent="0.2">
      <c r="A344" s="1">
        <v>42712</v>
      </c>
      <c r="B344">
        <v>18.399999999999999</v>
      </c>
      <c r="C344">
        <v>0</v>
      </c>
      <c r="D344">
        <v>0</v>
      </c>
      <c r="E344">
        <v>0</v>
      </c>
      <c r="F344"/>
      <c r="G344">
        <v>0</v>
      </c>
      <c r="H344"/>
      <c r="I344"/>
      <c r="J344">
        <v>11.8</v>
      </c>
      <c r="K344">
        <v>26</v>
      </c>
      <c r="L344">
        <v>5.2</v>
      </c>
      <c r="N344">
        <v>8</v>
      </c>
      <c r="O344">
        <v>0</v>
      </c>
      <c r="P344">
        <v>32.1</v>
      </c>
      <c r="Q344">
        <v>15.8</v>
      </c>
      <c r="R344">
        <v>0</v>
      </c>
      <c r="S344">
        <v>0.6</v>
      </c>
      <c r="T344">
        <v>0</v>
      </c>
      <c r="U344">
        <v>0</v>
      </c>
      <c r="W344">
        <v>0</v>
      </c>
      <c r="Y344">
        <v>0.4</v>
      </c>
      <c r="Z344">
        <v>0</v>
      </c>
      <c r="AA344">
        <v>0</v>
      </c>
      <c r="AB344">
        <v>1</v>
      </c>
      <c r="AC344">
        <v>1.2</v>
      </c>
      <c r="AD344">
        <v>0</v>
      </c>
      <c r="AE344">
        <v>2</v>
      </c>
    </row>
    <row r="345" spans="1:31" x14ac:dyDescent="0.2">
      <c r="A345" s="1">
        <v>42713</v>
      </c>
      <c r="B345">
        <v>0</v>
      </c>
      <c r="C345">
        <v>39.299999999999997</v>
      </c>
      <c r="D345">
        <v>0</v>
      </c>
      <c r="E345"/>
      <c r="F345"/>
      <c r="G345">
        <v>0.5</v>
      </c>
      <c r="H345">
        <v>4</v>
      </c>
      <c r="I345">
        <v>0.5</v>
      </c>
      <c r="J345"/>
      <c r="K345">
        <v>4.9000000000000004</v>
      </c>
      <c r="N345">
        <v>0</v>
      </c>
      <c r="O345">
        <v>7.4</v>
      </c>
      <c r="P345">
        <v>0</v>
      </c>
      <c r="Q345">
        <v>0.6</v>
      </c>
      <c r="S345">
        <v>1.5</v>
      </c>
      <c r="T345">
        <v>0</v>
      </c>
      <c r="V345">
        <v>0.2</v>
      </c>
      <c r="W345">
        <v>13</v>
      </c>
      <c r="X345">
        <v>0</v>
      </c>
      <c r="Y345">
        <v>0</v>
      </c>
      <c r="Z345">
        <v>0</v>
      </c>
      <c r="AA345">
        <v>0.3</v>
      </c>
      <c r="AB345">
        <v>0</v>
      </c>
      <c r="AC345">
        <v>2.2999999999999998</v>
      </c>
      <c r="AD345">
        <v>36</v>
      </c>
    </row>
    <row r="346" spans="1:31" x14ac:dyDescent="0.2">
      <c r="A346" s="1">
        <v>42714</v>
      </c>
      <c r="B346">
        <v>0</v>
      </c>
      <c r="C346">
        <v>24.3</v>
      </c>
      <c r="D346">
        <v>0</v>
      </c>
      <c r="E346">
        <v>0</v>
      </c>
      <c r="F346">
        <v>0</v>
      </c>
      <c r="G346">
        <v>0</v>
      </c>
      <c r="H346">
        <v>2</v>
      </c>
      <c r="I346"/>
      <c r="J346">
        <v>0</v>
      </c>
      <c r="K346">
        <v>9.6</v>
      </c>
      <c r="M346">
        <v>10.4</v>
      </c>
      <c r="N346">
        <v>6.2</v>
      </c>
      <c r="O346">
        <v>1.7</v>
      </c>
      <c r="P346">
        <v>0</v>
      </c>
      <c r="Q346">
        <v>0</v>
      </c>
      <c r="R346">
        <v>2.7</v>
      </c>
      <c r="T346">
        <v>0</v>
      </c>
      <c r="U346">
        <v>0.6</v>
      </c>
      <c r="W346">
        <v>32</v>
      </c>
      <c r="X346">
        <v>0</v>
      </c>
      <c r="Y346">
        <v>6.6</v>
      </c>
      <c r="Z346">
        <v>1.4</v>
      </c>
      <c r="AA346">
        <v>1</v>
      </c>
      <c r="AB346">
        <v>1.4</v>
      </c>
      <c r="AC346">
        <v>0</v>
      </c>
      <c r="AD346">
        <v>29.6</v>
      </c>
    </row>
    <row r="347" spans="1:31" x14ac:dyDescent="0.2">
      <c r="A347" s="1">
        <v>42715</v>
      </c>
      <c r="B347">
        <v>0</v>
      </c>
      <c r="C347"/>
      <c r="D347">
        <v>0</v>
      </c>
      <c r="E347">
        <v>0</v>
      </c>
      <c r="F347">
        <v>0</v>
      </c>
      <c r="G347">
        <v>0</v>
      </c>
      <c r="H347"/>
      <c r="I347"/>
      <c r="J347">
        <v>5.7</v>
      </c>
      <c r="K347">
        <v>0</v>
      </c>
      <c r="L347">
        <v>0</v>
      </c>
      <c r="M347">
        <v>47.6</v>
      </c>
      <c r="O347">
        <v>0</v>
      </c>
      <c r="Q347">
        <v>30.7</v>
      </c>
      <c r="R347">
        <v>18.2</v>
      </c>
      <c r="T347">
        <v>0</v>
      </c>
      <c r="U347">
        <v>0</v>
      </c>
      <c r="V347">
        <v>0</v>
      </c>
      <c r="W347">
        <v>23.6</v>
      </c>
      <c r="X347">
        <v>6.9</v>
      </c>
      <c r="Y347">
        <v>59.4</v>
      </c>
      <c r="Z347">
        <v>0.1</v>
      </c>
      <c r="AA347">
        <v>0</v>
      </c>
      <c r="AB347">
        <v>19.600000000000001</v>
      </c>
      <c r="AC347">
        <v>2.6</v>
      </c>
      <c r="AD347">
        <v>0.4</v>
      </c>
      <c r="AE347">
        <v>0.4</v>
      </c>
    </row>
    <row r="348" spans="1:31" x14ac:dyDescent="0.2">
      <c r="A348" s="1">
        <v>42716</v>
      </c>
      <c r="B348">
        <v>0</v>
      </c>
      <c r="C348">
        <v>0.1</v>
      </c>
      <c r="D348">
        <v>0.6</v>
      </c>
      <c r="E348">
        <v>55.4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0.4</v>
      </c>
      <c r="L348">
        <v>0</v>
      </c>
      <c r="M348">
        <v>33.799999999999997</v>
      </c>
      <c r="N348">
        <v>0</v>
      </c>
      <c r="P348">
        <v>2.6</v>
      </c>
      <c r="Q348">
        <v>51.8</v>
      </c>
      <c r="R348">
        <v>0</v>
      </c>
      <c r="S348">
        <v>0.2</v>
      </c>
      <c r="T348">
        <v>0</v>
      </c>
      <c r="U348">
        <v>0</v>
      </c>
      <c r="V348">
        <v>3.5</v>
      </c>
      <c r="W348">
        <v>0</v>
      </c>
      <c r="X348">
        <v>0</v>
      </c>
      <c r="Y348">
        <v>2.1</v>
      </c>
      <c r="Z348">
        <v>0</v>
      </c>
      <c r="AA348">
        <v>0.1</v>
      </c>
      <c r="AB348">
        <v>0.1</v>
      </c>
      <c r="AC348">
        <v>17.2</v>
      </c>
      <c r="AD348">
        <v>3</v>
      </c>
      <c r="AE348">
        <v>6</v>
      </c>
    </row>
    <row r="349" spans="1:31" x14ac:dyDescent="0.2">
      <c r="A349" s="1">
        <v>42717</v>
      </c>
      <c r="B349">
        <v>1.2</v>
      </c>
      <c r="C349"/>
      <c r="D349">
        <v>0</v>
      </c>
      <c r="E349">
        <v>33</v>
      </c>
      <c r="F349">
        <v>0</v>
      </c>
      <c r="G349">
        <v>1.7</v>
      </c>
      <c r="H349"/>
      <c r="I349"/>
      <c r="J349">
        <v>0</v>
      </c>
      <c r="K349">
        <v>0</v>
      </c>
      <c r="O349">
        <v>25.4</v>
      </c>
      <c r="P349">
        <v>0.4</v>
      </c>
      <c r="Q349">
        <v>1.8</v>
      </c>
      <c r="S349">
        <v>0</v>
      </c>
      <c r="V349">
        <v>42.2</v>
      </c>
      <c r="W349">
        <v>2.8</v>
      </c>
      <c r="X349">
        <v>0</v>
      </c>
      <c r="Y349">
        <v>0.5</v>
      </c>
      <c r="Z349">
        <v>0</v>
      </c>
      <c r="AA349">
        <v>3.4</v>
      </c>
      <c r="AB349">
        <v>8.4</v>
      </c>
      <c r="AC349">
        <v>0</v>
      </c>
      <c r="AD349">
        <v>0</v>
      </c>
      <c r="AE349">
        <v>0</v>
      </c>
    </row>
    <row r="350" spans="1:31" x14ac:dyDescent="0.2">
      <c r="A350" s="1">
        <v>42718</v>
      </c>
      <c r="B350">
        <v>1.8</v>
      </c>
      <c r="C350">
        <v>3.5</v>
      </c>
      <c r="D350">
        <v>0</v>
      </c>
      <c r="E350">
        <v>20.399999999999999</v>
      </c>
      <c r="F350"/>
      <c r="G350">
        <v>12.6</v>
      </c>
      <c r="H350">
        <v>0.3</v>
      </c>
      <c r="I350">
        <v>4.5999999999999996</v>
      </c>
      <c r="J350"/>
      <c r="L350">
        <v>0.8</v>
      </c>
      <c r="M350">
        <v>3</v>
      </c>
      <c r="N350">
        <v>0.7</v>
      </c>
      <c r="O350">
        <v>0</v>
      </c>
      <c r="R350">
        <v>0</v>
      </c>
      <c r="S350">
        <v>0</v>
      </c>
      <c r="T350">
        <v>2</v>
      </c>
      <c r="U350">
        <v>0.4</v>
      </c>
      <c r="V350">
        <v>22.6</v>
      </c>
      <c r="X350">
        <v>0</v>
      </c>
      <c r="Y350">
        <v>27.4</v>
      </c>
      <c r="Z350">
        <v>0</v>
      </c>
      <c r="AA350">
        <v>1.7</v>
      </c>
      <c r="AB350">
        <v>5.2</v>
      </c>
      <c r="AD350">
        <v>0</v>
      </c>
      <c r="AE350">
        <v>0</v>
      </c>
    </row>
    <row r="351" spans="1:31" x14ac:dyDescent="0.2">
      <c r="A351" s="1">
        <v>42719</v>
      </c>
      <c r="B351">
        <v>24</v>
      </c>
      <c r="C351">
        <v>0</v>
      </c>
      <c r="D351">
        <v>1.2</v>
      </c>
      <c r="E351">
        <v>0</v>
      </c>
      <c r="F351">
        <v>0</v>
      </c>
      <c r="G351">
        <v>1.8</v>
      </c>
      <c r="H351">
        <v>0.4</v>
      </c>
      <c r="I351">
        <v>0</v>
      </c>
      <c r="J351">
        <v>0</v>
      </c>
      <c r="K351">
        <v>0</v>
      </c>
      <c r="L351">
        <v>0</v>
      </c>
      <c r="M351">
        <v>8.1999999999999993</v>
      </c>
      <c r="N351">
        <v>8.6</v>
      </c>
      <c r="O351">
        <v>0.4</v>
      </c>
      <c r="P351">
        <v>13.6</v>
      </c>
      <c r="Q351">
        <v>0</v>
      </c>
      <c r="R351">
        <v>2.6</v>
      </c>
      <c r="S351">
        <v>2.2000000000000002</v>
      </c>
      <c r="T351">
        <v>0</v>
      </c>
      <c r="U351">
        <v>8</v>
      </c>
      <c r="W351">
        <v>16.899999999999999</v>
      </c>
      <c r="X351">
        <v>0</v>
      </c>
      <c r="Y351">
        <v>1.7</v>
      </c>
      <c r="Z351">
        <v>0</v>
      </c>
      <c r="AA351">
        <v>2.6</v>
      </c>
      <c r="AB351">
        <v>0</v>
      </c>
      <c r="AC351">
        <v>6.4</v>
      </c>
      <c r="AD351">
        <v>0.8</v>
      </c>
      <c r="AE351">
        <v>13.9</v>
      </c>
    </row>
    <row r="352" spans="1:31" x14ac:dyDescent="0.2">
      <c r="A352" s="1">
        <v>42720</v>
      </c>
      <c r="B352">
        <v>0.2</v>
      </c>
      <c r="C352">
        <v>0</v>
      </c>
      <c r="D352">
        <v>0.2</v>
      </c>
      <c r="E352">
        <v>0</v>
      </c>
      <c r="F352">
        <v>0.8</v>
      </c>
      <c r="G352">
        <v>2</v>
      </c>
      <c r="H352">
        <v>0</v>
      </c>
      <c r="I352"/>
      <c r="J352">
        <v>2.2000000000000002</v>
      </c>
      <c r="K352">
        <v>0.8</v>
      </c>
      <c r="L352">
        <v>0.4</v>
      </c>
      <c r="M352">
        <v>2.4</v>
      </c>
      <c r="N352">
        <v>0.1</v>
      </c>
      <c r="O352">
        <v>14.6</v>
      </c>
      <c r="P352">
        <v>2.5</v>
      </c>
      <c r="Q352">
        <v>0</v>
      </c>
      <c r="R352">
        <v>0.2</v>
      </c>
      <c r="S352">
        <v>0</v>
      </c>
      <c r="U352">
        <v>28.4</v>
      </c>
      <c r="V352">
        <v>50</v>
      </c>
      <c r="W352">
        <v>0</v>
      </c>
      <c r="Y352">
        <v>2</v>
      </c>
      <c r="Z352">
        <v>0.3</v>
      </c>
      <c r="AA352">
        <v>0.6</v>
      </c>
      <c r="AC352">
        <v>15.1</v>
      </c>
      <c r="AD352">
        <v>0</v>
      </c>
      <c r="AE352">
        <v>0.8</v>
      </c>
    </row>
    <row r="353" spans="1:31" x14ac:dyDescent="0.2">
      <c r="A353" s="1">
        <v>42721</v>
      </c>
      <c r="B353">
        <v>6.4</v>
      </c>
      <c r="C353">
        <v>28</v>
      </c>
      <c r="D353">
        <v>0</v>
      </c>
      <c r="E353"/>
      <c r="F353"/>
      <c r="G353">
        <v>1.2</v>
      </c>
      <c r="H353">
        <v>0</v>
      </c>
      <c r="I353">
        <v>0</v>
      </c>
      <c r="J353">
        <v>5.3</v>
      </c>
      <c r="K353">
        <v>1</v>
      </c>
      <c r="L353">
        <v>1.2</v>
      </c>
      <c r="M353">
        <v>0</v>
      </c>
      <c r="N353">
        <v>10.4</v>
      </c>
      <c r="O353">
        <v>2.4</v>
      </c>
      <c r="P353">
        <v>0.3</v>
      </c>
      <c r="Q353">
        <v>0</v>
      </c>
      <c r="R353">
        <v>0.7</v>
      </c>
      <c r="S353">
        <v>0</v>
      </c>
      <c r="T353">
        <v>0</v>
      </c>
      <c r="U353">
        <v>6.7</v>
      </c>
      <c r="V353">
        <v>2.2000000000000002</v>
      </c>
      <c r="W353">
        <v>0</v>
      </c>
      <c r="X353">
        <v>34.799999999999997</v>
      </c>
      <c r="Y353">
        <v>0</v>
      </c>
      <c r="Z353">
        <v>3</v>
      </c>
      <c r="AA353">
        <v>0.2</v>
      </c>
      <c r="AB353">
        <v>0</v>
      </c>
      <c r="AC353">
        <v>0</v>
      </c>
      <c r="AD353">
        <v>0</v>
      </c>
      <c r="AE353">
        <v>0</v>
      </c>
    </row>
    <row r="354" spans="1:31" x14ac:dyDescent="0.2">
      <c r="A354" s="1">
        <v>42722</v>
      </c>
      <c r="B354">
        <v>0.4</v>
      </c>
      <c r="C354">
        <v>0.4</v>
      </c>
      <c r="D354">
        <v>0</v>
      </c>
      <c r="E354">
        <v>0</v>
      </c>
      <c r="F354">
        <v>1.5</v>
      </c>
      <c r="G354">
        <v>8.4</v>
      </c>
      <c r="H354">
        <v>28.8</v>
      </c>
      <c r="I354">
        <v>0</v>
      </c>
      <c r="J354"/>
      <c r="K354">
        <v>3.6</v>
      </c>
      <c r="L354">
        <v>0</v>
      </c>
      <c r="M354">
        <v>6</v>
      </c>
      <c r="N354">
        <v>0</v>
      </c>
      <c r="P354">
        <v>2.1</v>
      </c>
      <c r="Q354">
        <v>0</v>
      </c>
      <c r="R354">
        <v>0</v>
      </c>
      <c r="S354">
        <v>1.4</v>
      </c>
      <c r="T354">
        <v>2.6</v>
      </c>
      <c r="U354">
        <v>15.4</v>
      </c>
      <c r="V354">
        <v>0.6</v>
      </c>
      <c r="W354">
        <v>42.2</v>
      </c>
      <c r="X354">
        <v>3.2</v>
      </c>
      <c r="Z354">
        <v>0.2</v>
      </c>
      <c r="AA354">
        <v>0</v>
      </c>
      <c r="AC354">
        <v>0</v>
      </c>
    </row>
    <row r="355" spans="1:31" x14ac:dyDescent="0.2">
      <c r="A355" s="1">
        <v>42723</v>
      </c>
      <c r="B355">
        <v>5.7</v>
      </c>
      <c r="C355">
        <v>0</v>
      </c>
      <c r="D355">
        <v>0</v>
      </c>
      <c r="E355">
        <v>0</v>
      </c>
      <c r="F355">
        <v>0.2</v>
      </c>
      <c r="G355">
        <v>0</v>
      </c>
      <c r="H355">
        <v>0</v>
      </c>
      <c r="I355">
        <v>2.1</v>
      </c>
      <c r="J355">
        <v>47.8</v>
      </c>
      <c r="K355">
        <v>0.1</v>
      </c>
      <c r="L355">
        <v>0</v>
      </c>
      <c r="M355">
        <v>39.200000000000003</v>
      </c>
      <c r="N355">
        <v>3.6</v>
      </c>
      <c r="O355">
        <v>0</v>
      </c>
      <c r="P355">
        <v>5.6</v>
      </c>
      <c r="Q355">
        <v>0.4</v>
      </c>
      <c r="R355">
        <v>15.6</v>
      </c>
      <c r="S355">
        <v>0</v>
      </c>
      <c r="T355">
        <v>0</v>
      </c>
      <c r="U355">
        <v>29.2</v>
      </c>
      <c r="V355">
        <v>53</v>
      </c>
      <c r="X355">
        <v>0</v>
      </c>
      <c r="Y355">
        <v>0.2</v>
      </c>
      <c r="Z355">
        <v>0.2</v>
      </c>
      <c r="AA355">
        <v>1.5</v>
      </c>
      <c r="AB355">
        <v>27.7</v>
      </c>
      <c r="AC355">
        <v>0</v>
      </c>
      <c r="AD355">
        <v>0.1</v>
      </c>
      <c r="AE355">
        <v>1.8</v>
      </c>
    </row>
    <row r="356" spans="1:31" x14ac:dyDescent="0.2">
      <c r="A356" s="1">
        <v>42724</v>
      </c>
      <c r="B356">
        <v>0</v>
      </c>
      <c r="C356">
        <v>0</v>
      </c>
      <c r="D356">
        <v>0</v>
      </c>
      <c r="E356">
        <v>0</v>
      </c>
      <c r="F356">
        <v>1</v>
      </c>
      <c r="G356">
        <v>9.6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P356">
        <v>0.7</v>
      </c>
      <c r="R356">
        <v>0</v>
      </c>
      <c r="S356">
        <v>0</v>
      </c>
      <c r="T356">
        <v>0.2</v>
      </c>
      <c r="U356">
        <v>16.100000000000001</v>
      </c>
      <c r="V356">
        <v>0</v>
      </c>
      <c r="X356">
        <v>0</v>
      </c>
      <c r="Z356">
        <v>0</v>
      </c>
      <c r="AA356">
        <v>0.8</v>
      </c>
      <c r="AB356">
        <v>2</v>
      </c>
      <c r="AC356">
        <v>0</v>
      </c>
      <c r="AD356">
        <v>12.4</v>
      </c>
      <c r="AE356">
        <v>0</v>
      </c>
    </row>
    <row r="357" spans="1:31" x14ac:dyDescent="0.2">
      <c r="A357" s="1">
        <v>42725</v>
      </c>
      <c r="B357">
        <v>0</v>
      </c>
      <c r="C357">
        <v>0</v>
      </c>
      <c r="D357">
        <v>0.7</v>
      </c>
      <c r="E357">
        <v>0</v>
      </c>
      <c r="F357">
        <v>22.9</v>
      </c>
      <c r="G357">
        <v>1.2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18.600000000000001</v>
      </c>
      <c r="N357">
        <v>2.9</v>
      </c>
      <c r="O357">
        <v>0</v>
      </c>
      <c r="P357">
        <v>0</v>
      </c>
      <c r="Q357">
        <v>0</v>
      </c>
      <c r="R357">
        <v>2</v>
      </c>
      <c r="S357">
        <v>0</v>
      </c>
      <c r="T357">
        <v>0</v>
      </c>
      <c r="U357">
        <v>56</v>
      </c>
      <c r="V357">
        <v>0</v>
      </c>
      <c r="W357">
        <v>16.2</v>
      </c>
      <c r="X357">
        <v>0</v>
      </c>
      <c r="Y357">
        <v>2.8</v>
      </c>
      <c r="Z357">
        <v>0</v>
      </c>
      <c r="AA357">
        <v>18.2</v>
      </c>
      <c r="AB357">
        <v>0</v>
      </c>
      <c r="AC357">
        <v>0</v>
      </c>
      <c r="AD357">
        <v>3.4</v>
      </c>
    </row>
    <row r="358" spans="1:31" x14ac:dyDescent="0.2">
      <c r="A358" s="1">
        <v>42726</v>
      </c>
      <c r="B358">
        <v>0</v>
      </c>
      <c r="C358">
        <v>0</v>
      </c>
      <c r="D358">
        <v>0</v>
      </c>
      <c r="E358">
        <v>3.5</v>
      </c>
      <c r="F358">
        <v>0</v>
      </c>
      <c r="G358"/>
      <c r="H358">
        <v>0</v>
      </c>
      <c r="I358">
        <v>0</v>
      </c>
      <c r="J358">
        <v>2.6</v>
      </c>
      <c r="L358">
        <v>0</v>
      </c>
      <c r="M358">
        <v>0</v>
      </c>
      <c r="N358">
        <v>0</v>
      </c>
      <c r="O358">
        <v>0</v>
      </c>
      <c r="P358">
        <v>0.8</v>
      </c>
      <c r="Q358">
        <v>106.7</v>
      </c>
      <c r="R358">
        <v>0.8</v>
      </c>
      <c r="S358">
        <v>0</v>
      </c>
      <c r="U358">
        <v>13.4</v>
      </c>
      <c r="V358">
        <v>5.2</v>
      </c>
      <c r="W358">
        <v>0</v>
      </c>
      <c r="X358">
        <v>0</v>
      </c>
      <c r="Y358">
        <v>0</v>
      </c>
      <c r="AA358">
        <v>5</v>
      </c>
      <c r="AB358">
        <v>0</v>
      </c>
      <c r="AC358">
        <v>0</v>
      </c>
      <c r="AD358">
        <v>2.7</v>
      </c>
      <c r="AE358">
        <v>9.1999999999999993</v>
      </c>
    </row>
    <row r="359" spans="1:31" x14ac:dyDescent="0.2">
      <c r="A359" s="1">
        <v>42727</v>
      </c>
      <c r="B359">
        <v>0.8</v>
      </c>
      <c r="C359">
        <v>0</v>
      </c>
      <c r="D359">
        <v>0</v>
      </c>
      <c r="E359">
        <v>4.7</v>
      </c>
      <c r="F359"/>
      <c r="G359">
        <v>21.4</v>
      </c>
      <c r="H359">
        <v>0</v>
      </c>
      <c r="I359">
        <v>0</v>
      </c>
      <c r="J359">
        <v>0.6</v>
      </c>
      <c r="K359">
        <v>25.5</v>
      </c>
      <c r="L359">
        <v>9.4</v>
      </c>
      <c r="M359">
        <v>27.2</v>
      </c>
      <c r="N359">
        <v>0</v>
      </c>
      <c r="O359">
        <v>0</v>
      </c>
      <c r="Q359">
        <v>0</v>
      </c>
      <c r="R359">
        <v>24.2</v>
      </c>
      <c r="S359">
        <v>0</v>
      </c>
      <c r="T359">
        <v>10.4</v>
      </c>
      <c r="U359">
        <v>0</v>
      </c>
      <c r="V359">
        <v>1.7</v>
      </c>
      <c r="W359">
        <v>20</v>
      </c>
      <c r="X359">
        <v>0</v>
      </c>
      <c r="Y359">
        <v>2.4</v>
      </c>
      <c r="Z359">
        <v>0</v>
      </c>
      <c r="AA359">
        <v>1</v>
      </c>
      <c r="AB359">
        <v>14.4</v>
      </c>
      <c r="AC359">
        <v>0</v>
      </c>
      <c r="AE359">
        <v>1.4</v>
      </c>
    </row>
    <row r="360" spans="1:31" x14ac:dyDescent="0.2">
      <c r="A360" s="1">
        <v>42728</v>
      </c>
      <c r="B360">
        <v>0.3</v>
      </c>
      <c r="C360">
        <v>0</v>
      </c>
      <c r="D360">
        <v>0</v>
      </c>
      <c r="E360">
        <v>9.3000000000000007</v>
      </c>
      <c r="F360">
        <v>0</v>
      </c>
      <c r="G360">
        <v>0</v>
      </c>
      <c r="H360">
        <v>0</v>
      </c>
      <c r="I360">
        <v>0.3</v>
      </c>
      <c r="J360">
        <v>0</v>
      </c>
      <c r="K360">
        <v>7.7</v>
      </c>
      <c r="L360">
        <v>0.8</v>
      </c>
      <c r="M360">
        <v>6</v>
      </c>
      <c r="N360">
        <v>0</v>
      </c>
      <c r="O360">
        <v>0</v>
      </c>
      <c r="R360">
        <v>3.6</v>
      </c>
      <c r="S360">
        <v>3</v>
      </c>
      <c r="T360">
        <v>14.4</v>
      </c>
      <c r="U360">
        <v>0</v>
      </c>
      <c r="W360">
        <v>29.4</v>
      </c>
      <c r="X360">
        <v>0</v>
      </c>
      <c r="Y360">
        <v>0</v>
      </c>
      <c r="Z360">
        <v>13.4</v>
      </c>
      <c r="AA360">
        <v>2</v>
      </c>
      <c r="AB360">
        <v>4.2</v>
      </c>
      <c r="AC360">
        <v>3.2</v>
      </c>
      <c r="AD360">
        <v>0</v>
      </c>
      <c r="AE360">
        <v>5</v>
      </c>
    </row>
    <row r="361" spans="1:31" x14ac:dyDescent="0.2">
      <c r="A361" s="1">
        <v>42729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12.6</v>
      </c>
      <c r="I361">
        <v>0.2</v>
      </c>
      <c r="J361">
        <v>6.4</v>
      </c>
      <c r="K361">
        <v>41.9</v>
      </c>
      <c r="L361">
        <v>0</v>
      </c>
      <c r="N361">
        <v>0</v>
      </c>
      <c r="O361">
        <v>0</v>
      </c>
      <c r="P361">
        <v>0</v>
      </c>
      <c r="Q361">
        <v>1.6</v>
      </c>
      <c r="R361">
        <v>32.799999999999997</v>
      </c>
      <c r="S361">
        <v>2.8</v>
      </c>
      <c r="T361">
        <v>0.8</v>
      </c>
      <c r="U361">
        <v>0</v>
      </c>
      <c r="V361">
        <v>3</v>
      </c>
      <c r="W361">
        <v>2.2000000000000002</v>
      </c>
      <c r="X361">
        <v>0</v>
      </c>
      <c r="Y361">
        <v>0</v>
      </c>
      <c r="Z361">
        <v>2.6</v>
      </c>
      <c r="AA361">
        <v>0</v>
      </c>
      <c r="AB361">
        <v>0</v>
      </c>
      <c r="AC361">
        <v>4</v>
      </c>
      <c r="AD361">
        <v>28.8</v>
      </c>
      <c r="AE361">
        <v>5.3</v>
      </c>
    </row>
    <row r="362" spans="1:31" x14ac:dyDescent="0.2">
      <c r="A362" s="1">
        <v>42730</v>
      </c>
      <c r="B362">
        <v>6.2</v>
      </c>
      <c r="C362">
        <v>0</v>
      </c>
      <c r="D362">
        <v>0.1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1.7</v>
      </c>
      <c r="L362">
        <v>0</v>
      </c>
      <c r="M362">
        <v>0</v>
      </c>
      <c r="N362">
        <v>2.5</v>
      </c>
      <c r="O362">
        <v>0</v>
      </c>
      <c r="Q362">
        <v>3.4</v>
      </c>
      <c r="R362">
        <v>5.2</v>
      </c>
      <c r="T362">
        <v>0</v>
      </c>
      <c r="U362">
        <v>0</v>
      </c>
      <c r="V362">
        <v>0</v>
      </c>
      <c r="W362">
        <v>3.2</v>
      </c>
      <c r="Y362">
        <v>0.2</v>
      </c>
      <c r="Z362">
        <v>6.2</v>
      </c>
      <c r="AA362">
        <v>0</v>
      </c>
      <c r="AB362">
        <v>0</v>
      </c>
      <c r="AC362">
        <v>53.4</v>
      </c>
      <c r="AD362">
        <v>0.6</v>
      </c>
      <c r="AE362">
        <v>10.199999999999999</v>
      </c>
    </row>
    <row r="363" spans="1:31" x14ac:dyDescent="0.2">
      <c r="A363" s="1">
        <v>42731</v>
      </c>
      <c r="B363">
        <v>0</v>
      </c>
      <c r="C363">
        <v>0.1</v>
      </c>
      <c r="D363">
        <v>0</v>
      </c>
      <c r="E363">
        <v>0</v>
      </c>
      <c r="F363">
        <v>24</v>
      </c>
      <c r="G363">
        <v>24.6</v>
      </c>
      <c r="H363">
        <v>0</v>
      </c>
      <c r="I363">
        <v>2.2000000000000002</v>
      </c>
      <c r="J363">
        <v>0</v>
      </c>
      <c r="K363">
        <v>13.4</v>
      </c>
      <c r="L363">
        <v>0</v>
      </c>
      <c r="M363">
        <v>1</v>
      </c>
      <c r="O363">
        <v>10</v>
      </c>
      <c r="Q363">
        <v>0</v>
      </c>
      <c r="R363">
        <v>16</v>
      </c>
      <c r="S363">
        <v>0</v>
      </c>
      <c r="T363">
        <v>0</v>
      </c>
      <c r="U363">
        <v>0.4</v>
      </c>
      <c r="V363">
        <v>24</v>
      </c>
      <c r="W363">
        <v>2.4</v>
      </c>
      <c r="X363">
        <v>0</v>
      </c>
      <c r="Y363">
        <v>6.6</v>
      </c>
      <c r="AA363">
        <v>0</v>
      </c>
      <c r="AB363">
        <v>0</v>
      </c>
      <c r="AC363">
        <v>2.2000000000000002</v>
      </c>
      <c r="AD363">
        <v>0.8</v>
      </c>
      <c r="AE363">
        <v>0</v>
      </c>
    </row>
    <row r="364" spans="1:31" x14ac:dyDescent="0.2">
      <c r="A364" s="1">
        <v>42732</v>
      </c>
      <c r="B364">
        <v>0</v>
      </c>
      <c r="C364">
        <v>0</v>
      </c>
      <c r="D364">
        <v>0</v>
      </c>
      <c r="E364">
        <v>0</v>
      </c>
      <c r="F364">
        <v>3.9</v>
      </c>
      <c r="G364"/>
      <c r="H364">
        <v>0</v>
      </c>
      <c r="I364">
        <v>1.5</v>
      </c>
      <c r="J364">
        <v>0</v>
      </c>
      <c r="K364">
        <v>2.6</v>
      </c>
      <c r="L364">
        <v>0</v>
      </c>
      <c r="M364">
        <v>0</v>
      </c>
      <c r="N364">
        <v>0</v>
      </c>
      <c r="O364">
        <v>0</v>
      </c>
      <c r="P364">
        <v>11.5</v>
      </c>
      <c r="Q364">
        <v>5.8</v>
      </c>
      <c r="S364">
        <v>0</v>
      </c>
      <c r="T364">
        <v>0</v>
      </c>
      <c r="U364">
        <v>11</v>
      </c>
      <c r="V364">
        <v>9.1999999999999993</v>
      </c>
      <c r="W364">
        <v>8.3000000000000007</v>
      </c>
      <c r="X364">
        <v>0</v>
      </c>
      <c r="Y364">
        <v>11.5</v>
      </c>
      <c r="AA364">
        <v>1</v>
      </c>
      <c r="AC364">
        <v>0</v>
      </c>
      <c r="AD364">
        <v>0</v>
      </c>
      <c r="AE364">
        <v>0</v>
      </c>
    </row>
    <row r="365" spans="1:31" x14ac:dyDescent="0.2">
      <c r="A365" s="1">
        <v>42733</v>
      </c>
      <c r="B365">
        <v>0</v>
      </c>
      <c r="C365">
        <v>0</v>
      </c>
      <c r="D365">
        <v>0</v>
      </c>
      <c r="E365">
        <v>0.6</v>
      </c>
      <c r="F365">
        <v>0.6</v>
      </c>
      <c r="G365">
        <v>0</v>
      </c>
      <c r="H365">
        <v>0</v>
      </c>
      <c r="I365">
        <v>0</v>
      </c>
      <c r="J365">
        <v>0</v>
      </c>
      <c r="K365">
        <v>5.3</v>
      </c>
      <c r="L365">
        <v>0</v>
      </c>
      <c r="N365">
        <v>0</v>
      </c>
      <c r="P365">
        <v>0.5</v>
      </c>
      <c r="Q365">
        <v>5.0999999999999996</v>
      </c>
      <c r="R365">
        <v>5</v>
      </c>
      <c r="S365">
        <v>0</v>
      </c>
      <c r="U365">
        <v>0</v>
      </c>
      <c r="V365">
        <v>4.2</v>
      </c>
      <c r="W365">
        <v>0.6</v>
      </c>
      <c r="X365">
        <v>0.2</v>
      </c>
      <c r="Y365">
        <v>0</v>
      </c>
      <c r="AA365">
        <v>6.6</v>
      </c>
      <c r="AB365">
        <v>22.9</v>
      </c>
      <c r="AD365">
        <v>0</v>
      </c>
      <c r="AE365">
        <v>0</v>
      </c>
    </row>
    <row r="366" spans="1:31" x14ac:dyDescent="0.2">
      <c r="A366" s="1">
        <v>42734</v>
      </c>
      <c r="B366">
        <v>5.5</v>
      </c>
      <c r="C366">
        <v>1.4</v>
      </c>
      <c r="D366">
        <v>0</v>
      </c>
      <c r="E366">
        <v>0</v>
      </c>
      <c r="F366">
        <v>0.6</v>
      </c>
      <c r="G366">
        <v>0</v>
      </c>
      <c r="H366">
        <v>0</v>
      </c>
      <c r="I366">
        <v>0</v>
      </c>
      <c r="J366">
        <v>1.9</v>
      </c>
      <c r="K366">
        <v>11.9</v>
      </c>
      <c r="L366">
        <v>0.2</v>
      </c>
      <c r="M366">
        <v>0</v>
      </c>
      <c r="O366">
        <v>4.3</v>
      </c>
      <c r="P366">
        <v>0.9</v>
      </c>
      <c r="Q366">
        <v>0</v>
      </c>
      <c r="S366">
        <v>48</v>
      </c>
      <c r="T366">
        <v>0</v>
      </c>
      <c r="U366">
        <v>1.7</v>
      </c>
      <c r="V366">
        <v>0.2</v>
      </c>
      <c r="X366">
        <v>0.6</v>
      </c>
      <c r="Y366">
        <v>0.8</v>
      </c>
      <c r="Z366">
        <v>2.9</v>
      </c>
      <c r="AA366">
        <v>0</v>
      </c>
      <c r="AC366">
        <v>0.6</v>
      </c>
      <c r="AD366">
        <v>0</v>
      </c>
      <c r="AE366">
        <v>0</v>
      </c>
    </row>
    <row r="367" spans="1:31" x14ac:dyDescent="0.2">
      <c r="A367" s="1">
        <v>42735</v>
      </c>
      <c r="B367">
        <v>0.2</v>
      </c>
      <c r="C367">
        <v>4.2</v>
      </c>
      <c r="D367">
        <v>0</v>
      </c>
      <c r="E367">
        <v>10.5</v>
      </c>
      <c r="F367">
        <v>5.2</v>
      </c>
      <c r="G367">
        <v>0</v>
      </c>
      <c r="H367"/>
      <c r="I367">
        <v>0</v>
      </c>
      <c r="J367">
        <v>0</v>
      </c>
      <c r="K367">
        <v>0</v>
      </c>
      <c r="L367">
        <v>0</v>
      </c>
      <c r="N367">
        <v>0</v>
      </c>
      <c r="O367">
        <v>5.6</v>
      </c>
      <c r="P367">
        <v>7.6</v>
      </c>
      <c r="Q367">
        <v>2.2000000000000002</v>
      </c>
      <c r="R367">
        <v>0</v>
      </c>
      <c r="S367">
        <v>14.8</v>
      </c>
      <c r="U367">
        <v>9.4</v>
      </c>
      <c r="V367">
        <v>10.7</v>
      </c>
      <c r="W367">
        <v>0</v>
      </c>
      <c r="X367">
        <v>12.8</v>
      </c>
      <c r="Z367">
        <v>2.2000000000000002</v>
      </c>
      <c r="AA367">
        <v>0.4</v>
      </c>
      <c r="AB367">
        <v>74.5</v>
      </c>
      <c r="AC367">
        <v>0.2</v>
      </c>
      <c r="AD367">
        <v>0.2</v>
      </c>
      <c r="AE367">
        <v>7.7</v>
      </c>
    </row>
  </sheetData>
  <conditionalFormatting sqref="A1:XFD1048576">
    <cfRule type="cellIs" dxfId="22" priority="1" operator="greaterThan">
      <formula>170</formula>
    </cfRule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67"/>
  <sheetViews>
    <sheetView zoomScale="91" zoomScaleNormal="40" zoomScalePageLayoutView="40" workbookViewId="0">
      <selection activeCell="C356" sqref="C356"/>
    </sheetView>
  </sheetViews>
  <sheetFormatPr baseColWidth="10" defaultColWidth="8.83203125" defaultRowHeight="15" x14ac:dyDescent="0.2"/>
  <cols>
    <col min="1" max="1" width="10.1640625" style="1" bestFit="1" customWidth="1"/>
    <col min="2" max="10" width="10.1640625" style="1" customWidth="1"/>
    <col min="34" max="34" width="24.33203125" customWidth="1"/>
  </cols>
  <sheetData>
    <row r="1" spans="1:73" x14ac:dyDescent="0.2">
      <c r="A1" s="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J1" t="s">
        <v>29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41</v>
      </c>
      <c r="W1" t="s">
        <v>42</v>
      </c>
      <c r="X1" t="s">
        <v>43</v>
      </c>
      <c r="Y1" t="s">
        <v>44</v>
      </c>
      <c r="Z1" t="s">
        <v>45</v>
      </c>
      <c r="AA1" t="s">
        <v>46</v>
      </c>
      <c r="AB1" t="s">
        <v>47</v>
      </c>
      <c r="AC1" t="s">
        <v>48</v>
      </c>
      <c r="AD1" t="s">
        <v>49</v>
      </c>
      <c r="AE1" t="s">
        <v>50</v>
      </c>
      <c r="BB1" t="s">
        <v>0</v>
      </c>
      <c r="BC1" t="s">
        <v>1</v>
      </c>
      <c r="BD1" t="s">
        <v>2</v>
      </c>
      <c r="BE1" t="s">
        <v>3</v>
      </c>
      <c r="BF1" t="s">
        <v>4</v>
      </c>
      <c r="BG1" t="s">
        <v>5</v>
      </c>
      <c r="BH1" t="s">
        <v>6</v>
      </c>
      <c r="BI1" t="s">
        <v>7</v>
      </c>
      <c r="BJ1" t="s">
        <v>8</v>
      </c>
      <c r="BK1" t="s">
        <v>9</v>
      </c>
      <c r="BL1" t="s">
        <v>10</v>
      </c>
      <c r="BM1" t="s">
        <v>11</v>
      </c>
      <c r="BN1" t="s">
        <v>12</v>
      </c>
      <c r="BO1" t="s">
        <v>13</v>
      </c>
      <c r="BP1" t="s">
        <v>14</v>
      </c>
      <c r="BQ1" t="s">
        <v>15</v>
      </c>
      <c r="BR1" t="s">
        <v>16</v>
      </c>
      <c r="BS1" t="s">
        <v>17</v>
      </c>
      <c r="BT1" t="s">
        <v>18</v>
      </c>
      <c r="BU1" t="s">
        <v>19</v>
      </c>
    </row>
    <row r="2" spans="1:73" x14ac:dyDescent="0.2">
      <c r="A2" s="11">
        <v>1</v>
      </c>
      <c r="B2">
        <f>SUM('30 yrs Data'!B2:B6)</f>
        <v>3</v>
      </c>
      <c r="C2">
        <f>SUM('30 yrs Data'!C2:C6)</f>
        <v>45.800000000000004</v>
      </c>
      <c r="D2">
        <f>SUM('30 yrs Data'!D2:D6)</f>
        <v>5.3999999999999995</v>
      </c>
      <c r="E2">
        <f>SUM('30 yrs Data'!E2:E6)</f>
        <v>18.3</v>
      </c>
      <c r="F2">
        <f>SUM('30 yrs Data'!F2:F6)</f>
        <v>0</v>
      </c>
      <c r="G2">
        <f>SUM('30 yrs Data'!G2:G6)</f>
        <v>4.5999999999999996</v>
      </c>
      <c r="H2">
        <f>SUM('30 yrs Data'!H2:H6)</f>
        <v>15.200000000000001</v>
      </c>
      <c r="I2">
        <f>SUM('30 yrs Data'!I2:I6)</f>
        <v>0.3</v>
      </c>
      <c r="J2">
        <f>SUM('30 yrs Data'!J2:J6)</f>
        <v>4.5</v>
      </c>
      <c r="K2">
        <f>SUM('30 yrs Data'!K2:K6)</f>
        <v>0.6</v>
      </c>
      <c r="L2">
        <f>SUM('30 yrs Data'!L2:L6)</f>
        <v>17.399999999999999</v>
      </c>
      <c r="M2">
        <f>SUM('30 yrs Data'!M2:M6)</f>
        <v>9</v>
      </c>
      <c r="N2">
        <f>SUM('30 yrs Data'!N2:N6)</f>
        <v>90.3</v>
      </c>
      <c r="O2">
        <f>SUM('30 yrs Data'!O2:O6)</f>
        <v>2.4000000000000004</v>
      </c>
      <c r="P2">
        <f>SUM('30 yrs Data'!P2:P6)</f>
        <v>1.8</v>
      </c>
      <c r="Q2">
        <f>SUM('30 yrs Data'!Q2:Q6)</f>
        <v>22.3</v>
      </c>
      <c r="R2">
        <f>SUM('30 yrs Data'!R2:R6)</f>
        <v>26.9</v>
      </c>
      <c r="S2">
        <f>SUM('30 yrs Data'!S2:S6)</f>
        <v>7.8000000000000007</v>
      </c>
      <c r="T2">
        <f>SUM('30 yrs Data'!T2:T6)</f>
        <v>111</v>
      </c>
      <c r="U2">
        <f>SUM('30 yrs Data'!U2:U6)</f>
        <v>1.8</v>
      </c>
      <c r="V2">
        <f>SUM('30 yrs Data'!V2:V6)</f>
        <v>0.8</v>
      </c>
      <c r="W2">
        <f>SUM('30 yrs Data'!W2:W6)</f>
        <v>14.5</v>
      </c>
      <c r="X2">
        <f>SUM('30 yrs Data'!X2:X6)</f>
        <v>14.2</v>
      </c>
      <c r="Y2">
        <f>SUM('30 yrs Data'!Y2:Y6)</f>
        <v>47.8</v>
      </c>
      <c r="Z2">
        <f>SUM('30 yrs Data'!Z2:Z6)</f>
        <v>33.200000000000003</v>
      </c>
      <c r="AA2">
        <f>SUM('30 yrs Data'!AA2:AA6)</f>
        <v>37.5</v>
      </c>
      <c r="AB2">
        <f>SUM('30 yrs Data'!AB2:AB6)</f>
        <v>3.4</v>
      </c>
      <c r="AC2">
        <f>SUM('30 yrs Data'!AC2:AC6)</f>
        <v>53.1</v>
      </c>
      <c r="AD2">
        <f>SUM('30 yrs Data'!AD2:AD6)</f>
        <v>3.9</v>
      </c>
      <c r="AE2">
        <f>SUM('30 yrs Data'!AE2:AE6)</f>
        <v>59.2</v>
      </c>
      <c r="BB2">
        <v>-3.1215549565708978E-2</v>
      </c>
      <c r="BC2">
        <v>-3.9493742247187234E-2</v>
      </c>
      <c r="BD2">
        <v>-3.8599764247019227E-3</v>
      </c>
      <c r="BE2">
        <v>2.1575439022842417E-2</v>
      </c>
      <c r="BF2">
        <v>0.15110965375683161</v>
      </c>
      <c r="BG2">
        <v>-7.7561584985919071E-2</v>
      </c>
      <c r="BH2">
        <v>-7.3090109944132786E-2</v>
      </c>
      <c r="BI2">
        <v>1.9298100298178814E-2</v>
      </c>
      <c r="BJ2">
        <v>1.3082460805924524E-2</v>
      </c>
      <c r="BK2">
        <v>9.4138746901625853E-2</v>
      </c>
      <c r="BL2">
        <v>9.3814067594635245E-2</v>
      </c>
      <c r="BM2">
        <v>-6.6841399960622227E-3</v>
      </c>
      <c r="BN2">
        <v>-2.2725329513902028E-2</v>
      </c>
      <c r="BO2">
        <v>-3.2119204311898959E-3</v>
      </c>
      <c r="BP2">
        <v>-7.8476278233389346E-2</v>
      </c>
      <c r="BQ2">
        <v>-4.7548309195071012E-2</v>
      </c>
      <c r="BR2">
        <v>-5.9619996465960556E-2</v>
      </c>
      <c r="BS2">
        <v>3.6376375458569837E-2</v>
      </c>
      <c r="BT2">
        <v>-5.2654038191029026E-2</v>
      </c>
      <c r="BU2">
        <v>-6.0129415359527934E-2</v>
      </c>
    </row>
    <row r="3" spans="1:73" x14ac:dyDescent="0.2">
      <c r="A3" s="12">
        <f>A2+1</f>
        <v>2</v>
      </c>
      <c r="B3">
        <f>SUM('30 yrs Data'!B3:B7)</f>
        <v>1.3</v>
      </c>
      <c r="C3">
        <f>SUM('30 yrs Data'!C3:C7)</f>
        <v>41.300000000000004</v>
      </c>
      <c r="D3">
        <f>SUM('30 yrs Data'!D3:D7)</f>
        <v>15.5</v>
      </c>
      <c r="E3">
        <f>SUM('30 yrs Data'!E3:E7)</f>
        <v>18.3</v>
      </c>
      <c r="F3">
        <f>SUM('30 yrs Data'!F3:F7)</f>
        <v>0</v>
      </c>
      <c r="G3">
        <f>SUM('30 yrs Data'!G3:G7)</f>
        <v>4.5999999999999996</v>
      </c>
      <c r="H3">
        <f>SUM('30 yrs Data'!H3:H7)</f>
        <v>18.400000000000002</v>
      </c>
      <c r="I3">
        <f>SUM('30 yrs Data'!I3:I7)</f>
        <v>0</v>
      </c>
      <c r="J3">
        <f>SUM('30 yrs Data'!J3:J7)</f>
        <v>4.5</v>
      </c>
      <c r="K3">
        <f>SUM('30 yrs Data'!K3:K7)</f>
        <v>0.6</v>
      </c>
      <c r="L3">
        <f>SUM('30 yrs Data'!L3:L7)</f>
        <v>17.399999999999999</v>
      </c>
      <c r="M3">
        <f>SUM('30 yrs Data'!M3:M7)</f>
        <v>10.4</v>
      </c>
      <c r="N3">
        <f>SUM('30 yrs Data'!N3:N7)</f>
        <v>11.8</v>
      </c>
      <c r="O3">
        <f>SUM('30 yrs Data'!O3:O7)</f>
        <v>2.4000000000000004</v>
      </c>
      <c r="P3">
        <f>SUM('30 yrs Data'!P3:P7)</f>
        <v>1.6</v>
      </c>
      <c r="Q3">
        <f>SUM('30 yrs Data'!Q3:Q7)</f>
        <v>21.6</v>
      </c>
      <c r="R3">
        <f>SUM('30 yrs Data'!R3:R7)</f>
        <v>24.7</v>
      </c>
      <c r="S3">
        <f>SUM('30 yrs Data'!S3:S7)</f>
        <v>7.8000000000000007</v>
      </c>
      <c r="T3">
        <f>SUM('30 yrs Data'!T3:T7)</f>
        <v>103.7</v>
      </c>
      <c r="U3">
        <f>SUM('30 yrs Data'!U3:U7)</f>
        <v>9.2000000000000011</v>
      </c>
      <c r="V3">
        <f>SUM('30 yrs Data'!V3:V7)</f>
        <v>0</v>
      </c>
      <c r="W3">
        <f>SUM('30 yrs Data'!W3:W7)</f>
        <v>14.5</v>
      </c>
      <c r="X3">
        <f>SUM('30 yrs Data'!X3:X7)</f>
        <v>14.2</v>
      </c>
      <c r="Y3">
        <f>SUM('30 yrs Data'!Y3:Y7)</f>
        <v>43.5</v>
      </c>
      <c r="Z3">
        <f>SUM('30 yrs Data'!Z3:Z7)</f>
        <v>34.1</v>
      </c>
      <c r="AA3">
        <f>SUM('30 yrs Data'!AA3:AA7)</f>
        <v>57.7</v>
      </c>
      <c r="AB3">
        <f>SUM('30 yrs Data'!AB3:AB7)</f>
        <v>3.4</v>
      </c>
      <c r="AC3">
        <f>SUM('30 yrs Data'!AC3:AC7)</f>
        <v>53.1</v>
      </c>
      <c r="AD3">
        <f>SUM('30 yrs Data'!AD3:AD7)</f>
        <v>2.6</v>
      </c>
      <c r="AE3">
        <f>SUM('30 yrs Data'!AE3:AE7)</f>
        <v>78.2</v>
      </c>
      <c r="BB3">
        <v>5.1468834860281636E-2</v>
      </c>
      <c r="BC3">
        <v>-8.0444075538729967E-2</v>
      </c>
      <c r="BD3">
        <v>-1.3556453656479782E-3</v>
      </c>
      <c r="BE3">
        <v>-0.11098504347520541</v>
      </c>
      <c r="BF3">
        <v>-0.19207327431630816</v>
      </c>
      <c r="BG3">
        <v>-9.3489479714132975E-2</v>
      </c>
      <c r="BH3">
        <v>-0.12616325430405068</v>
      </c>
      <c r="BI3">
        <v>-8.0511262729353814E-2</v>
      </c>
      <c r="BJ3">
        <v>-0.12627424158717532</v>
      </c>
      <c r="BK3">
        <v>-8.6086758246711498E-2</v>
      </c>
      <c r="BL3">
        <v>-9.0070172435928936E-2</v>
      </c>
      <c r="BM3">
        <v>-0.12484336994300257</v>
      </c>
      <c r="BN3">
        <v>-0.19950894606336442</v>
      </c>
      <c r="BO3">
        <v>-0.13223141141865566</v>
      </c>
      <c r="BP3">
        <v>5.6673780308643437E-2</v>
      </c>
      <c r="BQ3">
        <v>-1.9964610706347648E-2</v>
      </c>
      <c r="BR3">
        <v>-4.5881396593900003E-2</v>
      </c>
      <c r="BS3">
        <v>0.45096105625761262</v>
      </c>
      <c r="BT3">
        <v>-0.21071615778286293</v>
      </c>
      <c r="BU3">
        <v>-3.8071536876728006E-2</v>
      </c>
    </row>
    <row r="4" spans="1:73" x14ac:dyDescent="0.2">
      <c r="A4" s="12">
        <f t="shared" ref="A4:A67" si="0">A3+1</f>
        <v>3</v>
      </c>
      <c r="B4">
        <f>SUM('30 yrs Data'!B4:B8)</f>
        <v>1.3</v>
      </c>
      <c r="C4">
        <f>SUM('30 yrs Data'!C4:C8)</f>
        <v>40.900000000000006</v>
      </c>
      <c r="D4">
        <f>SUM('30 yrs Data'!D4:D8)</f>
        <v>15.2</v>
      </c>
      <c r="E4">
        <f>SUM('30 yrs Data'!E4:E8)</f>
        <v>15.7</v>
      </c>
      <c r="F4">
        <f>SUM('30 yrs Data'!F4:F8)</f>
        <v>0</v>
      </c>
      <c r="G4">
        <f>SUM('30 yrs Data'!G4:G8)</f>
        <v>2.7</v>
      </c>
      <c r="H4">
        <f>SUM('30 yrs Data'!H4:H8)</f>
        <v>16.2</v>
      </c>
      <c r="I4">
        <f>SUM('30 yrs Data'!I4:I8)</f>
        <v>0.6</v>
      </c>
      <c r="J4">
        <f>SUM('30 yrs Data'!J4:J8)</f>
        <v>0.7</v>
      </c>
      <c r="K4">
        <f>SUM('30 yrs Data'!K4:K8)</f>
        <v>29.6</v>
      </c>
      <c r="L4">
        <f>SUM('30 yrs Data'!L4:L8)</f>
        <v>12</v>
      </c>
      <c r="M4">
        <f>SUM('30 yrs Data'!M4:M8)</f>
        <v>5.1999999999999993</v>
      </c>
      <c r="N4">
        <f>SUM('30 yrs Data'!N4:N8)</f>
        <v>16.8</v>
      </c>
      <c r="O4">
        <f>SUM('30 yrs Data'!O4:O8)</f>
        <v>2.4000000000000004</v>
      </c>
      <c r="P4">
        <f>SUM('30 yrs Data'!P4:P8)</f>
        <v>34.800000000000004</v>
      </c>
      <c r="Q4">
        <f>SUM('30 yrs Data'!Q4:Q8)</f>
        <v>0.5</v>
      </c>
      <c r="R4">
        <f>SUM('30 yrs Data'!R4:R8)</f>
        <v>94.899999999999991</v>
      </c>
      <c r="S4">
        <f>SUM('30 yrs Data'!S4:S8)</f>
        <v>9</v>
      </c>
      <c r="T4">
        <f>SUM('30 yrs Data'!T4:T8)</f>
        <v>98.7</v>
      </c>
      <c r="U4">
        <f>SUM('30 yrs Data'!U4:U8)</f>
        <v>7.4</v>
      </c>
      <c r="V4">
        <f>SUM('30 yrs Data'!V4:V8)</f>
        <v>0</v>
      </c>
      <c r="W4">
        <f>SUM('30 yrs Data'!W4:W8)</f>
        <v>9.6999999999999993</v>
      </c>
      <c r="X4">
        <f>SUM('30 yrs Data'!X4:X8)</f>
        <v>23.8</v>
      </c>
      <c r="Y4">
        <f>SUM('30 yrs Data'!Y4:Y8)</f>
        <v>44.3</v>
      </c>
      <c r="Z4">
        <f>SUM('30 yrs Data'!Z4:Z8)</f>
        <v>41.900000000000006</v>
      </c>
      <c r="AA4">
        <f>SUM('30 yrs Data'!AA4:AA8)</f>
        <v>57.2</v>
      </c>
      <c r="AB4">
        <f>SUM('30 yrs Data'!AB4:AB8)</f>
        <v>3.4</v>
      </c>
      <c r="AC4">
        <f>SUM('30 yrs Data'!AC4:AC8)</f>
        <v>15.399999999999999</v>
      </c>
      <c r="AD4">
        <f>SUM('30 yrs Data'!AD4:AD8)</f>
        <v>26.3</v>
      </c>
      <c r="AE4">
        <f>SUM('30 yrs Data'!AE4:AE8)</f>
        <v>38.6</v>
      </c>
      <c r="BB4">
        <v>0.29513646938288973</v>
      </c>
      <c r="BC4">
        <v>-2.433660774182651E-2</v>
      </c>
      <c r="BD4">
        <v>-5.2877146923085955E-2</v>
      </c>
      <c r="BE4">
        <v>-0.24286798931879408</v>
      </c>
      <c r="BF4">
        <v>4.5577635549859621E-2</v>
      </c>
      <c r="BG4">
        <v>0.7683382557670132</v>
      </c>
      <c r="BH4">
        <v>-0.14401671652532425</v>
      </c>
      <c r="BI4">
        <v>0.28585638536662233</v>
      </c>
      <c r="BJ4">
        <v>-0.1527205019630373</v>
      </c>
      <c r="BK4">
        <v>0.16855893533784652</v>
      </c>
      <c r="BL4">
        <v>2.7762419008828785E-2</v>
      </c>
      <c r="BM4">
        <v>-0.13108965513035023</v>
      </c>
      <c r="BN4">
        <v>0.6303406208324307</v>
      </c>
      <c r="BO4">
        <v>0.11620861959070347</v>
      </c>
      <c r="BP4">
        <v>-0.19526617360278931</v>
      </c>
      <c r="BQ4">
        <v>3.978352903114922E-2</v>
      </c>
      <c r="BR4">
        <v>-0.15895958022687276</v>
      </c>
      <c r="BS4">
        <v>0.21274107589649355</v>
      </c>
      <c r="BT4">
        <v>-0.23744520049226772</v>
      </c>
      <c r="BU4">
        <v>-0.14252959304849433</v>
      </c>
    </row>
    <row r="5" spans="1:73" x14ac:dyDescent="0.2">
      <c r="A5" s="12">
        <f t="shared" si="0"/>
        <v>4</v>
      </c>
      <c r="B5">
        <f>SUM('30 yrs Data'!B5:B9)</f>
        <v>1.3</v>
      </c>
      <c r="C5">
        <f>SUM('30 yrs Data'!C5:C9)</f>
        <v>36.700000000000003</v>
      </c>
      <c r="D5">
        <f>SUM('30 yrs Data'!D5:D9)</f>
        <v>17.2</v>
      </c>
      <c r="E5">
        <f>SUM('30 yrs Data'!E5:E9)</f>
        <v>8.6</v>
      </c>
      <c r="F5">
        <f>SUM('30 yrs Data'!F5:F9)</f>
        <v>0</v>
      </c>
      <c r="G5">
        <f>SUM('30 yrs Data'!G5:G9)</f>
        <v>2.7</v>
      </c>
      <c r="H5">
        <f>SUM('30 yrs Data'!H5:H9)</f>
        <v>16.5</v>
      </c>
      <c r="I5">
        <f>SUM('30 yrs Data'!I5:I9)</f>
        <v>1.2</v>
      </c>
      <c r="J5">
        <f>SUM('30 yrs Data'!J5:J9)</f>
        <v>0.7</v>
      </c>
      <c r="K5">
        <f>SUM('30 yrs Data'!K5:K9)</f>
        <v>78.5</v>
      </c>
      <c r="L5">
        <f>SUM('30 yrs Data'!L5:L9)</f>
        <v>5</v>
      </c>
      <c r="M5">
        <f>SUM('30 yrs Data'!M5:M9)</f>
        <v>3.4</v>
      </c>
      <c r="N5">
        <f>SUM('30 yrs Data'!N5:N9)</f>
        <v>18.7</v>
      </c>
      <c r="O5">
        <f>SUM('30 yrs Data'!O5:O9)</f>
        <v>2.4000000000000004</v>
      </c>
      <c r="P5">
        <f>SUM('30 yrs Data'!P5:P9)</f>
        <v>34.800000000000004</v>
      </c>
      <c r="Q5">
        <f>SUM('30 yrs Data'!Q5:Q9)</f>
        <v>37.6</v>
      </c>
      <c r="R5">
        <f>SUM('30 yrs Data'!R5:R9)</f>
        <v>74.999999999999986</v>
      </c>
      <c r="S5">
        <f>SUM('30 yrs Data'!S5:S9)</f>
        <v>9</v>
      </c>
      <c r="T5">
        <f>SUM('30 yrs Data'!T5:T9)</f>
        <v>11.5</v>
      </c>
      <c r="U5">
        <f>SUM('30 yrs Data'!U5:U9)</f>
        <v>7.4</v>
      </c>
      <c r="V5">
        <f>SUM('30 yrs Data'!V5:V9)</f>
        <v>0</v>
      </c>
      <c r="W5">
        <f>SUM('30 yrs Data'!W5:W9)</f>
        <v>9.6999999999999993</v>
      </c>
      <c r="X5">
        <f>SUM('30 yrs Data'!X5:X9)</f>
        <v>23.8</v>
      </c>
      <c r="Y5">
        <f>SUM('30 yrs Data'!Y5:Y9)</f>
        <v>84.699999999999989</v>
      </c>
      <c r="Z5">
        <f>SUM('30 yrs Data'!Z5:Z9)</f>
        <v>32.5</v>
      </c>
      <c r="AA5">
        <f>SUM('30 yrs Data'!AA5:AA9)</f>
        <v>69.400000000000006</v>
      </c>
      <c r="AB5">
        <f>SUM('30 yrs Data'!AB5:AB9)</f>
        <v>3.4</v>
      </c>
      <c r="AC5">
        <f>SUM('30 yrs Data'!AC5:AC9)</f>
        <v>15.2</v>
      </c>
      <c r="AD5">
        <f>SUM('30 yrs Data'!AD5:AD9)</f>
        <v>26.7</v>
      </c>
      <c r="AE5">
        <f>SUM('30 yrs Data'!AE5:AE9)</f>
        <v>34.700000000000003</v>
      </c>
      <c r="BB5">
        <v>-0.17559374299061556</v>
      </c>
      <c r="BC5">
        <v>0.31834553876358668</v>
      </c>
      <c r="BD5">
        <v>-0.1053870449282004</v>
      </c>
      <c r="BE5">
        <v>0.11251964910338193</v>
      </c>
      <c r="BF5">
        <v>0.15351461032104041</v>
      </c>
      <c r="BG5">
        <v>-9.6702577688362767E-2</v>
      </c>
      <c r="BH5">
        <v>-2.4074753446200071E-2</v>
      </c>
      <c r="BI5">
        <v>-0.10317151707192156</v>
      </c>
      <c r="BJ5">
        <v>-0.10762299727426899</v>
      </c>
      <c r="BK5">
        <v>-0.14806823981890888</v>
      </c>
      <c r="BL5">
        <v>0.1340817449607076</v>
      </c>
      <c r="BM5">
        <v>0.48228058463661144</v>
      </c>
      <c r="BN5">
        <v>-0.17998105564609365</v>
      </c>
      <c r="BO5">
        <v>-0.10655667113650198</v>
      </c>
      <c r="BP5">
        <v>-6.8338141379903111E-4</v>
      </c>
      <c r="BQ5">
        <v>2.0891685244842355E-2</v>
      </c>
      <c r="BR5">
        <v>-0.12630246608947893</v>
      </c>
      <c r="BS5">
        <v>0.33594403264661671</v>
      </c>
      <c r="BT5">
        <v>-0.10560724741713835</v>
      </c>
      <c r="BU5">
        <v>-0.19230137387294138</v>
      </c>
    </row>
    <row r="6" spans="1:73" x14ac:dyDescent="0.2">
      <c r="A6" s="12">
        <f t="shared" si="0"/>
        <v>5</v>
      </c>
      <c r="B6">
        <f>SUM('30 yrs Data'!B6:B10)</f>
        <v>1.6</v>
      </c>
      <c r="C6">
        <f>SUM('30 yrs Data'!C6:C10)</f>
        <v>0.1</v>
      </c>
      <c r="D6">
        <f>SUM('30 yrs Data'!D6:D10)</f>
        <v>19.599999999999998</v>
      </c>
      <c r="E6">
        <f>SUM('30 yrs Data'!E6:E10)</f>
        <v>3.9000000000000004</v>
      </c>
      <c r="F6">
        <f>SUM('30 yrs Data'!F6:F10)</f>
        <v>0</v>
      </c>
      <c r="G6">
        <f>SUM('30 yrs Data'!G6:G10)</f>
        <v>4.5</v>
      </c>
      <c r="H6">
        <f>SUM('30 yrs Data'!H6:H10)</f>
        <v>8.1</v>
      </c>
      <c r="I6">
        <f>SUM('30 yrs Data'!I6:I10)</f>
        <v>3.8</v>
      </c>
      <c r="J6">
        <f>SUM('30 yrs Data'!J6:J10)</f>
        <v>0</v>
      </c>
      <c r="K6">
        <f>SUM('30 yrs Data'!K6:K10)</f>
        <v>79.3</v>
      </c>
      <c r="L6">
        <f>SUM('30 yrs Data'!L6:L10)</f>
        <v>4</v>
      </c>
      <c r="M6">
        <f>SUM('30 yrs Data'!M6:M10)</f>
        <v>5.6</v>
      </c>
      <c r="N6">
        <f>SUM('30 yrs Data'!N6:N10)</f>
        <v>16.600000000000001</v>
      </c>
      <c r="O6">
        <f>SUM('30 yrs Data'!O6:O10)</f>
        <v>2.2000000000000002</v>
      </c>
      <c r="P6">
        <f>SUM('30 yrs Data'!P6:P10)</f>
        <v>34.800000000000004</v>
      </c>
      <c r="Q6">
        <f>SUM('30 yrs Data'!Q6:Q10)</f>
        <v>37.6</v>
      </c>
      <c r="R6">
        <f>SUM('30 yrs Data'!R6:R10)</f>
        <v>83.199999999999989</v>
      </c>
      <c r="S6">
        <f>SUM('30 yrs Data'!S6:S10)</f>
        <v>19.2</v>
      </c>
      <c r="T6">
        <f>SUM('30 yrs Data'!T6:T10)</f>
        <v>12</v>
      </c>
      <c r="U6">
        <f>SUM('30 yrs Data'!U6:U10)</f>
        <v>7.4</v>
      </c>
      <c r="V6">
        <f>SUM('30 yrs Data'!V6:V10)</f>
        <v>0</v>
      </c>
      <c r="W6">
        <f>SUM('30 yrs Data'!W6:W10)</f>
        <v>4.5999999999999996</v>
      </c>
      <c r="X6">
        <f>SUM('30 yrs Data'!X6:X10)</f>
        <v>21.6</v>
      </c>
      <c r="Y6">
        <f>SUM('30 yrs Data'!Y6:Y10)</f>
        <v>56.099999999999994</v>
      </c>
      <c r="Z6">
        <f>SUM('30 yrs Data'!Z6:Z10)</f>
        <v>26.700000000000003</v>
      </c>
      <c r="AA6">
        <f>SUM('30 yrs Data'!AA6:AA10)</f>
        <v>69.400000000000006</v>
      </c>
      <c r="AB6">
        <f>SUM('30 yrs Data'!AB6:AB10)</f>
        <v>0</v>
      </c>
      <c r="AC6">
        <f>SUM('30 yrs Data'!AC6:AC10)</f>
        <v>3.0999999999999996</v>
      </c>
      <c r="AD6">
        <f>SUM('30 yrs Data'!AD6:AD10)</f>
        <v>38.5</v>
      </c>
      <c r="AE6">
        <f>SUM('30 yrs Data'!AE6:AE10)</f>
        <v>37.699999999999996</v>
      </c>
      <c r="BB6">
        <v>-0.1802009244589067</v>
      </c>
      <c r="BC6">
        <v>1.0423927834218272E-2</v>
      </c>
      <c r="BD6">
        <v>-0.23423383007347162</v>
      </c>
      <c r="BE6">
        <v>0.27574755817615898</v>
      </c>
      <c r="BF6">
        <v>-0.15215299653938014</v>
      </c>
      <c r="BG6">
        <v>-9.1051953047574311E-2</v>
      </c>
      <c r="BH6">
        <v>9.4719863199347304E-2</v>
      </c>
      <c r="BI6">
        <v>-7.0899008380508416E-2</v>
      </c>
      <c r="BJ6">
        <v>-0.10882307213722096</v>
      </c>
      <c r="BK6">
        <v>-0.1481685273258643</v>
      </c>
      <c r="BL6">
        <v>-0.12639305286342015</v>
      </c>
      <c r="BM6">
        <v>-2.0937431990356581E-2</v>
      </c>
      <c r="BN6">
        <v>-0.13097441091568088</v>
      </c>
      <c r="BO6">
        <v>-0.12184001697762077</v>
      </c>
      <c r="BP6">
        <v>-4.7843483108265902E-2</v>
      </c>
      <c r="BQ6">
        <v>0.17841767612876672</v>
      </c>
      <c r="BR6">
        <v>-4.9628965914669719E-2</v>
      </c>
      <c r="BS6">
        <v>-6.2307365817106594E-2</v>
      </c>
      <c r="BT6">
        <v>7.2982426017021929E-2</v>
      </c>
      <c r="BU6">
        <v>-0.12671690403686661</v>
      </c>
    </row>
    <row r="7" spans="1:73" x14ac:dyDescent="0.2">
      <c r="A7" s="12">
        <f t="shared" si="0"/>
        <v>6</v>
      </c>
      <c r="B7">
        <f>SUM('30 yrs Data'!B7:B11)</f>
        <v>0.4</v>
      </c>
      <c r="C7">
        <f>SUM('30 yrs Data'!C7:C11)</f>
        <v>0</v>
      </c>
      <c r="D7">
        <f>SUM('30 yrs Data'!D7:D11)</f>
        <v>35.4</v>
      </c>
      <c r="E7">
        <f>SUM('30 yrs Data'!E7:E11)</f>
        <v>3.1</v>
      </c>
      <c r="F7">
        <f>SUM('30 yrs Data'!F7:F11)</f>
        <v>0</v>
      </c>
      <c r="G7">
        <f>SUM('30 yrs Data'!G7:G11)</f>
        <v>4</v>
      </c>
      <c r="H7">
        <f>SUM('30 yrs Data'!H7:H11)</f>
        <v>19.799999999999997</v>
      </c>
      <c r="I7">
        <f>SUM('30 yrs Data'!I7:I11)</f>
        <v>4.0999999999999996</v>
      </c>
      <c r="J7">
        <f>SUM('30 yrs Data'!J7:J11)</f>
        <v>0</v>
      </c>
      <c r="K7">
        <f>SUM('30 yrs Data'!K7:K11)</f>
        <v>79.3</v>
      </c>
      <c r="L7">
        <f>SUM('30 yrs Data'!L7:L11)</f>
        <v>4</v>
      </c>
      <c r="M7">
        <f>SUM('30 yrs Data'!M7:M11)</f>
        <v>3.6</v>
      </c>
      <c r="N7">
        <f>SUM('30 yrs Data'!N7:N11)</f>
        <v>19.2</v>
      </c>
      <c r="O7">
        <f>SUM('30 yrs Data'!O7:O11)</f>
        <v>19.399999999999999</v>
      </c>
      <c r="P7">
        <f>SUM('30 yrs Data'!P7:P11)</f>
        <v>33.6</v>
      </c>
      <c r="Q7">
        <f>SUM('30 yrs Data'!Q7:Q11)</f>
        <v>37.6</v>
      </c>
      <c r="R7">
        <f>SUM('30 yrs Data'!R7:R11)</f>
        <v>83.199999999999989</v>
      </c>
      <c r="S7">
        <f>SUM('30 yrs Data'!S7:S11)</f>
        <v>11.799999999999999</v>
      </c>
      <c r="T7">
        <f>SUM('30 yrs Data'!T7:T11)</f>
        <v>8.1</v>
      </c>
      <c r="U7">
        <f>SUM('30 yrs Data'!U7:U11)</f>
        <v>39.6</v>
      </c>
      <c r="V7">
        <f>SUM('30 yrs Data'!V7:V11)</f>
        <v>0</v>
      </c>
      <c r="W7">
        <f>SUM('30 yrs Data'!W7:W11)</f>
        <v>4.5999999999999996</v>
      </c>
      <c r="X7">
        <f>SUM('30 yrs Data'!X7:X11)</f>
        <v>27.6</v>
      </c>
      <c r="Y7">
        <f>SUM('30 yrs Data'!Y7:Y11)</f>
        <v>57.199999999999996</v>
      </c>
      <c r="Z7">
        <f>SUM('30 yrs Data'!Z7:Z11)</f>
        <v>28.900000000000002</v>
      </c>
      <c r="AA7">
        <f>SUM('30 yrs Data'!AA7:AA11)</f>
        <v>48.8</v>
      </c>
      <c r="AB7">
        <f>SUM('30 yrs Data'!AB7:AB11)</f>
        <v>0.2</v>
      </c>
      <c r="AC7">
        <f>SUM('30 yrs Data'!AC7:AC11)</f>
        <v>0.5</v>
      </c>
      <c r="AD7">
        <f>SUM('30 yrs Data'!AD7:AD11)</f>
        <v>38.5</v>
      </c>
      <c r="AE7">
        <f>SUM('30 yrs Data'!AE7:AE11)</f>
        <v>37.499999999999993</v>
      </c>
      <c r="BB7">
        <v>-0.21573845359577581</v>
      </c>
      <c r="BC7">
        <v>-0.1746243207928426</v>
      </c>
      <c r="BD7">
        <v>0.13328716197564169</v>
      </c>
      <c r="BE7">
        <v>0.31841096010673559</v>
      </c>
      <c r="BF7">
        <v>0.56968909563019343</v>
      </c>
      <c r="BG7">
        <v>-0.23527120606856405</v>
      </c>
      <c r="BH7">
        <v>7.8785845293587328E-2</v>
      </c>
      <c r="BI7">
        <v>-0.13060887465583809</v>
      </c>
      <c r="BJ7">
        <v>8.7646228301602222E-2</v>
      </c>
      <c r="BK7">
        <v>-0.15835139573563159</v>
      </c>
      <c r="BL7">
        <v>-4.4463913335855629E-2</v>
      </c>
      <c r="BM7">
        <v>-9.0596569482613395E-2</v>
      </c>
      <c r="BN7">
        <v>-4.4185152778462156E-4</v>
      </c>
      <c r="BO7">
        <v>-0.1402542230361529</v>
      </c>
      <c r="BP7">
        <v>-9.6711710639353063E-2</v>
      </c>
      <c r="BQ7">
        <v>-0.17113622610624982</v>
      </c>
      <c r="BR7">
        <v>-6.414340247682046E-2</v>
      </c>
      <c r="BS7">
        <v>-6.7135714424675683E-2</v>
      </c>
      <c r="BT7">
        <v>-0.11644626163536886</v>
      </c>
      <c r="BU7">
        <v>0.12876106951318012</v>
      </c>
    </row>
    <row r="8" spans="1:73" x14ac:dyDescent="0.2">
      <c r="A8" s="12">
        <f t="shared" si="0"/>
        <v>7</v>
      </c>
      <c r="B8">
        <f>SUM('30 yrs Data'!B8:B12)</f>
        <v>1.7999999999999998</v>
      </c>
      <c r="C8">
        <f>SUM('30 yrs Data'!C8:C12)</f>
        <v>0</v>
      </c>
      <c r="D8">
        <f>SUM('30 yrs Data'!D8:D12)</f>
        <v>25.3</v>
      </c>
      <c r="E8">
        <f>SUM('30 yrs Data'!E8:E12)</f>
        <v>3.1</v>
      </c>
      <c r="F8">
        <f>SUM('30 yrs Data'!F8:F12)</f>
        <v>0</v>
      </c>
      <c r="G8">
        <f>SUM('30 yrs Data'!G8:G12)</f>
        <v>4</v>
      </c>
      <c r="H8">
        <f>SUM('30 yrs Data'!H8:H12)</f>
        <v>16.600000000000001</v>
      </c>
      <c r="I8">
        <f>SUM('30 yrs Data'!I8:I12)</f>
        <v>13.5</v>
      </c>
      <c r="J8">
        <f>SUM('30 yrs Data'!J8:J12)</f>
        <v>0</v>
      </c>
      <c r="K8">
        <f>SUM('30 yrs Data'!K8:K12)</f>
        <v>82.7</v>
      </c>
      <c r="L8">
        <f>SUM('30 yrs Data'!L8:L12)</f>
        <v>4</v>
      </c>
      <c r="M8">
        <f>SUM('30 yrs Data'!M8:M12)</f>
        <v>2.2000000000000002</v>
      </c>
      <c r="N8">
        <f>SUM('30 yrs Data'!N8:N12)</f>
        <v>19</v>
      </c>
      <c r="O8">
        <f>SUM('30 yrs Data'!O8:O12)</f>
        <v>24.599999999999998</v>
      </c>
      <c r="P8">
        <f>SUM('30 yrs Data'!P8:P12)</f>
        <v>33.6</v>
      </c>
      <c r="Q8">
        <f>SUM('30 yrs Data'!Q8:Q12)</f>
        <v>37.1</v>
      </c>
      <c r="R8">
        <f>SUM('30 yrs Data'!R8:R12)</f>
        <v>82.8</v>
      </c>
      <c r="S8">
        <f>SUM('30 yrs Data'!S8:S12)</f>
        <v>11.799999999999999</v>
      </c>
      <c r="T8">
        <f>SUM('30 yrs Data'!T8:T12)</f>
        <v>2.5</v>
      </c>
      <c r="U8">
        <f>SUM('30 yrs Data'!U8:U12)</f>
        <v>32.200000000000003</v>
      </c>
      <c r="V8">
        <f>SUM('30 yrs Data'!V8:V12)</f>
        <v>0</v>
      </c>
      <c r="W8">
        <f>SUM('30 yrs Data'!W8:W12)</f>
        <v>6.3999999999999995</v>
      </c>
      <c r="X8">
        <f>SUM('30 yrs Data'!X8:X12)</f>
        <v>27.6</v>
      </c>
      <c r="Y8">
        <f>SUM('30 yrs Data'!Y8:Y12)</f>
        <v>55.499999999999993</v>
      </c>
      <c r="Z8">
        <f>SUM('30 yrs Data'!Z8:Z12)</f>
        <v>26.8</v>
      </c>
      <c r="AA8">
        <f>SUM('30 yrs Data'!AA8:AA12)</f>
        <v>27.8</v>
      </c>
      <c r="AB8">
        <f>SUM('30 yrs Data'!AB8:AB12)</f>
        <v>6.2</v>
      </c>
      <c r="AC8">
        <f>SUM('30 yrs Data'!AC8:AC12)</f>
        <v>0.7</v>
      </c>
      <c r="AD8">
        <f>SUM('30 yrs Data'!AD8:AD12)</f>
        <v>38.4</v>
      </c>
      <c r="AE8">
        <f>SUM('30 yrs Data'!AE8:AE12)</f>
        <v>17.5</v>
      </c>
      <c r="BB8">
        <v>-0.13570378032714378</v>
      </c>
      <c r="BC8">
        <v>-0.13593707345604125</v>
      </c>
      <c r="BD8">
        <v>3.1799375459317443E-2</v>
      </c>
      <c r="BE8">
        <v>-9.8076780627014068E-2</v>
      </c>
      <c r="BF8">
        <v>-0.11077232881996799</v>
      </c>
      <c r="BG8">
        <v>-6.8036875100371527E-2</v>
      </c>
      <c r="BH8">
        <v>-0.14901057834790921</v>
      </c>
      <c r="BI8">
        <v>-0.16845919070548016</v>
      </c>
      <c r="BJ8">
        <v>0.44030405819725166</v>
      </c>
      <c r="BK8">
        <v>-5.0307013092406136E-2</v>
      </c>
      <c r="BL8">
        <v>0.18441469789432743</v>
      </c>
      <c r="BM8">
        <v>0.30031124747629856</v>
      </c>
      <c r="BN8">
        <v>-0.23278813233783185</v>
      </c>
      <c r="BO8">
        <v>0.33071636763066675</v>
      </c>
      <c r="BP8">
        <v>-6.1987757509871309E-2</v>
      </c>
      <c r="BQ8">
        <v>-0.10298895383392125</v>
      </c>
      <c r="BR8">
        <v>4.6551311520552439E-2</v>
      </c>
      <c r="BS8">
        <v>0.18976197120121607</v>
      </c>
      <c r="BT8">
        <v>0.35602249574096861</v>
      </c>
      <c r="BU8">
        <v>-0.11552099166384328</v>
      </c>
    </row>
    <row r="9" spans="1:73" x14ac:dyDescent="0.2">
      <c r="A9" s="12">
        <f t="shared" si="0"/>
        <v>8</v>
      </c>
      <c r="B9">
        <f>SUM('30 yrs Data'!B9:B13)</f>
        <v>1.7999999999999998</v>
      </c>
      <c r="C9">
        <f>SUM('30 yrs Data'!C9:C13)</f>
        <v>0</v>
      </c>
      <c r="D9">
        <f>SUM('30 yrs Data'!D9:D13)</f>
        <v>25.3</v>
      </c>
      <c r="E9">
        <f>SUM('30 yrs Data'!E9:E13)</f>
        <v>3.1</v>
      </c>
      <c r="F9">
        <f>SUM('30 yrs Data'!F9:F13)</f>
        <v>0</v>
      </c>
      <c r="G9">
        <f>SUM('30 yrs Data'!G9:G13)</f>
        <v>1.8</v>
      </c>
      <c r="H9">
        <f>SUM('30 yrs Data'!H9:H13)</f>
        <v>16.600000000000001</v>
      </c>
      <c r="I9">
        <f>SUM('30 yrs Data'!I9:I13)</f>
        <v>17.8</v>
      </c>
      <c r="J9">
        <f>SUM('30 yrs Data'!J9:J13)</f>
        <v>0</v>
      </c>
      <c r="K9">
        <f>SUM('30 yrs Data'!K9:K13)</f>
        <v>53.3</v>
      </c>
      <c r="L9">
        <f>SUM('30 yrs Data'!L9:L13)</f>
        <v>4</v>
      </c>
      <c r="M9">
        <f>SUM('30 yrs Data'!M9:M13)</f>
        <v>2.2000000000000002</v>
      </c>
      <c r="N9">
        <f>SUM('30 yrs Data'!N9:N13)</f>
        <v>26.5</v>
      </c>
      <c r="O9">
        <f>SUM('30 yrs Data'!O9:O13)</f>
        <v>24.599999999999998</v>
      </c>
      <c r="P9">
        <f>SUM('30 yrs Data'!P9:P13)</f>
        <v>3.6</v>
      </c>
      <c r="Q9">
        <f>SUM('30 yrs Data'!Q9:Q13)</f>
        <v>37.1</v>
      </c>
      <c r="R9">
        <f>SUM('30 yrs Data'!R9:R13)</f>
        <v>12.2</v>
      </c>
      <c r="S9">
        <f>SUM('30 yrs Data'!S9:S13)</f>
        <v>10.199999999999999</v>
      </c>
      <c r="T9">
        <f>SUM('30 yrs Data'!T9:T13)</f>
        <v>2.5</v>
      </c>
      <c r="U9">
        <f>SUM('30 yrs Data'!U9:U13)</f>
        <v>32.200000000000003</v>
      </c>
      <c r="V9">
        <f>SUM('30 yrs Data'!V9:V13)</f>
        <v>0</v>
      </c>
      <c r="W9">
        <f>SUM('30 yrs Data'!W9:W13)</f>
        <v>2.8</v>
      </c>
      <c r="X9">
        <f>SUM('30 yrs Data'!X9:X13)</f>
        <v>17.600000000000001</v>
      </c>
      <c r="Y9">
        <f>SUM('30 yrs Data'!Y9:Y13)</f>
        <v>53.999999999999993</v>
      </c>
      <c r="Z9">
        <f>SUM('30 yrs Data'!Z9:Z13)</f>
        <v>16.600000000000001</v>
      </c>
      <c r="AA9">
        <f>SUM('30 yrs Data'!AA9:AA13)</f>
        <v>35.9</v>
      </c>
      <c r="AB9">
        <f>SUM('30 yrs Data'!AB9:AB13)</f>
        <v>6.2</v>
      </c>
      <c r="AC9">
        <f>SUM('30 yrs Data'!AC9:AC13)</f>
        <v>16.7</v>
      </c>
      <c r="AD9">
        <f>SUM('30 yrs Data'!AD9:AD13)</f>
        <v>19.3</v>
      </c>
      <c r="AE9">
        <f>SUM('30 yrs Data'!AE9:AE13)</f>
        <v>4.0999999999999996</v>
      </c>
      <c r="BB9">
        <v>0.23832693281036993</v>
      </c>
      <c r="BC9">
        <v>0.1661339471033485</v>
      </c>
      <c r="BD9">
        <v>1.7350539026040557E-2</v>
      </c>
      <c r="BE9">
        <v>7.1835026452364267E-2</v>
      </c>
      <c r="BF9">
        <v>0.20434102298914428</v>
      </c>
      <c r="BG9">
        <v>-0.18408938535526825</v>
      </c>
      <c r="BH9">
        <v>8.8494918751240256E-2</v>
      </c>
      <c r="BI9">
        <v>0.29515680264456934</v>
      </c>
      <c r="BJ9">
        <v>-0.11933786435176452</v>
      </c>
      <c r="BK9">
        <v>-0.24696660313926977</v>
      </c>
      <c r="BL9">
        <v>8.2272605469559681E-2</v>
      </c>
      <c r="BM9">
        <v>-0.12238691514773473</v>
      </c>
      <c r="BN9">
        <v>4.0214846174212143E-2</v>
      </c>
      <c r="BO9">
        <v>-0.10020818225644432</v>
      </c>
      <c r="BP9">
        <v>6.4217725036944964E-2</v>
      </c>
      <c r="BQ9">
        <v>-8.5686692409439769E-2</v>
      </c>
      <c r="BR9">
        <v>-3.6778523480350087E-2</v>
      </c>
      <c r="BS9">
        <v>-1.0378509753449989E-2</v>
      </c>
      <c r="BT9">
        <v>-0.19944615039753433</v>
      </c>
      <c r="BU9">
        <v>0.15251564166237705</v>
      </c>
    </row>
    <row r="10" spans="1:73" x14ac:dyDescent="0.2">
      <c r="A10" s="12">
        <f t="shared" si="0"/>
        <v>9</v>
      </c>
      <c r="B10">
        <f>SUM('30 yrs Data'!B10:B14)</f>
        <v>3.3</v>
      </c>
      <c r="C10">
        <f>SUM('30 yrs Data'!C10:C14)</f>
        <v>0</v>
      </c>
      <c r="D10">
        <f>SUM('30 yrs Data'!D10:D14)</f>
        <v>18.2</v>
      </c>
      <c r="E10">
        <f>SUM('30 yrs Data'!E10:E14)</f>
        <v>2.6</v>
      </c>
      <c r="F10">
        <f>SUM('30 yrs Data'!F10:F14)</f>
        <v>0</v>
      </c>
      <c r="G10">
        <f>SUM('30 yrs Data'!G10:G14)</f>
        <v>4</v>
      </c>
      <c r="H10">
        <f>SUM('30 yrs Data'!H10:H14)</f>
        <v>12.1</v>
      </c>
      <c r="I10">
        <f>SUM('30 yrs Data'!I10:I14)</f>
        <v>20.6</v>
      </c>
      <c r="J10">
        <f>SUM('30 yrs Data'!J10:J14)</f>
        <v>0</v>
      </c>
      <c r="K10">
        <f>SUM('30 yrs Data'!K10:K14)</f>
        <v>4.4000000000000004</v>
      </c>
      <c r="L10">
        <f>SUM('30 yrs Data'!L10:L14)</f>
        <v>0</v>
      </c>
      <c r="M10">
        <f>SUM('30 yrs Data'!M10:M14)</f>
        <v>2.2000000000000002</v>
      </c>
      <c r="N10">
        <f>SUM('30 yrs Data'!N10:N14)</f>
        <v>23</v>
      </c>
      <c r="O10">
        <f>SUM('30 yrs Data'!O10:O14)</f>
        <v>52.9</v>
      </c>
      <c r="P10">
        <f>SUM('30 yrs Data'!P10:P14)</f>
        <v>3.6</v>
      </c>
      <c r="Q10">
        <f>SUM('30 yrs Data'!Q10:Q14)</f>
        <v>0</v>
      </c>
      <c r="R10">
        <f>SUM('30 yrs Data'!R10:R14)</f>
        <v>8.6</v>
      </c>
      <c r="S10">
        <f>SUM('30 yrs Data'!S10:S14)</f>
        <v>12.5</v>
      </c>
      <c r="T10">
        <f>SUM('30 yrs Data'!T10:T14)</f>
        <v>0.5</v>
      </c>
      <c r="U10">
        <f>SUM('30 yrs Data'!U10:U14)</f>
        <v>32.200000000000003</v>
      </c>
      <c r="V10">
        <f>SUM('30 yrs Data'!V10:V14)</f>
        <v>2.2000000000000002</v>
      </c>
      <c r="W10">
        <f>SUM('30 yrs Data'!W10:W14)</f>
        <v>1.8</v>
      </c>
      <c r="X10">
        <f>SUM('30 yrs Data'!X10:X14)</f>
        <v>17.600000000000001</v>
      </c>
      <c r="Y10">
        <f>SUM('30 yrs Data'!Y10:Y14)</f>
        <v>13.599999999999998</v>
      </c>
      <c r="Z10">
        <f>SUM('30 yrs Data'!Z10:Z14)</f>
        <v>20.3</v>
      </c>
      <c r="AA10">
        <f>SUM('30 yrs Data'!AA10:AA14)</f>
        <v>26.7</v>
      </c>
      <c r="AB10">
        <f>SUM('30 yrs Data'!AB10:AB14)</f>
        <v>6.2</v>
      </c>
      <c r="AC10">
        <f>SUM('30 yrs Data'!AC10:AC14)</f>
        <v>17.599999999999998</v>
      </c>
      <c r="AD10">
        <f>SUM('30 yrs Data'!AD10:AD14)</f>
        <v>59.199999999999996</v>
      </c>
      <c r="AE10">
        <f>SUM('30 yrs Data'!AE10:AE14)</f>
        <v>3.8</v>
      </c>
      <c r="BB10">
        <v>-3.491027379192017E-3</v>
      </c>
      <c r="BC10">
        <v>-0.28401326558955381</v>
      </c>
      <c r="BD10">
        <v>-3.4043076024002278E-2</v>
      </c>
      <c r="BE10">
        <v>-0.1422048284674616</v>
      </c>
      <c r="BF10">
        <v>-8.104293612232491E-2</v>
      </c>
      <c r="BG10">
        <v>-6.0995143608403154E-3</v>
      </c>
      <c r="BH10">
        <v>-0.18945501675102633</v>
      </c>
      <c r="BI10">
        <v>-0.16401464394691337</v>
      </c>
      <c r="BJ10">
        <v>-0.17082130549665436</v>
      </c>
      <c r="BK10">
        <v>0.50401790049412343</v>
      </c>
      <c r="BL10">
        <v>0.14622227372507071</v>
      </c>
      <c r="BM10">
        <v>0.24906818944917922</v>
      </c>
      <c r="BN10">
        <v>0.30543024904036276</v>
      </c>
      <c r="BO10">
        <v>-9.5273690093288413E-2</v>
      </c>
      <c r="BP10">
        <v>-0.15709135804357044</v>
      </c>
      <c r="BQ10">
        <v>-8.431968005437035E-2</v>
      </c>
      <c r="BR10">
        <v>-0.21784028242511308</v>
      </c>
      <c r="BS10">
        <v>7.1015273646097443E-2</v>
      </c>
      <c r="BT10">
        <v>-4.9333120057511413E-2</v>
      </c>
      <c r="BU10">
        <v>-0.11753119632742151</v>
      </c>
    </row>
    <row r="11" spans="1:73" x14ac:dyDescent="0.2">
      <c r="A11" s="12">
        <f t="shared" si="0"/>
        <v>10</v>
      </c>
      <c r="B11">
        <f>SUM('30 yrs Data'!B11:B15)</f>
        <v>3</v>
      </c>
      <c r="C11">
        <f>SUM('30 yrs Data'!C11:C15)</f>
        <v>0</v>
      </c>
      <c r="D11">
        <f>SUM('30 yrs Data'!D11:D15)</f>
        <v>15.8</v>
      </c>
      <c r="E11">
        <f>SUM('30 yrs Data'!E11:E15)</f>
        <v>0</v>
      </c>
      <c r="F11">
        <f>SUM('30 yrs Data'!F11:F15)</f>
        <v>0</v>
      </c>
      <c r="G11">
        <f>SUM('30 yrs Data'!G11:G15)</f>
        <v>2.8000000000000003</v>
      </c>
      <c r="H11">
        <f>SUM('30 yrs Data'!H11:H15)</f>
        <v>11.7</v>
      </c>
      <c r="I11">
        <f>SUM('30 yrs Data'!I11:I15)</f>
        <v>18</v>
      </c>
      <c r="J11">
        <f>SUM('30 yrs Data'!J11:J15)</f>
        <v>0</v>
      </c>
      <c r="K11">
        <f>SUM('30 yrs Data'!K11:K15)</f>
        <v>6</v>
      </c>
      <c r="L11">
        <f>SUM('30 yrs Data'!L11:L15)</f>
        <v>0</v>
      </c>
      <c r="M11">
        <f>SUM('30 yrs Data'!M11:M15)</f>
        <v>0</v>
      </c>
      <c r="N11">
        <f>SUM('30 yrs Data'!N11:N15)</f>
        <v>26.6</v>
      </c>
      <c r="O11">
        <f>SUM('30 yrs Data'!O11:O15)</f>
        <v>69.7</v>
      </c>
      <c r="P11">
        <f>SUM('30 yrs Data'!P11:P15)</f>
        <v>3.6</v>
      </c>
      <c r="Q11">
        <f>SUM('30 yrs Data'!Q11:Q15)</f>
        <v>35.9</v>
      </c>
      <c r="R11">
        <f>SUM('30 yrs Data'!R11:R15)</f>
        <v>14</v>
      </c>
      <c r="S11">
        <f>SUM('30 yrs Data'!S11:S15)</f>
        <v>17.7</v>
      </c>
      <c r="T11">
        <f>SUM('30 yrs Data'!T11:T15)</f>
        <v>0</v>
      </c>
      <c r="U11">
        <f>SUM('30 yrs Data'!U11:U15)</f>
        <v>34.200000000000003</v>
      </c>
      <c r="V11">
        <f>SUM('30 yrs Data'!V11:V15)</f>
        <v>2.2000000000000002</v>
      </c>
      <c r="W11">
        <f>SUM('30 yrs Data'!W11:W15)</f>
        <v>2.4</v>
      </c>
      <c r="X11">
        <f>SUM('30 yrs Data'!X11:X15)</f>
        <v>17.8</v>
      </c>
      <c r="Y11">
        <f>SUM('30 yrs Data'!Y11:Y15)</f>
        <v>3.4</v>
      </c>
      <c r="Z11">
        <f>SUM('30 yrs Data'!Z11:Z15)</f>
        <v>14.5</v>
      </c>
      <c r="AA11">
        <f>SUM('30 yrs Data'!AA11:AA15)</f>
        <v>62.099999999999994</v>
      </c>
      <c r="AB11">
        <f>SUM('30 yrs Data'!AB11:AB15)</f>
        <v>6.5</v>
      </c>
      <c r="AC11">
        <f>SUM('30 yrs Data'!AC11:AC15)</f>
        <v>17.599999999999998</v>
      </c>
      <c r="AD11">
        <f>SUM('30 yrs Data'!AD11:AD15)</f>
        <v>55.3</v>
      </c>
      <c r="AE11">
        <f>SUM('30 yrs Data'!AE11:AE15)</f>
        <v>110.60000000000001</v>
      </c>
    </row>
    <row r="12" spans="1:73" x14ac:dyDescent="0.2">
      <c r="A12" s="12">
        <f t="shared" si="0"/>
        <v>11</v>
      </c>
      <c r="B12">
        <f>SUM('30 yrs Data'!B12:B16)</f>
        <v>4.7</v>
      </c>
      <c r="C12">
        <f>SUM('30 yrs Data'!C12:C16)</f>
        <v>0</v>
      </c>
      <c r="D12">
        <f>SUM('30 yrs Data'!D12:D16)</f>
        <v>1.4</v>
      </c>
      <c r="E12">
        <f>SUM('30 yrs Data'!E12:E16)</f>
        <v>61.2</v>
      </c>
      <c r="F12">
        <f>SUM('30 yrs Data'!F12:F16)</f>
        <v>3.6</v>
      </c>
      <c r="G12">
        <f>SUM('30 yrs Data'!G12:G16)</f>
        <v>3.5</v>
      </c>
      <c r="H12">
        <f>SUM('30 yrs Data'!H12:H16)</f>
        <v>0</v>
      </c>
      <c r="I12">
        <f>SUM('30 yrs Data'!I12:I16)</f>
        <v>22.1</v>
      </c>
      <c r="J12">
        <f>SUM('30 yrs Data'!J12:J16)</f>
        <v>0</v>
      </c>
      <c r="K12">
        <f>SUM('30 yrs Data'!K12:K16)</f>
        <v>16.2</v>
      </c>
      <c r="L12">
        <f>SUM('30 yrs Data'!L12:L16)</f>
        <v>0</v>
      </c>
      <c r="M12">
        <f>SUM('30 yrs Data'!M12:M16)</f>
        <v>4.7</v>
      </c>
      <c r="N12">
        <f>SUM('30 yrs Data'!N12:N16)</f>
        <v>17.600000000000001</v>
      </c>
      <c r="O12">
        <f>SUM('30 yrs Data'!O12:O16)</f>
        <v>101.3</v>
      </c>
      <c r="P12">
        <f>SUM('30 yrs Data'!P12:P16)</f>
        <v>3.6</v>
      </c>
      <c r="Q12">
        <f>SUM('30 yrs Data'!Q12:Q16)</f>
        <v>35.9</v>
      </c>
      <c r="R12">
        <f>SUM('30 yrs Data'!R12:R16)</f>
        <v>14</v>
      </c>
      <c r="S12">
        <f>SUM('30 yrs Data'!S12:S16)</f>
        <v>26.9</v>
      </c>
      <c r="T12">
        <f>SUM('30 yrs Data'!T12:T16)</f>
        <v>0</v>
      </c>
      <c r="U12">
        <f>SUM('30 yrs Data'!U12:U16)</f>
        <v>4.4000000000000004</v>
      </c>
      <c r="V12">
        <f>SUM('30 yrs Data'!V12:V16)</f>
        <v>2.2000000000000002</v>
      </c>
      <c r="W12">
        <f>SUM('30 yrs Data'!W12:W16)</f>
        <v>2.4</v>
      </c>
      <c r="X12">
        <f>SUM('30 yrs Data'!X12:X16)</f>
        <v>0.2</v>
      </c>
      <c r="Y12">
        <f>SUM('30 yrs Data'!Y12:Y16)</f>
        <v>6.3</v>
      </c>
      <c r="Z12">
        <f>SUM('30 yrs Data'!Z12:Z16)</f>
        <v>15.5</v>
      </c>
      <c r="AA12">
        <f>SUM('30 yrs Data'!AA12:AA16)</f>
        <v>101.1</v>
      </c>
      <c r="AB12">
        <f>SUM('30 yrs Data'!AB12:AB16)</f>
        <v>12.5</v>
      </c>
      <c r="AC12">
        <f>SUM('30 yrs Data'!AC12:AC16)</f>
        <v>17.7</v>
      </c>
      <c r="AD12">
        <f>SUM('30 yrs Data'!AD12:AD16)</f>
        <v>55.3</v>
      </c>
      <c r="AE12">
        <f>SUM('30 yrs Data'!AE12:AE16)</f>
        <v>112.2</v>
      </c>
    </row>
    <row r="13" spans="1:73" x14ac:dyDescent="0.2">
      <c r="A13" s="12">
        <f t="shared" si="0"/>
        <v>12</v>
      </c>
      <c r="B13">
        <f>SUM('30 yrs Data'!B13:B17)</f>
        <v>3.3</v>
      </c>
      <c r="C13">
        <f>SUM('30 yrs Data'!C13:C17)</f>
        <v>0</v>
      </c>
      <c r="D13">
        <f>SUM('30 yrs Data'!D13:D17)</f>
        <v>16.899999999999999</v>
      </c>
      <c r="E13">
        <f>SUM('30 yrs Data'!E13:E17)</f>
        <v>61.2</v>
      </c>
      <c r="F13">
        <f>SUM('30 yrs Data'!F13:F17)</f>
        <v>7.8000000000000007</v>
      </c>
      <c r="G13">
        <f>SUM('30 yrs Data'!G13:G17)</f>
        <v>6.2</v>
      </c>
      <c r="H13">
        <f>SUM('30 yrs Data'!H13:H17)</f>
        <v>0</v>
      </c>
      <c r="I13">
        <f>SUM('30 yrs Data'!I13:I17)</f>
        <v>14.4</v>
      </c>
      <c r="J13">
        <f>SUM('30 yrs Data'!J13:J17)</f>
        <v>0</v>
      </c>
      <c r="K13">
        <f>SUM('30 yrs Data'!K13:K17)</f>
        <v>13.399999999999999</v>
      </c>
      <c r="L13">
        <f>SUM('30 yrs Data'!L13:L17)</f>
        <v>0</v>
      </c>
      <c r="M13">
        <f>SUM('30 yrs Data'!M13:M17)</f>
        <v>20</v>
      </c>
      <c r="N13">
        <f>SUM('30 yrs Data'!N13:N17)</f>
        <v>62.1</v>
      </c>
      <c r="O13">
        <f>SUM('30 yrs Data'!O13:O17)</f>
        <v>107.89999999999999</v>
      </c>
      <c r="P13">
        <f>SUM('30 yrs Data'!P13:P17)</f>
        <v>3.6</v>
      </c>
      <c r="Q13">
        <f>SUM('30 yrs Data'!Q13:Q17)</f>
        <v>35.9</v>
      </c>
      <c r="R13">
        <f>SUM('30 yrs Data'!R13:R17)</f>
        <v>15.8</v>
      </c>
      <c r="S13">
        <f>SUM('30 yrs Data'!S13:S17)</f>
        <v>26.9</v>
      </c>
      <c r="T13">
        <f>SUM('30 yrs Data'!T13:T17)</f>
        <v>2</v>
      </c>
      <c r="U13">
        <f>SUM('30 yrs Data'!U13:U17)</f>
        <v>8.1999999999999993</v>
      </c>
      <c r="V13">
        <f>SUM('30 yrs Data'!V13:V17)</f>
        <v>2.2000000000000002</v>
      </c>
      <c r="W13">
        <f>SUM('30 yrs Data'!W13:W17)</f>
        <v>0.6</v>
      </c>
      <c r="X13">
        <f>SUM('30 yrs Data'!X13:X17)</f>
        <v>0.2</v>
      </c>
      <c r="Y13">
        <f>SUM('30 yrs Data'!Y13:Y17)</f>
        <v>6.3</v>
      </c>
      <c r="Z13">
        <f>SUM('30 yrs Data'!Z13:Z17)</f>
        <v>16.899999999999999</v>
      </c>
      <c r="AA13">
        <f>SUM('30 yrs Data'!AA13:AA17)</f>
        <v>100.5</v>
      </c>
      <c r="AB13">
        <f>SUM('30 yrs Data'!AB13:AB17)</f>
        <v>10</v>
      </c>
      <c r="AC13">
        <f>SUM('30 yrs Data'!AC13:AC17)</f>
        <v>71.3</v>
      </c>
      <c r="AD13">
        <f>SUM('30 yrs Data'!AD13:AD17)</f>
        <v>55.3</v>
      </c>
      <c r="AE13">
        <f>SUM('30 yrs Data'!AE13:AE17)</f>
        <v>112.60000000000001</v>
      </c>
      <c r="AG13" t="s">
        <v>51</v>
      </c>
      <c r="AH13" s="2">
        <f>AVERAGE(B2:AE367)</f>
        <v>24.494205539358518</v>
      </c>
    </row>
    <row r="14" spans="1:73" x14ac:dyDescent="0.2">
      <c r="A14" s="12">
        <f t="shared" si="0"/>
        <v>13</v>
      </c>
      <c r="B14">
        <f>SUM('30 yrs Data'!B14:B18)</f>
        <v>12.7</v>
      </c>
      <c r="C14">
        <f>SUM('30 yrs Data'!C14:C18)</f>
        <v>13.1</v>
      </c>
      <c r="D14">
        <f>SUM('30 yrs Data'!D14:D18)</f>
        <v>24.099999999999998</v>
      </c>
      <c r="E14">
        <f>SUM('30 yrs Data'!E14:E18)</f>
        <v>86.4</v>
      </c>
      <c r="F14">
        <f>SUM('30 yrs Data'!F14:F18)</f>
        <v>7.8000000000000007</v>
      </c>
      <c r="G14">
        <f>SUM('30 yrs Data'!G14:G18)</f>
        <v>17.600000000000001</v>
      </c>
      <c r="H14">
        <f>SUM('30 yrs Data'!H14:H18)</f>
        <v>0</v>
      </c>
      <c r="I14">
        <f>SUM('30 yrs Data'!I14:I18)</f>
        <v>10.1</v>
      </c>
      <c r="J14">
        <f>SUM('30 yrs Data'!J14:J18)</f>
        <v>0</v>
      </c>
      <c r="K14">
        <f>SUM('30 yrs Data'!K14:K18)</f>
        <v>13.2</v>
      </c>
      <c r="L14">
        <f>SUM('30 yrs Data'!L14:L18)</f>
        <v>0</v>
      </c>
      <c r="M14">
        <f>SUM('30 yrs Data'!M14:M18)</f>
        <v>20</v>
      </c>
      <c r="N14">
        <f>SUM('30 yrs Data'!N14:N18)</f>
        <v>58.400000000000006</v>
      </c>
      <c r="O14">
        <f>SUM('30 yrs Data'!O14:O18)</f>
        <v>139.5</v>
      </c>
      <c r="P14">
        <f>SUM('30 yrs Data'!P14:P18)</f>
        <v>0</v>
      </c>
      <c r="Q14">
        <f>SUM('30 yrs Data'!Q14:Q18)</f>
        <v>35.9</v>
      </c>
      <c r="R14">
        <f>SUM('30 yrs Data'!R14:R18)</f>
        <v>16.400000000000002</v>
      </c>
      <c r="S14">
        <f>SUM('30 yrs Data'!S14:S18)</f>
        <v>29</v>
      </c>
      <c r="T14">
        <f>SUM('30 yrs Data'!T14:T18)</f>
        <v>2.6</v>
      </c>
      <c r="U14">
        <f>SUM('30 yrs Data'!U14:U18)</f>
        <v>8.8999999999999986</v>
      </c>
      <c r="V14">
        <f>SUM('30 yrs Data'!V14:V18)</f>
        <v>8.6000000000000014</v>
      </c>
      <c r="W14">
        <f>SUM('30 yrs Data'!W14:W18)</f>
        <v>0.6</v>
      </c>
      <c r="X14">
        <f>SUM('30 yrs Data'!X14:X18)</f>
        <v>21.4</v>
      </c>
      <c r="Y14">
        <f>SUM('30 yrs Data'!Y14:Y18)</f>
        <v>4</v>
      </c>
      <c r="Z14">
        <f>SUM('30 yrs Data'!Z14:Z18)</f>
        <v>8.4</v>
      </c>
      <c r="AA14">
        <f>SUM('30 yrs Data'!AA14:AA18)</f>
        <v>92.4</v>
      </c>
      <c r="AB14">
        <f>SUM('30 yrs Data'!AB14:AB18)</f>
        <v>56.4</v>
      </c>
      <c r="AC14">
        <f>SUM('30 yrs Data'!AC14:AC18)</f>
        <v>98.9</v>
      </c>
      <c r="AD14">
        <f>SUM('30 yrs Data'!AD14:AD18)</f>
        <v>50.699999999999996</v>
      </c>
      <c r="AE14">
        <f>SUM('30 yrs Data'!AE14:AE18)</f>
        <v>112.2</v>
      </c>
      <c r="AG14" t="s">
        <v>52</v>
      </c>
      <c r="AH14" s="3">
        <f>_xlfn.VAR.P(B2:AE367)</f>
        <v>879.09062240091384</v>
      </c>
    </row>
    <row r="15" spans="1:73" x14ac:dyDescent="0.2">
      <c r="A15" s="12">
        <f t="shared" si="0"/>
        <v>14</v>
      </c>
      <c r="B15">
        <f>SUM('30 yrs Data'!B15:B19)</f>
        <v>11.4</v>
      </c>
      <c r="C15">
        <f>SUM('30 yrs Data'!C15:C19)</f>
        <v>13.1</v>
      </c>
      <c r="D15">
        <f>SUM('30 yrs Data'!D15:D19)</f>
        <v>35.9</v>
      </c>
      <c r="E15">
        <f>SUM('30 yrs Data'!E15:E19)</f>
        <v>98.4</v>
      </c>
      <c r="F15">
        <f>SUM('30 yrs Data'!F15:F19)</f>
        <v>7.8000000000000007</v>
      </c>
      <c r="G15">
        <f>SUM('30 yrs Data'!G15:G19)</f>
        <v>15.6</v>
      </c>
      <c r="H15">
        <f>SUM('30 yrs Data'!H15:H19)</f>
        <v>0</v>
      </c>
      <c r="I15">
        <f>SUM('30 yrs Data'!I15:I19)</f>
        <v>13.2</v>
      </c>
      <c r="J15">
        <f>SUM('30 yrs Data'!J15:J19)</f>
        <v>0</v>
      </c>
      <c r="K15">
        <f>SUM('30 yrs Data'!K15:K19)</f>
        <v>13.2</v>
      </c>
      <c r="L15">
        <f>SUM('30 yrs Data'!L15:L19)</f>
        <v>0</v>
      </c>
      <c r="M15">
        <f>SUM('30 yrs Data'!M15:M19)</f>
        <v>20</v>
      </c>
      <c r="N15">
        <f>SUM('30 yrs Data'!N15:N19)</f>
        <v>65.800000000000011</v>
      </c>
      <c r="O15">
        <f>SUM('30 yrs Data'!O15:O19)</f>
        <v>119.39999999999999</v>
      </c>
      <c r="P15">
        <f>SUM('30 yrs Data'!P15:P19)</f>
        <v>0</v>
      </c>
      <c r="Q15">
        <f>SUM('30 yrs Data'!Q15:Q19)</f>
        <v>36.5</v>
      </c>
      <c r="R15">
        <f>SUM('30 yrs Data'!R15:R19)</f>
        <v>16.400000000000002</v>
      </c>
      <c r="S15">
        <f>SUM('30 yrs Data'!S15:S19)</f>
        <v>26.700000000000003</v>
      </c>
      <c r="T15">
        <f>SUM('30 yrs Data'!T15:T19)</f>
        <v>4.8000000000000007</v>
      </c>
      <c r="U15">
        <f>SUM('30 yrs Data'!U15:U19)</f>
        <v>9.6999999999999993</v>
      </c>
      <c r="V15">
        <f>SUM('30 yrs Data'!V15:V19)</f>
        <v>6.4</v>
      </c>
      <c r="W15">
        <f>SUM('30 yrs Data'!W15:W19)</f>
        <v>0.6</v>
      </c>
      <c r="X15">
        <f>SUM('30 yrs Data'!X15:X19)</f>
        <v>21.4</v>
      </c>
      <c r="Y15">
        <f>SUM('30 yrs Data'!Y15:Y19)</f>
        <v>6.8</v>
      </c>
      <c r="Z15">
        <f>SUM('30 yrs Data'!Z15:Z19)</f>
        <v>4.6999999999999993</v>
      </c>
      <c r="AA15">
        <f>SUM('30 yrs Data'!AA15:AA19)</f>
        <v>89.4</v>
      </c>
      <c r="AB15">
        <f>SUM('30 yrs Data'!AB15:AB19)</f>
        <v>56.4</v>
      </c>
      <c r="AC15">
        <f>SUM('30 yrs Data'!AC15:AC19)</f>
        <v>98.199999999999989</v>
      </c>
      <c r="AD15">
        <f>SUM('30 yrs Data'!AD15:AD19)</f>
        <v>7.9</v>
      </c>
      <c r="AE15">
        <f>SUM('30 yrs Data'!AE15:AE19)</f>
        <v>112.4</v>
      </c>
      <c r="AG15" t="s">
        <v>85</v>
      </c>
      <c r="AH15">
        <f>MAX(B2:AE367)</f>
        <v>352.3</v>
      </c>
    </row>
    <row r="16" spans="1:73" x14ac:dyDescent="0.2">
      <c r="A16" s="12">
        <f t="shared" si="0"/>
        <v>15</v>
      </c>
      <c r="B16">
        <f>SUM('30 yrs Data'!B16:B20)</f>
        <v>12.6</v>
      </c>
      <c r="C16">
        <f>SUM('30 yrs Data'!C16:C20)</f>
        <v>13.1</v>
      </c>
      <c r="D16">
        <f>SUM('30 yrs Data'!D16:D20)</f>
        <v>35.9</v>
      </c>
      <c r="E16">
        <f>SUM('30 yrs Data'!E16:E20)</f>
        <v>99.4</v>
      </c>
      <c r="F16">
        <f>SUM('30 yrs Data'!F16:F20)</f>
        <v>7.8000000000000007</v>
      </c>
      <c r="G16">
        <f>SUM('30 yrs Data'!G16:G20)</f>
        <v>15</v>
      </c>
      <c r="H16">
        <f>SUM('30 yrs Data'!H16:H20)</f>
        <v>0</v>
      </c>
      <c r="I16">
        <f>SUM('30 yrs Data'!I16:I20)</f>
        <v>38</v>
      </c>
      <c r="J16">
        <f>SUM('30 yrs Data'!J16:J20)</f>
        <v>0</v>
      </c>
      <c r="K16">
        <f>SUM('30 yrs Data'!K16:K20)</f>
        <v>10.999999999999998</v>
      </c>
      <c r="L16">
        <f>SUM('30 yrs Data'!L16:L20)</f>
        <v>0</v>
      </c>
      <c r="M16">
        <f>SUM('30 yrs Data'!M16:M20)</f>
        <v>81.900000000000006</v>
      </c>
      <c r="N16">
        <f>SUM('30 yrs Data'!N16:N20)</f>
        <v>62.099999999999994</v>
      </c>
      <c r="O16">
        <f>SUM('30 yrs Data'!O16:O20)</f>
        <v>102.60000000000001</v>
      </c>
      <c r="P16">
        <f>SUM('30 yrs Data'!P16:P20)</f>
        <v>0</v>
      </c>
      <c r="Q16">
        <f>SUM('30 yrs Data'!Q16:Q20)</f>
        <v>19.200000000000003</v>
      </c>
      <c r="R16">
        <f>SUM('30 yrs Data'!R16:R20)</f>
        <v>2.8000000000000003</v>
      </c>
      <c r="S16">
        <f>SUM('30 yrs Data'!S16:S20)</f>
        <v>20.299999999999997</v>
      </c>
      <c r="T16">
        <f>SUM('30 yrs Data'!T16:T20)</f>
        <v>5.7000000000000011</v>
      </c>
      <c r="U16">
        <f>SUM('30 yrs Data'!U16:U20)</f>
        <v>7.8999999999999995</v>
      </c>
      <c r="V16">
        <f>SUM('30 yrs Data'!V16:V20)</f>
        <v>6.4</v>
      </c>
      <c r="W16">
        <f>SUM('30 yrs Data'!W16:W20)</f>
        <v>0.6</v>
      </c>
      <c r="X16">
        <f>SUM('30 yrs Data'!X16:X20)</f>
        <v>29.299999999999997</v>
      </c>
      <c r="Y16">
        <f>SUM('30 yrs Data'!Y16:Y20)</f>
        <v>6.8</v>
      </c>
      <c r="Z16">
        <f>SUM('30 yrs Data'!Z16:Z20)</f>
        <v>27.9</v>
      </c>
      <c r="AA16">
        <f>SUM('30 yrs Data'!AA16:AA20)</f>
        <v>54</v>
      </c>
      <c r="AB16">
        <f>SUM('30 yrs Data'!AB16:AB20)</f>
        <v>60.3</v>
      </c>
      <c r="AC16">
        <f>SUM('30 yrs Data'!AC16:AC20)</f>
        <v>107.19999999999999</v>
      </c>
      <c r="AD16">
        <f>SUM('30 yrs Data'!AD16:AD20)</f>
        <v>3.3</v>
      </c>
      <c r="AE16">
        <f>SUM('30 yrs Data'!AE16:AE20)</f>
        <v>50</v>
      </c>
    </row>
    <row r="17" spans="1:31" x14ac:dyDescent="0.2">
      <c r="A17" s="12">
        <f t="shared" si="0"/>
        <v>16</v>
      </c>
      <c r="B17">
        <f>SUM('30 yrs Data'!B17:B21)</f>
        <v>10.799999999999999</v>
      </c>
      <c r="C17">
        <f>SUM('30 yrs Data'!C17:C21)</f>
        <v>14.299999999999999</v>
      </c>
      <c r="D17">
        <f>SUM('30 yrs Data'!D17:D21)</f>
        <v>35.799999999999997</v>
      </c>
      <c r="E17">
        <f>SUM('30 yrs Data'!E17:E21)</f>
        <v>45.800000000000004</v>
      </c>
      <c r="F17">
        <f>SUM('30 yrs Data'!F17:F21)</f>
        <v>4.2</v>
      </c>
      <c r="G17">
        <f>SUM('30 yrs Data'!G17:G21)</f>
        <v>14.3</v>
      </c>
      <c r="H17">
        <f>SUM('30 yrs Data'!H17:H21)</f>
        <v>0</v>
      </c>
      <c r="I17">
        <f>SUM('30 yrs Data'!I17:I21)</f>
        <v>33.800000000000004</v>
      </c>
      <c r="J17">
        <f>SUM('30 yrs Data'!J17:J21)</f>
        <v>0</v>
      </c>
      <c r="K17">
        <f>SUM('30 yrs Data'!K17:K21)</f>
        <v>0.8</v>
      </c>
      <c r="L17">
        <f>SUM('30 yrs Data'!L17:L21)</f>
        <v>0.4</v>
      </c>
      <c r="M17">
        <f>SUM('30 yrs Data'!M17:M21)</f>
        <v>77.2</v>
      </c>
      <c r="N17">
        <f>SUM('30 yrs Data'!N17:N21)</f>
        <v>62.699999999999996</v>
      </c>
      <c r="O17">
        <f>SUM('30 yrs Data'!O17:O21)</f>
        <v>51.600000000000009</v>
      </c>
      <c r="P17">
        <f>SUM('30 yrs Data'!P17:P21)</f>
        <v>0</v>
      </c>
      <c r="Q17">
        <f>SUM('30 yrs Data'!Q17:Q21)</f>
        <v>28.800000000000004</v>
      </c>
      <c r="R17">
        <f>SUM('30 yrs Data'!R17:R21)</f>
        <v>2.8000000000000003</v>
      </c>
      <c r="S17">
        <f>SUM('30 yrs Data'!S17:S21)</f>
        <v>25.299999999999997</v>
      </c>
      <c r="T17">
        <f>SUM('30 yrs Data'!T17:T21)</f>
        <v>6.1000000000000014</v>
      </c>
      <c r="U17">
        <f>SUM('30 yrs Data'!U17:U21)</f>
        <v>6.1</v>
      </c>
      <c r="V17">
        <f>SUM('30 yrs Data'!V17:V21)</f>
        <v>6.4</v>
      </c>
      <c r="W17">
        <f>SUM('30 yrs Data'!W17:W21)</f>
        <v>0.6</v>
      </c>
      <c r="X17">
        <f>SUM('30 yrs Data'!X17:X21)</f>
        <v>36.699999999999996</v>
      </c>
      <c r="Y17">
        <f>SUM('30 yrs Data'!Y17:Y21)</f>
        <v>10.899999999999999</v>
      </c>
      <c r="Z17">
        <f>SUM('30 yrs Data'!Z17:Z21)</f>
        <v>89.5</v>
      </c>
      <c r="AA17">
        <f>SUM('30 yrs Data'!AA17:AA21)</f>
        <v>19.2</v>
      </c>
      <c r="AB17">
        <f>SUM('30 yrs Data'!AB17:AB21)</f>
        <v>65.3</v>
      </c>
      <c r="AC17">
        <f>SUM('30 yrs Data'!AC17:AC21)</f>
        <v>106.9</v>
      </c>
      <c r="AD17">
        <f>SUM('30 yrs Data'!AD17:AD21)</f>
        <v>3.3</v>
      </c>
      <c r="AE17">
        <f>SUM('30 yrs Data'!AE17:AE21)</f>
        <v>65.8</v>
      </c>
    </row>
    <row r="18" spans="1:31" x14ac:dyDescent="0.2">
      <c r="A18" s="12">
        <f t="shared" si="0"/>
        <v>17</v>
      </c>
      <c r="B18">
        <f>SUM('30 yrs Data'!B18:B22)</f>
        <v>10.799999999999999</v>
      </c>
      <c r="C18">
        <f>SUM('30 yrs Data'!C18:C22)</f>
        <v>18.599999999999998</v>
      </c>
      <c r="D18">
        <f>SUM('30 yrs Data'!D18:D22)</f>
        <v>37.799999999999997</v>
      </c>
      <c r="E18">
        <f>SUM('30 yrs Data'!E18:E22)</f>
        <v>45.800000000000004</v>
      </c>
      <c r="F18">
        <f>SUM('30 yrs Data'!F18:F22)</f>
        <v>0</v>
      </c>
      <c r="G18">
        <f>SUM('30 yrs Data'!G18:G22)</f>
        <v>11.6</v>
      </c>
      <c r="H18">
        <f>SUM('30 yrs Data'!H18:H22)</f>
        <v>0</v>
      </c>
      <c r="I18">
        <f>SUM('30 yrs Data'!I18:I22)</f>
        <v>32.1</v>
      </c>
      <c r="J18">
        <f>SUM('30 yrs Data'!J18:J22)</f>
        <v>0</v>
      </c>
      <c r="K18">
        <f>SUM('30 yrs Data'!K18:K22)</f>
        <v>0.4</v>
      </c>
      <c r="L18">
        <f>SUM('30 yrs Data'!L18:L22)</f>
        <v>10.6</v>
      </c>
      <c r="M18">
        <f>SUM('30 yrs Data'!M18:M22)</f>
        <v>62.199999999999996</v>
      </c>
      <c r="N18">
        <f>SUM('30 yrs Data'!N18:N22)</f>
        <v>17.900000000000002</v>
      </c>
      <c r="O18">
        <f>SUM('30 yrs Data'!O18:O22)</f>
        <v>39.799999999999997</v>
      </c>
      <c r="P18">
        <f>SUM('30 yrs Data'!P18:P22)</f>
        <v>0</v>
      </c>
      <c r="Q18">
        <f>SUM('30 yrs Data'!Q18:Q22)</f>
        <v>28.800000000000004</v>
      </c>
      <c r="R18">
        <f>SUM('30 yrs Data'!R18:R22)</f>
        <v>29</v>
      </c>
      <c r="S18">
        <f>SUM('30 yrs Data'!S18:S22)</f>
        <v>25.299999999999997</v>
      </c>
      <c r="T18">
        <f>SUM('30 yrs Data'!T18:T22)</f>
        <v>6.6000000000000005</v>
      </c>
      <c r="U18">
        <f>SUM('30 yrs Data'!U18:U22)</f>
        <v>2.2999999999999998</v>
      </c>
      <c r="V18">
        <f>SUM('30 yrs Data'!V18:V22)</f>
        <v>6.4</v>
      </c>
      <c r="W18">
        <f>SUM('30 yrs Data'!W18:W22)</f>
        <v>0.6</v>
      </c>
      <c r="X18">
        <f>SUM('30 yrs Data'!X18:X22)</f>
        <v>38.499999999999993</v>
      </c>
      <c r="Y18">
        <f>SUM('30 yrs Data'!Y18:Y22)</f>
        <v>10.899999999999999</v>
      </c>
      <c r="Z18">
        <f>SUM('30 yrs Data'!Z18:Z22)</f>
        <v>88.1</v>
      </c>
      <c r="AA18">
        <f>SUM('30 yrs Data'!AA18:AA22)</f>
        <v>19.2</v>
      </c>
      <c r="AB18">
        <f>SUM('30 yrs Data'!AB18:AB22)</f>
        <v>103.19999999999999</v>
      </c>
      <c r="AC18">
        <f>SUM('30 yrs Data'!AC18:AC22)</f>
        <v>76</v>
      </c>
      <c r="AD18">
        <f>SUM('30 yrs Data'!AD18:AD22)</f>
        <v>3.9</v>
      </c>
      <c r="AE18">
        <f>SUM('30 yrs Data'!AE18:AE22)</f>
        <v>86.300000000000011</v>
      </c>
    </row>
    <row r="19" spans="1:31" x14ac:dyDescent="0.2">
      <c r="A19" s="12">
        <f t="shared" si="0"/>
        <v>18</v>
      </c>
      <c r="B19">
        <f>SUM('30 yrs Data'!B19:B23)</f>
        <v>6.1999999999999993</v>
      </c>
      <c r="C19">
        <f>SUM('30 yrs Data'!C19:C23)</f>
        <v>5.5</v>
      </c>
      <c r="D19">
        <f>SUM('30 yrs Data'!D19:D23)</f>
        <v>53.8</v>
      </c>
      <c r="E19">
        <f>SUM('30 yrs Data'!E19:E23)</f>
        <v>20.6</v>
      </c>
      <c r="F19">
        <f>SUM('30 yrs Data'!F19:F23)</f>
        <v>2</v>
      </c>
      <c r="G19">
        <f>SUM('30 yrs Data'!G19:G23)</f>
        <v>0.2</v>
      </c>
      <c r="H19">
        <f>SUM('30 yrs Data'!H19:H23)</f>
        <v>0</v>
      </c>
      <c r="I19">
        <f>SUM('30 yrs Data'!I19:I23)</f>
        <v>60.6</v>
      </c>
      <c r="J19">
        <f>SUM('30 yrs Data'!J19:J23)</f>
        <v>0</v>
      </c>
      <c r="K19">
        <f>SUM('30 yrs Data'!K19:K23)</f>
        <v>0.4</v>
      </c>
      <c r="L19">
        <f>SUM('30 yrs Data'!L19:L23)</f>
        <v>12.299999999999999</v>
      </c>
      <c r="M19">
        <f>SUM('30 yrs Data'!M19:M23)</f>
        <v>62.199999999999996</v>
      </c>
      <c r="N19">
        <f>SUM('30 yrs Data'!N19:N23)</f>
        <v>9.6999999999999993</v>
      </c>
      <c r="O19">
        <f>SUM('30 yrs Data'!O19:O23)</f>
        <v>8.1999999999999993</v>
      </c>
      <c r="P19">
        <f>SUM('30 yrs Data'!P19:P23)</f>
        <v>0</v>
      </c>
      <c r="Q19">
        <f>SUM('30 yrs Data'!Q19:Q23)</f>
        <v>28.800000000000004</v>
      </c>
      <c r="R19">
        <f>SUM('30 yrs Data'!R19:R23)</f>
        <v>37.4</v>
      </c>
      <c r="S19">
        <f>SUM('30 yrs Data'!S19:S23)</f>
        <v>23.2</v>
      </c>
      <c r="T19">
        <f>SUM('30 yrs Data'!T19:T23)</f>
        <v>6</v>
      </c>
      <c r="U19">
        <f>SUM('30 yrs Data'!U19:U23)</f>
        <v>3.8000000000000003</v>
      </c>
      <c r="V19">
        <f>SUM('30 yrs Data'!V19:V23)</f>
        <v>34.6</v>
      </c>
      <c r="W19">
        <f>SUM('30 yrs Data'!W19:W23)</f>
        <v>1.6</v>
      </c>
      <c r="X19">
        <f>SUM('30 yrs Data'!X19:X23)</f>
        <v>34.299999999999997</v>
      </c>
      <c r="Y19">
        <f>SUM('30 yrs Data'!Y19:Y23)</f>
        <v>32.5</v>
      </c>
      <c r="Z19">
        <f>SUM('30 yrs Data'!Z19:Z23)</f>
        <v>92.5</v>
      </c>
      <c r="AA19">
        <f>SUM('30 yrs Data'!AA19:AA23)</f>
        <v>19.2</v>
      </c>
      <c r="AB19">
        <f>SUM('30 yrs Data'!AB19:AB23)</f>
        <v>59.8</v>
      </c>
      <c r="AC19">
        <f>SUM('30 yrs Data'!AC19:AC23)</f>
        <v>35.4</v>
      </c>
      <c r="AD19">
        <f>SUM('30 yrs Data'!AD19:AD23)</f>
        <v>3.9</v>
      </c>
      <c r="AE19">
        <f>SUM('30 yrs Data'!AE19:AE23)</f>
        <v>109.50000000000001</v>
      </c>
    </row>
    <row r="20" spans="1:31" x14ac:dyDescent="0.2">
      <c r="A20" s="12">
        <f t="shared" si="0"/>
        <v>19</v>
      </c>
      <c r="B20">
        <f>SUM('30 yrs Data'!B20:B24)</f>
        <v>10</v>
      </c>
      <c r="C20">
        <f>SUM('30 yrs Data'!C20:C24)</f>
        <v>5.7</v>
      </c>
      <c r="D20">
        <f>SUM('30 yrs Data'!D20:D24)</f>
        <v>42.4</v>
      </c>
      <c r="E20">
        <f>SUM('30 yrs Data'!E20:E24)</f>
        <v>8.6</v>
      </c>
      <c r="F20">
        <f>SUM('30 yrs Data'!F20:F24)</f>
        <v>2</v>
      </c>
      <c r="G20">
        <f>SUM('30 yrs Data'!G20:G24)</f>
        <v>0</v>
      </c>
      <c r="H20">
        <f>SUM('30 yrs Data'!H20:H24)</f>
        <v>1.6</v>
      </c>
      <c r="I20">
        <f>SUM('30 yrs Data'!I20:I24)</f>
        <v>106.1</v>
      </c>
      <c r="J20">
        <f>SUM('30 yrs Data'!J20:J24)</f>
        <v>0</v>
      </c>
      <c r="K20">
        <f>SUM('30 yrs Data'!K20:K24)</f>
        <v>0.4</v>
      </c>
      <c r="L20">
        <f>SUM('30 yrs Data'!L20:L24)</f>
        <v>23.7</v>
      </c>
      <c r="M20">
        <f>SUM('30 yrs Data'!M20:M24)</f>
        <v>62.199999999999996</v>
      </c>
      <c r="N20">
        <f>SUM('30 yrs Data'!N20:N24)</f>
        <v>19.900000000000002</v>
      </c>
      <c r="O20">
        <f>SUM('30 yrs Data'!O20:O24)</f>
        <v>0</v>
      </c>
      <c r="P20">
        <f>SUM('30 yrs Data'!P20:P24)</f>
        <v>0</v>
      </c>
      <c r="Q20">
        <f>SUM('30 yrs Data'!Q20:Q24)</f>
        <v>33.5</v>
      </c>
      <c r="R20">
        <f>SUM('30 yrs Data'!R20:R24)</f>
        <v>39.5</v>
      </c>
      <c r="S20">
        <f>SUM('30 yrs Data'!S20:S24)</f>
        <v>23.599999999999998</v>
      </c>
      <c r="T20">
        <f>SUM('30 yrs Data'!T20:T24)</f>
        <v>3.8</v>
      </c>
      <c r="U20">
        <f>SUM('30 yrs Data'!U20:U24)</f>
        <v>6.2</v>
      </c>
      <c r="V20">
        <f>SUM('30 yrs Data'!V20:V24)</f>
        <v>34.6</v>
      </c>
      <c r="W20">
        <f>SUM('30 yrs Data'!W20:W24)</f>
        <v>28.6</v>
      </c>
      <c r="X20">
        <f>SUM('30 yrs Data'!X20:X24)</f>
        <v>34.299999999999997</v>
      </c>
      <c r="Y20">
        <f>SUM('30 yrs Data'!Y20:Y24)</f>
        <v>29.700000000000003</v>
      </c>
      <c r="Z20">
        <f>SUM('30 yrs Data'!Z20:Z24)</f>
        <v>92.5</v>
      </c>
      <c r="AA20">
        <f>SUM('30 yrs Data'!AA20:AA24)</f>
        <v>19.2</v>
      </c>
      <c r="AB20">
        <f>SUM('30 yrs Data'!AB20:AB24)</f>
        <v>65</v>
      </c>
      <c r="AC20">
        <f>SUM('30 yrs Data'!AC20:AC24)</f>
        <v>35.299999999999997</v>
      </c>
      <c r="AD20">
        <f>SUM('30 yrs Data'!AD20:AD24)</f>
        <v>3.9</v>
      </c>
      <c r="AE20">
        <f>SUM('30 yrs Data'!AE20:AE24)</f>
        <v>109.3</v>
      </c>
    </row>
    <row r="21" spans="1:31" x14ac:dyDescent="0.2">
      <c r="A21" s="12">
        <f t="shared" si="0"/>
        <v>20</v>
      </c>
      <c r="B21">
        <f>SUM('30 yrs Data'!B21:B25)</f>
        <v>10.4</v>
      </c>
      <c r="C21">
        <f>SUM('30 yrs Data'!C21:C25)</f>
        <v>5.7</v>
      </c>
      <c r="D21">
        <f>SUM('30 yrs Data'!D21:D25)</f>
        <v>42.4</v>
      </c>
      <c r="E21">
        <f>SUM('30 yrs Data'!E21:E25)</f>
        <v>8</v>
      </c>
      <c r="F21">
        <f>SUM('30 yrs Data'!F21:F25)</f>
        <v>2.2000000000000002</v>
      </c>
      <c r="G21">
        <f>SUM('30 yrs Data'!G21:G25)</f>
        <v>0</v>
      </c>
      <c r="H21">
        <f>SUM('30 yrs Data'!H21:H25)</f>
        <v>1.6</v>
      </c>
      <c r="I21">
        <f>SUM('30 yrs Data'!I21:I25)</f>
        <v>87.1</v>
      </c>
      <c r="J21">
        <f>SUM('30 yrs Data'!J21:J25)</f>
        <v>0</v>
      </c>
      <c r="K21">
        <f>SUM('30 yrs Data'!K21:K25)</f>
        <v>0.2</v>
      </c>
      <c r="L21">
        <f>SUM('30 yrs Data'!L21:L25)</f>
        <v>23.7</v>
      </c>
      <c r="M21">
        <f>SUM('30 yrs Data'!M21:M25)</f>
        <v>3.4</v>
      </c>
      <c r="N21">
        <f>SUM('30 yrs Data'!N21:N25)</f>
        <v>19.3</v>
      </c>
      <c r="O21">
        <f>SUM('30 yrs Data'!O21:O25)</f>
        <v>0</v>
      </c>
      <c r="P21">
        <f>SUM('30 yrs Data'!P21:P25)</f>
        <v>0</v>
      </c>
      <c r="Q21">
        <f>SUM('30 yrs Data'!Q21:Q25)</f>
        <v>53.5</v>
      </c>
      <c r="R21">
        <f>SUM('30 yrs Data'!R21:R25)</f>
        <v>39.5</v>
      </c>
      <c r="S21">
        <f>SUM('30 yrs Data'!S21:S25)</f>
        <v>14.6</v>
      </c>
      <c r="T21">
        <f>SUM('30 yrs Data'!T21:T25)</f>
        <v>2.9</v>
      </c>
      <c r="U21">
        <f>SUM('30 yrs Data'!U21:U25)</f>
        <v>50.5</v>
      </c>
      <c r="V21">
        <f>SUM('30 yrs Data'!V21:V25)</f>
        <v>34.6</v>
      </c>
      <c r="W21">
        <f>SUM('30 yrs Data'!W21:W25)</f>
        <v>41</v>
      </c>
      <c r="X21">
        <f>SUM('30 yrs Data'!X21:X25)</f>
        <v>26.200000000000003</v>
      </c>
      <c r="Y21">
        <f>SUM('30 yrs Data'!Y21:Y25)</f>
        <v>29.700000000000003</v>
      </c>
      <c r="Z21">
        <f>SUM('30 yrs Data'!Z21:Z25)</f>
        <v>69.3</v>
      </c>
      <c r="AA21">
        <f>SUM('30 yrs Data'!AA21:AA25)</f>
        <v>19.2</v>
      </c>
      <c r="AB21">
        <f>SUM('30 yrs Data'!AB21:AB25)</f>
        <v>82.199999999999989</v>
      </c>
      <c r="AC21">
        <f>SUM('30 yrs Data'!AC21:AC25)</f>
        <v>28.9</v>
      </c>
      <c r="AD21">
        <f>SUM('30 yrs Data'!AD21:AD25)</f>
        <v>5</v>
      </c>
      <c r="AE21">
        <f>SUM('30 yrs Data'!AE21:AE25)</f>
        <v>74.3</v>
      </c>
    </row>
    <row r="22" spans="1:31" x14ac:dyDescent="0.2">
      <c r="A22" s="12">
        <f t="shared" si="0"/>
        <v>21</v>
      </c>
      <c r="B22">
        <f>SUM('30 yrs Data'!B22:B26)</f>
        <v>10.4</v>
      </c>
      <c r="C22">
        <f>SUM('30 yrs Data'!C22:C26)</f>
        <v>4.5</v>
      </c>
      <c r="D22">
        <f>SUM('30 yrs Data'!D22:D26)</f>
        <v>41.5</v>
      </c>
      <c r="E22">
        <f>SUM('30 yrs Data'!E22:E26)</f>
        <v>7.4</v>
      </c>
      <c r="F22">
        <f>SUM('30 yrs Data'!F22:F26)</f>
        <v>2.2000000000000002</v>
      </c>
      <c r="G22">
        <f>SUM('30 yrs Data'!G22:G26)</f>
        <v>0</v>
      </c>
      <c r="H22">
        <f>SUM('30 yrs Data'!H22:H26)</f>
        <v>2</v>
      </c>
      <c r="I22">
        <f>SUM('30 yrs Data'!I22:I26)</f>
        <v>91.899999999999991</v>
      </c>
      <c r="J22">
        <f>SUM('30 yrs Data'!J22:J26)</f>
        <v>0</v>
      </c>
      <c r="K22">
        <f>SUM('30 yrs Data'!K22:K26)</f>
        <v>0.2</v>
      </c>
      <c r="L22">
        <f>SUM('30 yrs Data'!L22:L26)</f>
        <v>23.299999999999997</v>
      </c>
      <c r="M22">
        <f>SUM('30 yrs Data'!M22:M26)</f>
        <v>3.4</v>
      </c>
      <c r="N22">
        <f>SUM('30 yrs Data'!N22:N26)</f>
        <v>18.700000000000003</v>
      </c>
      <c r="O22">
        <f>SUM('30 yrs Data'!O22:O26)</f>
        <v>0</v>
      </c>
      <c r="P22">
        <f>SUM('30 yrs Data'!P22:P26)</f>
        <v>0.4</v>
      </c>
      <c r="Q22">
        <f>SUM('30 yrs Data'!Q22:Q26)</f>
        <v>51.3</v>
      </c>
      <c r="R22">
        <f>SUM('30 yrs Data'!R22:R26)</f>
        <v>39.5</v>
      </c>
      <c r="S22">
        <f>SUM('30 yrs Data'!S22:S26)</f>
        <v>0.4</v>
      </c>
      <c r="T22">
        <f>SUM('30 yrs Data'!T22:T26)</f>
        <v>2.5</v>
      </c>
      <c r="U22">
        <f>SUM('30 yrs Data'!U22:U26)</f>
        <v>49.9</v>
      </c>
      <c r="V22">
        <f>SUM('30 yrs Data'!V22:V26)</f>
        <v>35.4</v>
      </c>
      <c r="W22">
        <f>SUM('30 yrs Data'!W22:W26)</f>
        <v>41</v>
      </c>
      <c r="X22">
        <f>SUM('30 yrs Data'!X22:X26)</f>
        <v>103.7</v>
      </c>
      <c r="Y22">
        <f>SUM('30 yrs Data'!Y22:Y26)</f>
        <v>21.6</v>
      </c>
      <c r="Z22">
        <f>SUM('30 yrs Data'!Z22:Z26)</f>
        <v>4.5</v>
      </c>
      <c r="AA22">
        <f>SUM('30 yrs Data'!AA22:AA26)</f>
        <v>0</v>
      </c>
      <c r="AB22">
        <f>SUM('30 yrs Data'!AB22:AB26)</f>
        <v>71</v>
      </c>
      <c r="AC22">
        <f>SUM('30 yrs Data'!AC22:AC26)</f>
        <v>28.9</v>
      </c>
      <c r="AD22">
        <f>SUM('30 yrs Data'!AD22:AD26)</f>
        <v>6.4</v>
      </c>
      <c r="AE22">
        <f>SUM('30 yrs Data'!AE22:AE26)</f>
        <v>67.999999999999986</v>
      </c>
    </row>
    <row r="23" spans="1:31" x14ac:dyDescent="0.2">
      <c r="A23" s="12">
        <f t="shared" si="0"/>
        <v>22</v>
      </c>
      <c r="B23">
        <f>SUM('30 yrs Data'!B23:B27)</f>
        <v>10.4</v>
      </c>
      <c r="C23">
        <f>SUM('30 yrs Data'!C23:C27)</f>
        <v>0.2</v>
      </c>
      <c r="D23">
        <f>SUM('30 yrs Data'!D23:D27)</f>
        <v>23.999999999999996</v>
      </c>
      <c r="E23">
        <f>SUM('30 yrs Data'!E23:E27)</f>
        <v>8.6</v>
      </c>
      <c r="F23">
        <f>SUM('30 yrs Data'!F23:F27)</f>
        <v>2.2000000000000002</v>
      </c>
      <c r="G23">
        <f>SUM('30 yrs Data'!G23:G27)</f>
        <v>53.4</v>
      </c>
      <c r="H23">
        <f>SUM('30 yrs Data'!H23:H27)</f>
        <v>2</v>
      </c>
      <c r="I23">
        <f>SUM('30 yrs Data'!I23:I27)</f>
        <v>91.899999999999991</v>
      </c>
      <c r="J23">
        <f>SUM('30 yrs Data'!J23:J27)</f>
        <v>0.2</v>
      </c>
      <c r="K23">
        <f>SUM('30 yrs Data'!K23:K27)</f>
        <v>0</v>
      </c>
      <c r="L23">
        <f>SUM('30 yrs Data'!L23:L27)</f>
        <v>14.4</v>
      </c>
      <c r="M23">
        <f>SUM('30 yrs Data'!M23:M27)</f>
        <v>3.1</v>
      </c>
      <c r="N23">
        <f>SUM('30 yrs Data'!N23:N27)</f>
        <v>19.700000000000003</v>
      </c>
      <c r="O23">
        <f>SUM('30 yrs Data'!O23:O27)</f>
        <v>0</v>
      </c>
      <c r="P23">
        <f>SUM('30 yrs Data'!P23:P27)</f>
        <v>4.4000000000000004</v>
      </c>
      <c r="Q23">
        <f>SUM('30 yrs Data'!Q23:Q27)</f>
        <v>105.5</v>
      </c>
      <c r="R23">
        <f>SUM('30 yrs Data'!R23:R27)</f>
        <v>11.1</v>
      </c>
      <c r="S23">
        <f>SUM('30 yrs Data'!S23:S27)</f>
        <v>0.4</v>
      </c>
      <c r="T23">
        <f>SUM('30 yrs Data'!T23:T27)</f>
        <v>0</v>
      </c>
      <c r="U23">
        <f>SUM('30 yrs Data'!U23:U27)</f>
        <v>49.9</v>
      </c>
      <c r="V23">
        <f>SUM('30 yrs Data'!V23:V27)</f>
        <v>77.400000000000006</v>
      </c>
      <c r="W23">
        <f>SUM('30 yrs Data'!W23:W27)</f>
        <v>41</v>
      </c>
      <c r="X23">
        <f>SUM('30 yrs Data'!X23:X27)</f>
        <v>101.9</v>
      </c>
      <c r="Y23">
        <f>SUM('30 yrs Data'!Y23:Y27)</f>
        <v>21.6</v>
      </c>
      <c r="Z23">
        <f>SUM('30 yrs Data'!Z23:Z27)</f>
        <v>5.5</v>
      </c>
      <c r="AA23">
        <f>SUM('30 yrs Data'!AA23:AA27)</f>
        <v>0.6</v>
      </c>
      <c r="AB23">
        <f>SUM('30 yrs Data'!AB23:AB27)</f>
        <v>29.599999999999998</v>
      </c>
      <c r="AC23">
        <f>SUM('30 yrs Data'!AC23:AC27)</f>
        <v>7.6</v>
      </c>
      <c r="AD23">
        <f>SUM('30 yrs Data'!AD23:AD27)</f>
        <v>9.3000000000000007</v>
      </c>
      <c r="AE23">
        <f>SUM('30 yrs Data'!AE23:AE27)</f>
        <v>80.5</v>
      </c>
    </row>
    <row r="24" spans="1:31" x14ac:dyDescent="0.2">
      <c r="A24" s="12">
        <f t="shared" si="0"/>
        <v>23</v>
      </c>
      <c r="B24">
        <f>SUM('30 yrs Data'!B24:B28)</f>
        <v>5.6</v>
      </c>
      <c r="C24">
        <f>SUM('30 yrs Data'!C24:C28)</f>
        <v>0.2</v>
      </c>
      <c r="D24">
        <f>SUM('30 yrs Data'!D24:D28)</f>
        <v>0.8</v>
      </c>
      <c r="E24">
        <f>SUM('30 yrs Data'!E24:E28)</f>
        <v>8.6</v>
      </c>
      <c r="F24">
        <f>SUM('30 yrs Data'!F24:F28)</f>
        <v>0.2</v>
      </c>
      <c r="G24">
        <f>SUM('30 yrs Data'!G24:G28)</f>
        <v>53.4</v>
      </c>
      <c r="H24">
        <f>SUM('30 yrs Data'!H24:H28)</f>
        <v>2</v>
      </c>
      <c r="I24">
        <f>SUM('30 yrs Data'!I24:I28)</f>
        <v>62.8</v>
      </c>
      <c r="J24">
        <f>SUM('30 yrs Data'!J24:J28)</f>
        <v>0.2</v>
      </c>
      <c r="K24">
        <f>SUM('30 yrs Data'!K24:K28)</f>
        <v>0</v>
      </c>
      <c r="L24">
        <f>SUM('30 yrs Data'!L24:L28)</f>
        <v>14.900000000000002</v>
      </c>
      <c r="M24">
        <f>SUM('30 yrs Data'!M24:M28)</f>
        <v>4.3</v>
      </c>
      <c r="N24">
        <f>SUM('30 yrs Data'!N24:N28)</f>
        <v>19.100000000000001</v>
      </c>
      <c r="O24">
        <f>SUM('30 yrs Data'!O24:O28)</f>
        <v>11.9</v>
      </c>
      <c r="P24">
        <f>SUM('30 yrs Data'!P24:P28)</f>
        <v>4.4000000000000004</v>
      </c>
      <c r="Q24">
        <f>SUM('30 yrs Data'!Q24:Q28)</f>
        <v>132.4</v>
      </c>
      <c r="R24">
        <f>SUM('30 yrs Data'!R24:R28)</f>
        <v>2.9000000000000004</v>
      </c>
      <c r="S24">
        <f>SUM('30 yrs Data'!S24:S28)</f>
        <v>3</v>
      </c>
      <c r="T24">
        <f>SUM('30 yrs Data'!T24:T28)</f>
        <v>0.2</v>
      </c>
      <c r="U24">
        <f>SUM('30 yrs Data'!U24:U28)</f>
        <v>52.1</v>
      </c>
      <c r="V24">
        <f>SUM('30 yrs Data'!V24:V28)</f>
        <v>42.8</v>
      </c>
      <c r="W24">
        <f>SUM('30 yrs Data'!W24:W28)</f>
        <v>40</v>
      </c>
      <c r="X24">
        <f>SUM('30 yrs Data'!X24:X28)</f>
        <v>85.7</v>
      </c>
      <c r="Y24">
        <f>SUM('30 yrs Data'!Y24:Y28)</f>
        <v>0</v>
      </c>
      <c r="Z24">
        <f>SUM('30 yrs Data'!Z24:Z28)</f>
        <v>1</v>
      </c>
      <c r="AA24">
        <f>SUM('30 yrs Data'!AA24:AA28)</f>
        <v>25.400000000000002</v>
      </c>
      <c r="AB24">
        <f>SUM('30 yrs Data'!AB24:AB28)</f>
        <v>29.299999999999997</v>
      </c>
      <c r="AC24">
        <f>SUM('30 yrs Data'!AC24:AC28)</f>
        <v>11.2</v>
      </c>
      <c r="AD24">
        <f>SUM('30 yrs Data'!AD24:AD28)</f>
        <v>16.3</v>
      </c>
      <c r="AE24">
        <f>SUM('30 yrs Data'!AE24:AE28)</f>
        <v>92.1</v>
      </c>
    </row>
    <row r="25" spans="1:31" x14ac:dyDescent="0.2">
      <c r="A25" s="12">
        <f t="shared" si="0"/>
        <v>24</v>
      </c>
      <c r="B25">
        <f>SUM('30 yrs Data'!B25:B29)</f>
        <v>3.1</v>
      </c>
      <c r="C25">
        <f>SUM('30 yrs Data'!C25:C29)</f>
        <v>0</v>
      </c>
      <c r="D25">
        <f>SUM('30 yrs Data'!D25:D29)</f>
        <v>76</v>
      </c>
      <c r="E25">
        <f>SUM('30 yrs Data'!E25:E29)</f>
        <v>8.6</v>
      </c>
      <c r="F25">
        <f>SUM('30 yrs Data'!F25:F29)</f>
        <v>0.2</v>
      </c>
      <c r="G25">
        <f>SUM('30 yrs Data'!G25:G29)</f>
        <v>53.8</v>
      </c>
      <c r="H25">
        <f>SUM('30 yrs Data'!H25:H29)</f>
        <v>0.4</v>
      </c>
      <c r="I25">
        <f>SUM('30 yrs Data'!I25:I29)</f>
        <v>10.8</v>
      </c>
      <c r="J25">
        <f>SUM('30 yrs Data'!J25:J29)</f>
        <v>0.2</v>
      </c>
      <c r="K25">
        <f>SUM('30 yrs Data'!K25:K29)</f>
        <v>5.6</v>
      </c>
      <c r="L25">
        <f>SUM('30 yrs Data'!L25:L29)</f>
        <v>3.7</v>
      </c>
      <c r="M25">
        <f>SUM('30 yrs Data'!M25:M29)</f>
        <v>4.3</v>
      </c>
      <c r="N25">
        <f>SUM('30 yrs Data'!N25:N29)</f>
        <v>1.5</v>
      </c>
      <c r="O25">
        <f>SUM('30 yrs Data'!O25:O29)</f>
        <v>22.6</v>
      </c>
      <c r="P25">
        <f>SUM('30 yrs Data'!P25:P29)</f>
        <v>4.4000000000000004</v>
      </c>
      <c r="Q25">
        <f>SUM('30 yrs Data'!Q25:Q29)</f>
        <v>137.6</v>
      </c>
      <c r="R25">
        <f>SUM('30 yrs Data'!R25:R29)</f>
        <v>123.2</v>
      </c>
      <c r="S25">
        <f>SUM('30 yrs Data'!S25:S29)</f>
        <v>2.6</v>
      </c>
      <c r="T25">
        <f>SUM('30 yrs Data'!T25:T29)</f>
        <v>0.2</v>
      </c>
      <c r="U25">
        <f>SUM('30 yrs Data'!U25:U29)</f>
        <v>48.9</v>
      </c>
      <c r="V25">
        <f>SUM('30 yrs Data'!V25:V29)</f>
        <v>43.4</v>
      </c>
      <c r="W25">
        <f>SUM('30 yrs Data'!W25:W29)</f>
        <v>13.4</v>
      </c>
      <c r="X25">
        <f>SUM('30 yrs Data'!X25:X29)</f>
        <v>95.4</v>
      </c>
      <c r="Y25">
        <f>SUM('30 yrs Data'!Y25:Y29)</f>
        <v>0</v>
      </c>
      <c r="Z25">
        <f>SUM('30 yrs Data'!Z25:Z29)</f>
        <v>1</v>
      </c>
      <c r="AA25">
        <f>SUM('30 yrs Data'!AA25:AA29)</f>
        <v>25.400000000000002</v>
      </c>
      <c r="AB25">
        <f>SUM('30 yrs Data'!AB25:AB29)</f>
        <v>24.7</v>
      </c>
      <c r="AC25">
        <f>SUM('30 yrs Data'!AC25:AC29)</f>
        <v>11</v>
      </c>
      <c r="AD25">
        <f>SUM('30 yrs Data'!AD25:AD29)</f>
        <v>29.1</v>
      </c>
      <c r="AE25">
        <f>SUM('30 yrs Data'!AE25:AE29)</f>
        <v>92.1</v>
      </c>
    </row>
    <row r="26" spans="1:31" x14ac:dyDescent="0.2">
      <c r="A26" s="12">
        <f t="shared" si="0"/>
        <v>25</v>
      </c>
      <c r="B26">
        <f>SUM('30 yrs Data'!B26:B30)</f>
        <v>14.9</v>
      </c>
      <c r="C26">
        <f>SUM('30 yrs Data'!C26:C30)</f>
        <v>0</v>
      </c>
      <c r="D26">
        <f>SUM('30 yrs Data'!D26:D30)</f>
        <v>95.2</v>
      </c>
      <c r="E26">
        <f>SUM('30 yrs Data'!E26:E30)</f>
        <v>8.1999999999999993</v>
      </c>
      <c r="F26">
        <f>SUM('30 yrs Data'!F26:F30)</f>
        <v>17.600000000000001</v>
      </c>
      <c r="G26">
        <f>SUM('30 yrs Data'!G26:G30)</f>
        <v>53.8</v>
      </c>
      <c r="H26">
        <f>SUM('30 yrs Data'!H26:H30)</f>
        <v>0.4</v>
      </c>
      <c r="I26">
        <f>SUM('30 yrs Data'!I26:I30)</f>
        <v>5</v>
      </c>
      <c r="J26">
        <f>SUM('30 yrs Data'!J26:J30)</f>
        <v>0.2</v>
      </c>
      <c r="K26">
        <f>SUM('30 yrs Data'!K26:K30)</f>
        <v>5.6</v>
      </c>
      <c r="L26">
        <f>SUM('30 yrs Data'!L26:L30)</f>
        <v>3.7</v>
      </c>
      <c r="M26">
        <f>SUM('30 yrs Data'!M26:M30)</f>
        <v>1.2</v>
      </c>
      <c r="N26">
        <f>SUM('30 yrs Data'!N26:N30)</f>
        <v>1.2</v>
      </c>
      <c r="O26">
        <f>SUM('30 yrs Data'!O26:O30)</f>
        <v>27.1</v>
      </c>
      <c r="P26">
        <f>SUM('30 yrs Data'!P26:P30)</f>
        <v>4.4000000000000004</v>
      </c>
      <c r="Q26">
        <f>SUM('30 yrs Data'!Q26:Q30)</f>
        <v>119.6</v>
      </c>
      <c r="R26">
        <f>SUM('30 yrs Data'!R26:R30)</f>
        <v>154.6</v>
      </c>
      <c r="S26">
        <f>SUM('30 yrs Data'!S26:S30)</f>
        <v>2.6</v>
      </c>
      <c r="T26">
        <f>SUM('30 yrs Data'!T26:T30)</f>
        <v>0.2</v>
      </c>
      <c r="U26">
        <f>SUM('30 yrs Data'!U26:U30)</f>
        <v>4.4000000000000004</v>
      </c>
      <c r="V26">
        <f>SUM('30 yrs Data'!V26:V30)</f>
        <v>43.4</v>
      </c>
      <c r="W26">
        <f>SUM('30 yrs Data'!W26:W30)</f>
        <v>0.4</v>
      </c>
      <c r="X26">
        <f>SUM('30 yrs Data'!X26:X30)</f>
        <v>96.2</v>
      </c>
      <c r="Y26">
        <f>SUM('30 yrs Data'!Y26:Y30)</f>
        <v>0</v>
      </c>
      <c r="Z26">
        <f>SUM('30 yrs Data'!Z26:Z30)</f>
        <v>1</v>
      </c>
      <c r="AA26">
        <f>SUM('30 yrs Data'!AA26:AA30)</f>
        <v>25.400000000000002</v>
      </c>
      <c r="AB26">
        <f>SUM('30 yrs Data'!AB26:AB30)</f>
        <v>4.3000000000000007</v>
      </c>
      <c r="AC26">
        <f>SUM('30 yrs Data'!AC26:AC30)</f>
        <v>8.3999999999999986</v>
      </c>
      <c r="AD26">
        <f>SUM('30 yrs Data'!AD26:AD30)</f>
        <v>24.700000000000003</v>
      </c>
      <c r="AE26">
        <f>SUM('30 yrs Data'!AE26:AE30)</f>
        <v>79.3</v>
      </c>
    </row>
    <row r="27" spans="1:31" x14ac:dyDescent="0.2">
      <c r="A27" s="12">
        <f t="shared" si="0"/>
        <v>26</v>
      </c>
      <c r="B27">
        <f>SUM('30 yrs Data'!B27:B31)</f>
        <v>25.5</v>
      </c>
      <c r="C27">
        <f>SUM('30 yrs Data'!C27:C31)</f>
        <v>1.1000000000000001</v>
      </c>
      <c r="D27">
        <f>SUM('30 yrs Data'!D27:D31)</f>
        <v>182.5</v>
      </c>
      <c r="E27">
        <f>SUM('30 yrs Data'!E27:E31)</f>
        <v>1.2</v>
      </c>
      <c r="F27">
        <f>SUM('30 yrs Data'!F27:F31)</f>
        <v>17.600000000000001</v>
      </c>
      <c r="G27">
        <f>SUM('30 yrs Data'!G27:G31)</f>
        <v>95.1</v>
      </c>
      <c r="H27">
        <f>SUM('30 yrs Data'!H27:H31)</f>
        <v>0</v>
      </c>
      <c r="I27">
        <f>SUM('30 yrs Data'!I27:I31)</f>
        <v>0</v>
      </c>
      <c r="J27">
        <f>SUM('30 yrs Data'!J27:J31)</f>
        <v>0.89999999999999991</v>
      </c>
      <c r="K27">
        <f>SUM('30 yrs Data'!K27:K31)</f>
        <v>5.6</v>
      </c>
      <c r="L27">
        <f>SUM('30 yrs Data'!L27:L31)</f>
        <v>5.4</v>
      </c>
      <c r="M27">
        <f>SUM('30 yrs Data'!M27:M31)</f>
        <v>1.6</v>
      </c>
      <c r="N27">
        <f>SUM('30 yrs Data'!N27:N31)</f>
        <v>4.5</v>
      </c>
      <c r="O27">
        <f>SUM('30 yrs Data'!O27:O31)</f>
        <v>120.5</v>
      </c>
      <c r="P27">
        <f>SUM('30 yrs Data'!P27:P31)</f>
        <v>4</v>
      </c>
      <c r="Q27">
        <f>SUM('30 yrs Data'!Q27:Q31)</f>
        <v>117.99999999999999</v>
      </c>
      <c r="R27">
        <f>SUM('30 yrs Data'!R27:R31)</f>
        <v>169.79999999999998</v>
      </c>
      <c r="S27">
        <f>SUM('30 yrs Data'!S27:S31)</f>
        <v>25.8</v>
      </c>
      <c r="T27">
        <f>SUM('30 yrs Data'!T27:T31)</f>
        <v>0.2</v>
      </c>
      <c r="U27">
        <f>SUM('30 yrs Data'!U27:U31)</f>
        <v>6.2</v>
      </c>
      <c r="V27">
        <f>SUM('30 yrs Data'!V27:V31)</f>
        <v>42.6</v>
      </c>
      <c r="W27">
        <f>SUM('30 yrs Data'!W27:W31)</f>
        <v>0.9</v>
      </c>
      <c r="X27">
        <f>SUM('30 yrs Data'!X27:X31)</f>
        <v>11.3</v>
      </c>
      <c r="Y27">
        <f>SUM('30 yrs Data'!Y27:Y31)</f>
        <v>3.6</v>
      </c>
      <c r="Z27">
        <f>SUM('30 yrs Data'!Z27:Z31)</f>
        <v>1</v>
      </c>
      <c r="AA27">
        <f>SUM('30 yrs Data'!AA27:AA31)</f>
        <v>26.200000000000003</v>
      </c>
      <c r="AB27">
        <f>SUM('30 yrs Data'!AB27:AB31)</f>
        <v>5.1000000000000005</v>
      </c>
      <c r="AC27">
        <f>SUM('30 yrs Data'!AC27:AC31)</f>
        <v>12.899999999999999</v>
      </c>
      <c r="AD27">
        <f>SUM('30 yrs Data'!AD27:AD31)</f>
        <v>23.3</v>
      </c>
      <c r="AE27">
        <f>SUM('30 yrs Data'!AE27:AE31)</f>
        <v>87.799999999999983</v>
      </c>
    </row>
    <row r="28" spans="1:31" x14ac:dyDescent="0.2">
      <c r="A28" s="12">
        <f t="shared" si="0"/>
        <v>27</v>
      </c>
      <c r="B28">
        <f>SUM('30 yrs Data'!B28:B32)</f>
        <v>59.8</v>
      </c>
      <c r="C28">
        <f>SUM('30 yrs Data'!C28:C32)</f>
        <v>1.1000000000000001</v>
      </c>
      <c r="D28">
        <f>SUM('30 yrs Data'!D28:D32)</f>
        <v>183.8</v>
      </c>
      <c r="E28">
        <f>SUM('30 yrs Data'!E28:E32)</f>
        <v>0</v>
      </c>
      <c r="F28">
        <f>SUM('30 yrs Data'!F28:F32)</f>
        <v>17.600000000000001</v>
      </c>
      <c r="G28">
        <f>SUM('30 yrs Data'!G28:G32)</f>
        <v>41.999999999999993</v>
      </c>
      <c r="H28">
        <f>SUM('30 yrs Data'!H28:H32)</f>
        <v>0</v>
      </c>
      <c r="I28">
        <f>SUM('30 yrs Data'!I28:I32)</f>
        <v>0</v>
      </c>
      <c r="J28">
        <f>SUM('30 yrs Data'!J28:J32)</f>
        <v>0.7</v>
      </c>
      <c r="K28">
        <f>SUM('30 yrs Data'!K28:K32)</f>
        <v>5.8999999999999995</v>
      </c>
      <c r="L28">
        <f>SUM('30 yrs Data'!L28:L32)</f>
        <v>7.3000000000000007</v>
      </c>
      <c r="M28">
        <f>SUM('30 yrs Data'!M28:M32)</f>
        <v>1.6</v>
      </c>
      <c r="N28">
        <f>SUM('30 yrs Data'!N28:N32)</f>
        <v>5.6999999999999993</v>
      </c>
      <c r="O28">
        <f>SUM('30 yrs Data'!O28:O32)</f>
        <v>128.69999999999999</v>
      </c>
      <c r="P28">
        <f>SUM('30 yrs Data'!P28:P32)</f>
        <v>0</v>
      </c>
      <c r="Q28">
        <f>SUM('30 yrs Data'!Q28:Q32)</f>
        <v>77</v>
      </c>
      <c r="R28">
        <f>SUM('30 yrs Data'!R28:R32)</f>
        <v>170.6</v>
      </c>
      <c r="S28">
        <f>SUM('30 yrs Data'!S28:S32)</f>
        <v>25.8</v>
      </c>
      <c r="T28">
        <f>SUM('30 yrs Data'!T28:T32)</f>
        <v>0.2</v>
      </c>
      <c r="U28">
        <f>SUM('30 yrs Data'!U28:U32)</f>
        <v>6.6000000000000005</v>
      </c>
      <c r="V28">
        <f>SUM('30 yrs Data'!V28:V32)</f>
        <v>13.299999999999999</v>
      </c>
      <c r="W28">
        <f>SUM('30 yrs Data'!W28:W32)</f>
        <v>0.9</v>
      </c>
      <c r="X28">
        <f>SUM('30 yrs Data'!X28:X32)</f>
        <v>12.100000000000001</v>
      </c>
      <c r="Y28">
        <f>SUM('30 yrs Data'!Y28:Y32)</f>
        <v>8.3000000000000007</v>
      </c>
      <c r="Z28">
        <f>SUM('30 yrs Data'!Z28:Z32)</f>
        <v>0</v>
      </c>
      <c r="AA28">
        <f>SUM('30 yrs Data'!AA28:AA32)</f>
        <v>25.6</v>
      </c>
      <c r="AB28">
        <f>SUM('30 yrs Data'!AB28:AB32)</f>
        <v>5.1000000000000005</v>
      </c>
      <c r="AC28">
        <f>SUM('30 yrs Data'!AC28:AC32)</f>
        <v>23.1</v>
      </c>
      <c r="AD28">
        <f>SUM('30 yrs Data'!AD28:AD32)</f>
        <v>19.8</v>
      </c>
      <c r="AE28">
        <f>SUM('30 yrs Data'!AE28:AE32)</f>
        <v>54.4</v>
      </c>
    </row>
    <row r="29" spans="1:31" x14ac:dyDescent="0.2">
      <c r="A29" s="12">
        <f t="shared" si="0"/>
        <v>28</v>
      </c>
      <c r="B29">
        <f>SUM('30 yrs Data'!B29:B33)</f>
        <v>67.599999999999994</v>
      </c>
      <c r="C29">
        <f>SUM('30 yrs Data'!C29:C33)</f>
        <v>1.1000000000000001</v>
      </c>
      <c r="D29">
        <f>SUM('30 yrs Data'!D29:D33)</f>
        <v>188.4</v>
      </c>
      <c r="E29">
        <f>SUM('30 yrs Data'!E29:E33)</f>
        <v>3.5</v>
      </c>
      <c r="F29">
        <f>SUM('30 yrs Data'!F29:F33)</f>
        <v>23.1</v>
      </c>
      <c r="G29">
        <f>SUM('30 yrs Data'!G29:G33)</f>
        <v>41.999999999999993</v>
      </c>
      <c r="H29">
        <f>SUM('30 yrs Data'!H29:H33)</f>
        <v>0</v>
      </c>
      <c r="I29">
        <f>SUM('30 yrs Data'!I29:I33)</f>
        <v>18.399999999999999</v>
      </c>
      <c r="J29">
        <f>SUM('30 yrs Data'!J29:J33)</f>
        <v>0.7</v>
      </c>
      <c r="K29">
        <f>SUM('30 yrs Data'!K29:K33)</f>
        <v>5.8999999999999995</v>
      </c>
      <c r="L29">
        <f>SUM('30 yrs Data'!L29:L33)</f>
        <v>6.1</v>
      </c>
      <c r="M29">
        <f>SUM('30 yrs Data'!M29:M33)</f>
        <v>0.60000000000000009</v>
      </c>
      <c r="N29">
        <f>SUM('30 yrs Data'!N29:N33)</f>
        <v>5.8999999999999995</v>
      </c>
      <c r="O29">
        <f>SUM('30 yrs Data'!O29:O33)</f>
        <v>116.80000000000001</v>
      </c>
      <c r="P29">
        <f>SUM('30 yrs Data'!P29:P33)</f>
        <v>0</v>
      </c>
      <c r="Q29">
        <f>SUM('30 yrs Data'!Q29:Q33)</f>
        <v>50.499999999999993</v>
      </c>
      <c r="R29">
        <f>SUM('30 yrs Data'!R29:R33)</f>
        <v>212</v>
      </c>
      <c r="S29">
        <f>SUM('30 yrs Data'!S29:S33)</f>
        <v>23.2</v>
      </c>
      <c r="T29">
        <f>SUM('30 yrs Data'!T29:T33)</f>
        <v>0</v>
      </c>
      <c r="U29">
        <f>SUM('30 yrs Data'!U29:U33)</f>
        <v>2.2000000000000002</v>
      </c>
      <c r="V29">
        <f>SUM('30 yrs Data'!V29:V33)</f>
        <v>13.299999999999999</v>
      </c>
      <c r="W29">
        <f>SUM('30 yrs Data'!W29:W33)</f>
        <v>1.3</v>
      </c>
      <c r="X29">
        <f>SUM('30 yrs Data'!X29:X33)</f>
        <v>23.1</v>
      </c>
      <c r="Y29">
        <f>SUM('30 yrs Data'!Y29:Y33)</f>
        <v>20.6</v>
      </c>
      <c r="Z29">
        <f>SUM('30 yrs Data'!Z29:Z33)</f>
        <v>0</v>
      </c>
      <c r="AA29">
        <f>SUM('30 yrs Data'!AA29:AA33)</f>
        <v>2.8</v>
      </c>
      <c r="AB29">
        <f>SUM('30 yrs Data'!AB29:AB33)</f>
        <v>2.4000000000000004</v>
      </c>
      <c r="AC29">
        <f>SUM('30 yrs Data'!AC29:AC33)</f>
        <v>21.6</v>
      </c>
      <c r="AD29">
        <f>SUM('30 yrs Data'!AD29:AD33)</f>
        <v>13</v>
      </c>
      <c r="AE29">
        <f>SUM('30 yrs Data'!AE29:AE33)</f>
        <v>19.600000000000001</v>
      </c>
    </row>
    <row r="30" spans="1:31" x14ac:dyDescent="0.2">
      <c r="A30" s="12">
        <f t="shared" si="0"/>
        <v>29</v>
      </c>
      <c r="B30">
        <f>SUM('30 yrs Data'!B30:B34)</f>
        <v>66.099999999999994</v>
      </c>
      <c r="C30">
        <f>SUM('30 yrs Data'!C30:C34)</f>
        <v>1.1000000000000001</v>
      </c>
      <c r="D30">
        <f>SUM('30 yrs Data'!D30:D34)</f>
        <v>112.8</v>
      </c>
      <c r="E30">
        <f>SUM('30 yrs Data'!E30:E34)</f>
        <v>4.4000000000000004</v>
      </c>
      <c r="F30">
        <f>SUM('30 yrs Data'!F30:F34)</f>
        <v>23.1</v>
      </c>
      <c r="G30">
        <f>SUM('30 yrs Data'!G30:G34)</f>
        <v>49.599999999999994</v>
      </c>
      <c r="H30">
        <f>SUM('30 yrs Data'!H30:H34)</f>
        <v>0.9</v>
      </c>
      <c r="I30">
        <f>SUM('30 yrs Data'!I30:I34)</f>
        <v>32.599999999999994</v>
      </c>
      <c r="J30">
        <f>SUM('30 yrs Data'!J30:J34)</f>
        <v>0.7</v>
      </c>
      <c r="K30">
        <f>SUM('30 yrs Data'!K30:K34)</f>
        <v>0.3</v>
      </c>
      <c r="L30">
        <f>SUM('30 yrs Data'!L30:L34)</f>
        <v>8.9</v>
      </c>
      <c r="M30">
        <f>SUM('30 yrs Data'!M30:M34)</f>
        <v>0.60000000000000009</v>
      </c>
      <c r="N30">
        <f>SUM('30 yrs Data'!N30:N34)</f>
        <v>5.8999999999999995</v>
      </c>
      <c r="O30">
        <f>SUM('30 yrs Data'!O30:O34)</f>
        <v>106.10000000000001</v>
      </c>
      <c r="P30">
        <f>SUM('30 yrs Data'!P30:P34)</f>
        <v>7</v>
      </c>
      <c r="Q30">
        <f>SUM('30 yrs Data'!Q30:Q34)</f>
        <v>108.3</v>
      </c>
      <c r="R30">
        <f>SUM('30 yrs Data'!R30:R34)</f>
        <v>90.399999999999991</v>
      </c>
      <c r="S30">
        <f>SUM('30 yrs Data'!S30:S34)</f>
        <v>23.2</v>
      </c>
      <c r="T30">
        <f>SUM('30 yrs Data'!T30:T34)</f>
        <v>0</v>
      </c>
      <c r="U30">
        <f>SUM('30 yrs Data'!U30:U34)</f>
        <v>60.6</v>
      </c>
      <c r="V30">
        <f>SUM('30 yrs Data'!V30:V34)</f>
        <v>12.7</v>
      </c>
      <c r="W30">
        <f>SUM('30 yrs Data'!W30:W34)</f>
        <v>5</v>
      </c>
      <c r="X30">
        <f>SUM('30 yrs Data'!X30:X34)</f>
        <v>14.6</v>
      </c>
      <c r="Y30">
        <f>SUM('30 yrs Data'!Y30:Y34)</f>
        <v>24.200000000000003</v>
      </c>
      <c r="Z30">
        <f>SUM('30 yrs Data'!Z30:Z34)</f>
        <v>0</v>
      </c>
      <c r="AA30">
        <f>SUM('30 yrs Data'!AA30:AA34)</f>
        <v>11.399999999999999</v>
      </c>
      <c r="AB30">
        <f>SUM('30 yrs Data'!AB30:AB34)</f>
        <v>2.5</v>
      </c>
      <c r="AC30">
        <f>SUM('30 yrs Data'!AC30:AC34)</f>
        <v>21.4</v>
      </c>
      <c r="AD30">
        <f>SUM('30 yrs Data'!AD30:AD34)</f>
        <v>0.4</v>
      </c>
      <c r="AE30">
        <f>SUM('30 yrs Data'!AE30:AE34)</f>
        <v>19.600000000000001</v>
      </c>
    </row>
    <row r="31" spans="1:31" x14ac:dyDescent="0.2">
      <c r="A31" s="12">
        <f t="shared" si="0"/>
        <v>30</v>
      </c>
      <c r="B31">
        <f>SUM('30 yrs Data'!B31:B35)</f>
        <v>55.099999999999994</v>
      </c>
      <c r="C31">
        <f>SUM('30 yrs Data'!C31:C35)</f>
        <v>8.9</v>
      </c>
      <c r="D31">
        <f>SUM('30 yrs Data'!D31:D35)</f>
        <v>93.6</v>
      </c>
      <c r="E31">
        <f>SUM('30 yrs Data'!E31:E35)</f>
        <v>4.4000000000000004</v>
      </c>
      <c r="F31">
        <f>SUM('30 yrs Data'!F31:F35)</f>
        <v>7.7</v>
      </c>
      <c r="G31">
        <f>SUM('30 yrs Data'!G31:G35)</f>
        <v>49.599999999999994</v>
      </c>
      <c r="H31">
        <f>SUM('30 yrs Data'!H31:H35)</f>
        <v>0.9</v>
      </c>
      <c r="I31">
        <f>SUM('30 yrs Data'!I31:I35)</f>
        <v>32.599999999999994</v>
      </c>
      <c r="J31">
        <f>SUM('30 yrs Data'!J31:J35)</f>
        <v>0.7</v>
      </c>
      <c r="K31">
        <f>SUM('30 yrs Data'!K31:K35)</f>
        <v>1.3</v>
      </c>
      <c r="L31">
        <f>SUM('30 yrs Data'!L31:L35)</f>
        <v>8.9</v>
      </c>
      <c r="M31">
        <f>SUM('30 yrs Data'!M31:M35)</f>
        <v>0.60000000000000009</v>
      </c>
      <c r="N31">
        <f>SUM('30 yrs Data'!N31:N35)</f>
        <v>9.1999999999999993</v>
      </c>
      <c r="O31">
        <f>SUM('30 yrs Data'!O31:O35)</f>
        <v>101.9</v>
      </c>
      <c r="P31">
        <f>SUM('30 yrs Data'!P31:P35)</f>
        <v>7</v>
      </c>
      <c r="Q31">
        <f>SUM('30 yrs Data'!Q31:Q35)</f>
        <v>87.699999999999989</v>
      </c>
      <c r="R31">
        <f>SUM('30 yrs Data'!R31:R35)</f>
        <v>59.1</v>
      </c>
      <c r="S31">
        <f>SUM('30 yrs Data'!S31:S35)</f>
        <v>24.7</v>
      </c>
      <c r="T31">
        <f>SUM('30 yrs Data'!T31:T35)</f>
        <v>0</v>
      </c>
      <c r="U31">
        <f>SUM('30 yrs Data'!U31:U35)</f>
        <v>60.6</v>
      </c>
      <c r="V31">
        <f>SUM('30 yrs Data'!V31:V35)</f>
        <v>12.7</v>
      </c>
      <c r="W31">
        <f>SUM('30 yrs Data'!W31:W35)</f>
        <v>5</v>
      </c>
      <c r="X31">
        <f>SUM('30 yrs Data'!X31:X35)</f>
        <v>39.799999999999997</v>
      </c>
      <c r="Y31">
        <f>SUM('30 yrs Data'!Y31:Y35)</f>
        <v>29.1</v>
      </c>
      <c r="Z31">
        <f>SUM('30 yrs Data'!Z31:Z35)</f>
        <v>0</v>
      </c>
      <c r="AA31">
        <f>SUM('30 yrs Data'!AA31:AA35)</f>
        <v>11.799999999999999</v>
      </c>
      <c r="AB31">
        <f>SUM('30 yrs Data'!AB31:AB35)</f>
        <v>1.5</v>
      </c>
      <c r="AC31">
        <f>SUM('30 yrs Data'!AC31:AC35)</f>
        <v>24.299999999999997</v>
      </c>
      <c r="AD31">
        <f>SUM('30 yrs Data'!AD31:AD35)</f>
        <v>0.4</v>
      </c>
      <c r="AE31">
        <f>SUM('30 yrs Data'!AE31:AE35)</f>
        <v>19.600000000000001</v>
      </c>
    </row>
    <row r="32" spans="1:31" x14ac:dyDescent="0.2">
      <c r="A32" s="12">
        <f t="shared" si="0"/>
        <v>31</v>
      </c>
      <c r="B32">
        <f>SUM('30 yrs Data'!B32:B36)</f>
        <v>49.29999999999999</v>
      </c>
      <c r="C32">
        <f>SUM('30 yrs Data'!C32:C36)</f>
        <v>7.8</v>
      </c>
      <c r="D32">
        <f>SUM('30 yrs Data'!D32:D36)</f>
        <v>5.8999999999999995</v>
      </c>
      <c r="E32">
        <f>SUM('30 yrs Data'!E32:E36)</f>
        <v>90.300000000000011</v>
      </c>
      <c r="F32">
        <f>SUM('30 yrs Data'!F32:F36)</f>
        <v>7.7</v>
      </c>
      <c r="G32">
        <f>SUM('30 yrs Data'!G32:G36)</f>
        <v>19.700000000000003</v>
      </c>
      <c r="H32">
        <f>SUM('30 yrs Data'!H32:H36)</f>
        <v>0.9</v>
      </c>
      <c r="I32">
        <f>SUM('30 yrs Data'!I32:I36)</f>
        <v>32.599999999999994</v>
      </c>
      <c r="J32">
        <f>SUM('30 yrs Data'!J32:J36)</f>
        <v>0</v>
      </c>
      <c r="K32">
        <f>SUM('30 yrs Data'!K32:K36)</f>
        <v>22.2</v>
      </c>
      <c r="L32">
        <f>SUM('30 yrs Data'!L32:L36)</f>
        <v>19.8</v>
      </c>
      <c r="M32">
        <f>SUM('30 yrs Data'!M32:M36)</f>
        <v>0.2</v>
      </c>
      <c r="N32">
        <f>SUM('30 yrs Data'!N32:N36)</f>
        <v>10.3</v>
      </c>
      <c r="O32">
        <f>SUM('30 yrs Data'!O32:O36)</f>
        <v>8.5</v>
      </c>
      <c r="P32">
        <f>SUM('30 yrs Data'!P32:P36)</f>
        <v>7</v>
      </c>
      <c r="Q32">
        <f>SUM('30 yrs Data'!Q32:Q36)</f>
        <v>82.3</v>
      </c>
      <c r="R32">
        <f>SUM('30 yrs Data'!R32:R36)</f>
        <v>43.9</v>
      </c>
      <c r="S32">
        <f>SUM('30 yrs Data'!S32:S36)</f>
        <v>4.5</v>
      </c>
      <c r="T32">
        <f>SUM('30 yrs Data'!T32:T36)</f>
        <v>0</v>
      </c>
      <c r="U32">
        <f>SUM('30 yrs Data'!U32:U36)</f>
        <v>69.899999999999991</v>
      </c>
      <c r="V32">
        <f>SUM('30 yrs Data'!V32:V36)</f>
        <v>12.7</v>
      </c>
      <c r="W32">
        <f>SUM('30 yrs Data'!W32:W36)</f>
        <v>4.5</v>
      </c>
      <c r="X32">
        <f>SUM('30 yrs Data'!X32:X36)</f>
        <v>40.799999999999997</v>
      </c>
      <c r="Y32">
        <f>SUM('30 yrs Data'!Y32:Y36)</f>
        <v>57.3</v>
      </c>
      <c r="Z32">
        <f>SUM('30 yrs Data'!Z32:Z36)</f>
        <v>0</v>
      </c>
      <c r="AA32">
        <f>SUM('30 yrs Data'!AA32:AA36)</f>
        <v>11</v>
      </c>
      <c r="AB32">
        <f>SUM('30 yrs Data'!AB32:AB36)</f>
        <v>0.7</v>
      </c>
      <c r="AC32">
        <f>SUM('30 yrs Data'!AC32:AC36)</f>
        <v>20.399999999999999</v>
      </c>
      <c r="AD32">
        <f>SUM('30 yrs Data'!AD32:AD36)</f>
        <v>0.4</v>
      </c>
      <c r="AE32">
        <f>SUM('30 yrs Data'!AE32:AE36)</f>
        <v>0</v>
      </c>
    </row>
    <row r="33" spans="1:31" x14ac:dyDescent="0.2">
      <c r="A33" s="12">
        <f t="shared" si="0"/>
        <v>32</v>
      </c>
      <c r="B33">
        <f>SUM('30 yrs Data'!B33:B37)</f>
        <v>17.399999999999999</v>
      </c>
      <c r="C33">
        <f>SUM('30 yrs Data'!C33:C37)</f>
        <v>8.1999999999999993</v>
      </c>
      <c r="D33">
        <f>SUM('30 yrs Data'!D33:D37)</f>
        <v>4.5999999999999996</v>
      </c>
      <c r="E33">
        <f>SUM('30 yrs Data'!E33:E37)</f>
        <v>90.600000000000009</v>
      </c>
      <c r="F33">
        <f>SUM('30 yrs Data'!F33:F37)</f>
        <v>9.5</v>
      </c>
      <c r="G33">
        <f>SUM('30 yrs Data'!G33:G37)</f>
        <v>19.399999999999999</v>
      </c>
      <c r="H33">
        <f>SUM('30 yrs Data'!H33:H37)</f>
        <v>0.9</v>
      </c>
      <c r="I33">
        <f>SUM('30 yrs Data'!I33:I37)</f>
        <v>32.599999999999994</v>
      </c>
      <c r="J33">
        <f>SUM('30 yrs Data'!J33:J37)</f>
        <v>0</v>
      </c>
      <c r="K33">
        <f>SUM('30 yrs Data'!K33:K37)</f>
        <v>91.6</v>
      </c>
      <c r="L33">
        <f>SUM('30 yrs Data'!L33:L37)</f>
        <v>25.6</v>
      </c>
      <c r="M33">
        <f>SUM('30 yrs Data'!M33:M37)</f>
        <v>0.2</v>
      </c>
      <c r="N33">
        <f>SUM('30 yrs Data'!N33:N37)</f>
        <v>22.700000000000003</v>
      </c>
      <c r="O33">
        <f>SUM('30 yrs Data'!O33:O37)</f>
        <v>3.6999999999999997</v>
      </c>
      <c r="P33">
        <f>SUM('30 yrs Data'!P33:P37)</f>
        <v>7</v>
      </c>
      <c r="Q33">
        <f>SUM('30 yrs Data'!Q33:Q37)</f>
        <v>87.9</v>
      </c>
      <c r="R33">
        <f>SUM('30 yrs Data'!R33:R37)</f>
        <v>50.5</v>
      </c>
      <c r="S33">
        <f>SUM('30 yrs Data'!S33:S37)</f>
        <v>6.7</v>
      </c>
      <c r="T33">
        <f>SUM('30 yrs Data'!T33:T37)</f>
        <v>25.6</v>
      </c>
      <c r="U33">
        <f>SUM('30 yrs Data'!U33:U37)</f>
        <v>69.7</v>
      </c>
      <c r="V33">
        <f>SUM('30 yrs Data'!V33:V37)</f>
        <v>3.8</v>
      </c>
      <c r="W33">
        <f>SUM('30 yrs Data'!W33:W37)</f>
        <v>4.5</v>
      </c>
      <c r="X33">
        <f>SUM('30 yrs Data'!X33:X37)</f>
        <v>40</v>
      </c>
      <c r="Y33">
        <f>SUM('30 yrs Data'!Y33:Y37)</f>
        <v>54.800000000000004</v>
      </c>
      <c r="Z33">
        <f>SUM('30 yrs Data'!Z33:Z37)</f>
        <v>0</v>
      </c>
      <c r="AA33">
        <f>SUM('30 yrs Data'!AA33:AA37)</f>
        <v>11</v>
      </c>
      <c r="AB33">
        <f>SUM('30 yrs Data'!AB33:AB37)</f>
        <v>0.7</v>
      </c>
      <c r="AC33">
        <f>SUM('30 yrs Data'!AC33:AC37)</f>
        <v>25.299999999999997</v>
      </c>
      <c r="AD33">
        <f>SUM('30 yrs Data'!AD33:AD37)</f>
        <v>0.7</v>
      </c>
      <c r="AE33">
        <f>SUM('30 yrs Data'!AE33:AE37)</f>
        <v>0</v>
      </c>
    </row>
    <row r="34" spans="1:31" x14ac:dyDescent="0.2">
      <c r="A34" s="12">
        <f t="shared" si="0"/>
        <v>33</v>
      </c>
      <c r="B34">
        <f>SUM('30 yrs Data'!B34:B38)</f>
        <v>9.6</v>
      </c>
      <c r="C34">
        <f>SUM('30 yrs Data'!C34:C38)</f>
        <v>8.1999999999999993</v>
      </c>
      <c r="D34">
        <f>SUM('30 yrs Data'!D34:D38)</f>
        <v>0</v>
      </c>
      <c r="E34">
        <f>SUM('30 yrs Data'!E34:E38)</f>
        <v>87.100000000000009</v>
      </c>
      <c r="F34">
        <f>SUM('30 yrs Data'!F34:F38)</f>
        <v>15.6</v>
      </c>
      <c r="G34">
        <f>SUM('30 yrs Data'!G34:G38)</f>
        <v>20.7</v>
      </c>
      <c r="H34">
        <f>SUM('30 yrs Data'!H34:H38)</f>
        <v>0.9</v>
      </c>
      <c r="I34">
        <f>SUM('30 yrs Data'!I34:I38)</f>
        <v>28.9</v>
      </c>
      <c r="J34">
        <f>SUM('30 yrs Data'!J34:J38)</f>
        <v>0</v>
      </c>
      <c r="K34">
        <f>SUM('30 yrs Data'!K34:K38)</f>
        <v>97.6</v>
      </c>
      <c r="L34">
        <f>SUM('30 yrs Data'!L34:L38)</f>
        <v>33</v>
      </c>
      <c r="M34">
        <f>SUM('30 yrs Data'!M34:M38)</f>
        <v>0</v>
      </c>
      <c r="N34">
        <f>SUM('30 yrs Data'!N34:N38)</f>
        <v>26.1</v>
      </c>
      <c r="O34">
        <f>SUM('30 yrs Data'!O34:O38)</f>
        <v>3.6999999999999997</v>
      </c>
      <c r="P34">
        <f>SUM('30 yrs Data'!P34:P38)</f>
        <v>7</v>
      </c>
      <c r="Q34">
        <f>SUM('30 yrs Data'!Q34:Q38)</f>
        <v>87.5</v>
      </c>
      <c r="R34">
        <f>SUM('30 yrs Data'!R34:R38)</f>
        <v>94.7</v>
      </c>
      <c r="S34">
        <f>SUM('30 yrs Data'!S34:S38)</f>
        <v>6.7</v>
      </c>
      <c r="T34">
        <f>SUM('30 yrs Data'!T34:T38)</f>
        <v>91.199999999999989</v>
      </c>
      <c r="U34">
        <f>SUM('30 yrs Data'!U34:U38)</f>
        <v>69.7</v>
      </c>
      <c r="V34">
        <f>SUM('30 yrs Data'!V34:V38)</f>
        <v>10.899999999999999</v>
      </c>
      <c r="W34">
        <f>SUM('30 yrs Data'!W34:W38)</f>
        <v>4.0999999999999996</v>
      </c>
      <c r="X34">
        <f>SUM('30 yrs Data'!X34:X38)</f>
        <v>43.8</v>
      </c>
      <c r="Y34">
        <f>SUM('30 yrs Data'!Y34:Y38)</f>
        <v>42.5</v>
      </c>
      <c r="Z34">
        <f>SUM('30 yrs Data'!Z34:Z38)</f>
        <v>0</v>
      </c>
      <c r="AA34">
        <f>SUM('30 yrs Data'!AA34:AA38)</f>
        <v>15.5</v>
      </c>
      <c r="AB34">
        <f>SUM('30 yrs Data'!AB34:AB38)</f>
        <v>0.7</v>
      </c>
      <c r="AC34">
        <f>SUM('30 yrs Data'!AC34:AC38)</f>
        <v>20.2</v>
      </c>
      <c r="AD34">
        <f>SUM('30 yrs Data'!AD34:AD38)</f>
        <v>0.5</v>
      </c>
      <c r="AE34">
        <f>SUM('30 yrs Data'!AE34:AE38)</f>
        <v>0</v>
      </c>
    </row>
    <row r="35" spans="1:31" x14ac:dyDescent="0.2">
      <c r="A35" s="12">
        <f t="shared" si="0"/>
        <v>34</v>
      </c>
      <c r="B35">
        <f>SUM('30 yrs Data'!B35:B39)</f>
        <v>9.6</v>
      </c>
      <c r="C35">
        <f>SUM('30 yrs Data'!C35:C39)</f>
        <v>8.1999999999999993</v>
      </c>
      <c r="D35">
        <f>SUM('30 yrs Data'!D35:D39)</f>
        <v>0</v>
      </c>
      <c r="E35">
        <f>SUM('30 yrs Data'!E35:E39)</f>
        <v>86.5</v>
      </c>
      <c r="F35">
        <f>SUM('30 yrs Data'!F35:F39)</f>
        <v>44.7</v>
      </c>
      <c r="G35">
        <f>SUM('30 yrs Data'!G35:G39)</f>
        <v>12.8</v>
      </c>
      <c r="H35">
        <f>SUM('30 yrs Data'!H35:H39)</f>
        <v>0.6</v>
      </c>
      <c r="I35">
        <f>SUM('30 yrs Data'!I35:I39)</f>
        <v>18.7</v>
      </c>
      <c r="J35">
        <f>SUM('30 yrs Data'!J35:J39)</f>
        <v>0</v>
      </c>
      <c r="K35">
        <f>SUM('30 yrs Data'!K35:K39)</f>
        <v>97.6</v>
      </c>
      <c r="L35">
        <f>SUM('30 yrs Data'!L35:L39)</f>
        <v>33.200000000000003</v>
      </c>
      <c r="M35">
        <f>SUM('30 yrs Data'!M35:M39)</f>
        <v>64.7</v>
      </c>
      <c r="N35">
        <f>SUM('30 yrs Data'!N35:N39)</f>
        <v>34.299999999999997</v>
      </c>
      <c r="O35">
        <f>SUM('30 yrs Data'!O35:O39)</f>
        <v>7.1999999999999993</v>
      </c>
      <c r="P35">
        <f>SUM('30 yrs Data'!P35:P39)</f>
        <v>0</v>
      </c>
      <c r="Q35">
        <f>SUM('30 yrs Data'!Q35:Q39)</f>
        <v>19.2</v>
      </c>
      <c r="R35">
        <f>SUM('30 yrs Data'!R35:R39)</f>
        <v>94.100000000000009</v>
      </c>
      <c r="S35">
        <f>SUM('30 yrs Data'!S35:S39)</f>
        <v>6.7</v>
      </c>
      <c r="T35">
        <f>SUM('30 yrs Data'!T35:T39)</f>
        <v>91.199999999999989</v>
      </c>
      <c r="U35">
        <f>SUM('30 yrs Data'!U35:U39)</f>
        <v>11.299999999999999</v>
      </c>
      <c r="V35">
        <f>SUM('30 yrs Data'!V35:V39)</f>
        <v>10.899999999999999</v>
      </c>
      <c r="W35">
        <f>SUM('30 yrs Data'!W35:W39)</f>
        <v>0</v>
      </c>
      <c r="X35">
        <f>SUM('30 yrs Data'!X35:X39)</f>
        <v>42.800000000000004</v>
      </c>
      <c r="Y35">
        <f>SUM('30 yrs Data'!Y35:Y39)</f>
        <v>38.900000000000006</v>
      </c>
      <c r="Z35">
        <f>SUM('30 yrs Data'!Z35:Z39)</f>
        <v>0</v>
      </c>
      <c r="AA35">
        <f>SUM('30 yrs Data'!AA35:AA39)</f>
        <v>8.2000000000000011</v>
      </c>
      <c r="AB35">
        <f>SUM('30 yrs Data'!AB35:AB39)</f>
        <v>0</v>
      </c>
      <c r="AC35">
        <f>SUM('30 yrs Data'!AC35:AC39)</f>
        <v>20.2</v>
      </c>
      <c r="AD35">
        <f>SUM('30 yrs Data'!AD35:AD39)</f>
        <v>17.900000000000002</v>
      </c>
      <c r="AE35">
        <f>SUM('30 yrs Data'!AE35:AE39)</f>
        <v>0</v>
      </c>
    </row>
    <row r="36" spans="1:31" x14ac:dyDescent="0.2">
      <c r="A36" s="12">
        <f t="shared" si="0"/>
        <v>35</v>
      </c>
      <c r="B36">
        <f>SUM('30 yrs Data'!B36:B40)</f>
        <v>7.1999999999999993</v>
      </c>
      <c r="C36">
        <f>SUM('30 yrs Data'!C36:C40)</f>
        <v>0.4</v>
      </c>
      <c r="D36">
        <f>SUM('30 yrs Data'!D36:D40)</f>
        <v>0</v>
      </c>
      <c r="E36">
        <f>SUM('30 yrs Data'!E36:E40)</f>
        <v>87.1</v>
      </c>
      <c r="F36">
        <f>SUM('30 yrs Data'!F36:F40)</f>
        <v>44.9</v>
      </c>
      <c r="G36">
        <f>SUM('30 yrs Data'!G36:G40)</f>
        <v>12.8</v>
      </c>
      <c r="H36">
        <f>SUM('30 yrs Data'!H36:H40)</f>
        <v>0.6</v>
      </c>
      <c r="I36">
        <f>SUM('30 yrs Data'!I36:I40)</f>
        <v>22.7</v>
      </c>
      <c r="J36">
        <f>SUM('30 yrs Data'!J36:J40)</f>
        <v>0</v>
      </c>
      <c r="K36">
        <f>SUM('30 yrs Data'!K36:K40)</f>
        <v>96.6</v>
      </c>
      <c r="L36">
        <f>SUM('30 yrs Data'!L36:L40)</f>
        <v>33.200000000000003</v>
      </c>
      <c r="M36">
        <f>SUM('30 yrs Data'!M36:M40)</f>
        <v>133.5</v>
      </c>
      <c r="N36">
        <f>SUM('30 yrs Data'!N36:N40)</f>
        <v>31.000000000000004</v>
      </c>
      <c r="O36">
        <f>SUM('30 yrs Data'!O36:O40)</f>
        <v>6.9</v>
      </c>
      <c r="P36">
        <f>SUM('30 yrs Data'!P36:P40)</f>
        <v>0</v>
      </c>
      <c r="Q36">
        <f>SUM('30 yrs Data'!Q36:Q40)</f>
        <v>19.2</v>
      </c>
      <c r="R36">
        <f>SUM('30 yrs Data'!R36:R40)</f>
        <v>136</v>
      </c>
      <c r="S36">
        <f>SUM('30 yrs Data'!S36:S40)</f>
        <v>5.2</v>
      </c>
      <c r="T36">
        <f>SUM('30 yrs Data'!T36:T40)</f>
        <v>91.199999999999989</v>
      </c>
      <c r="U36">
        <f>SUM('30 yrs Data'!U36:U40)</f>
        <v>11.299999999999999</v>
      </c>
      <c r="V36">
        <f>SUM('30 yrs Data'!V36:V40)</f>
        <v>11.299999999999999</v>
      </c>
      <c r="W36">
        <f>SUM('30 yrs Data'!W36:W40)</f>
        <v>0</v>
      </c>
      <c r="X36">
        <f>SUM('30 yrs Data'!X36:X40)</f>
        <v>30.1</v>
      </c>
      <c r="Y36">
        <f>SUM('30 yrs Data'!Y36:Y40)</f>
        <v>67.2</v>
      </c>
      <c r="Z36">
        <f>SUM('30 yrs Data'!Z36:Z40)</f>
        <v>0</v>
      </c>
      <c r="AA36">
        <f>SUM('30 yrs Data'!AA36:AA40)</f>
        <v>7.8</v>
      </c>
      <c r="AB36">
        <f>SUM('30 yrs Data'!AB36:AB40)</f>
        <v>0</v>
      </c>
      <c r="AC36">
        <f>SUM('30 yrs Data'!AC36:AC40)</f>
        <v>17.3</v>
      </c>
      <c r="AD36">
        <f>SUM('30 yrs Data'!AD36:AD40)</f>
        <v>30.700000000000003</v>
      </c>
      <c r="AE36">
        <f>SUM('30 yrs Data'!AE36:AE40)</f>
        <v>0</v>
      </c>
    </row>
    <row r="37" spans="1:31" x14ac:dyDescent="0.2">
      <c r="A37" s="12">
        <f t="shared" si="0"/>
        <v>36</v>
      </c>
      <c r="B37">
        <f>SUM('30 yrs Data'!B37:B41)</f>
        <v>14.8</v>
      </c>
      <c r="C37">
        <f>SUM('30 yrs Data'!C37:C41)</f>
        <v>0.4</v>
      </c>
      <c r="D37">
        <f>SUM('30 yrs Data'!D37:D41)</f>
        <v>0</v>
      </c>
      <c r="E37">
        <f>SUM('30 yrs Data'!E37:E41)</f>
        <v>1.2</v>
      </c>
      <c r="F37">
        <f>SUM('30 yrs Data'!F37:F41)</f>
        <v>53.2</v>
      </c>
      <c r="G37">
        <f>SUM('30 yrs Data'!G37:G41)</f>
        <v>2.2000000000000002</v>
      </c>
      <c r="H37">
        <f>SUM('30 yrs Data'!H37:H41)</f>
        <v>1.2</v>
      </c>
      <c r="I37">
        <f>SUM('30 yrs Data'!I37:I41)</f>
        <v>43.9</v>
      </c>
      <c r="J37">
        <f>SUM('30 yrs Data'!J37:J41)</f>
        <v>0</v>
      </c>
      <c r="K37">
        <f>SUM('30 yrs Data'!K37:K41)</f>
        <v>75.900000000000006</v>
      </c>
      <c r="L37">
        <f>SUM('30 yrs Data'!L37:L41)</f>
        <v>20.999999999999996</v>
      </c>
      <c r="M37">
        <f>SUM('30 yrs Data'!M37:M41)</f>
        <v>133.5</v>
      </c>
      <c r="N37">
        <f>SUM('30 yrs Data'!N37:N41)</f>
        <v>26.6</v>
      </c>
      <c r="O37">
        <f>SUM('30 yrs Data'!O37:O41)</f>
        <v>20</v>
      </c>
      <c r="P37">
        <f>SUM('30 yrs Data'!P37:P41)</f>
        <v>0</v>
      </c>
      <c r="Q37">
        <f>SUM('30 yrs Data'!Q37:Q41)</f>
        <v>22.6</v>
      </c>
      <c r="R37">
        <f>SUM('30 yrs Data'!R37:R41)</f>
        <v>136</v>
      </c>
      <c r="S37">
        <f>SUM('30 yrs Data'!S37:S41)</f>
        <v>2.2000000000000002</v>
      </c>
      <c r="T37">
        <f>SUM('30 yrs Data'!T37:T41)</f>
        <v>92.399999999999991</v>
      </c>
      <c r="U37">
        <f>SUM('30 yrs Data'!U37:U41)</f>
        <v>44.6</v>
      </c>
      <c r="V37">
        <f>SUM('30 yrs Data'!V37:V41)</f>
        <v>33.699999999999996</v>
      </c>
      <c r="W37">
        <f>SUM('30 yrs Data'!W37:W41)</f>
        <v>0</v>
      </c>
      <c r="X37">
        <f>SUM('30 yrs Data'!X37:X41)</f>
        <v>29.1</v>
      </c>
      <c r="Y37">
        <f>SUM('30 yrs Data'!Y37:Y41)</f>
        <v>35.400000000000006</v>
      </c>
      <c r="Z37">
        <f>SUM('30 yrs Data'!Z37:Z41)</f>
        <v>2.6</v>
      </c>
      <c r="AA37">
        <f>SUM('30 yrs Data'!AA37:AA41)</f>
        <v>10.199999999999999</v>
      </c>
      <c r="AB37">
        <f>SUM('30 yrs Data'!AB37:AB41)</f>
        <v>0</v>
      </c>
      <c r="AC37">
        <f>SUM('30 yrs Data'!AC37:AC41)</f>
        <v>16.7</v>
      </c>
      <c r="AD37">
        <f>SUM('30 yrs Data'!AD37:AD41)</f>
        <v>30.700000000000003</v>
      </c>
      <c r="AE37">
        <f>SUM('30 yrs Data'!AE37:AE41)</f>
        <v>54</v>
      </c>
    </row>
    <row r="38" spans="1:31" x14ac:dyDescent="0.2">
      <c r="A38" s="12">
        <f t="shared" si="0"/>
        <v>37</v>
      </c>
      <c r="B38">
        <f>SUM('30 yrs Data'!B38:B42)</f>
        <v>18</v>
      </c>
      <c r="C38">
        <f>SUM('30 yrs Data'!C38:C42)</f>
        <v>0</v>
      </c>
      <c r="D38">
        <f>SUM('30 yrs Data'!D38:D42)</f>
        <v>0.1</v>
      </c>
      <c r="E38">
        <f>SUM('30 yrs Data'!E38:E42)</f>
        <v>21.299999999999997</v>
      </c>
      <c r="F38">
        <f>SUM('30 yrs Data'!F38:F42)</f>
        <v>56.400000000000006</v>
      </c>
      <c r="G38">
        <f>SUM('30 yrs Data'!G38:G42)</f>
        <v>15.100000000000001</v>
      </c>
      <c r="H38">
        <f>SUM('30 yrs Data'!H38:H42)</f>
        <v>3</v>
      </c>
      <c r="I38">
        <f>SUM('30 yrs Data'!I38:I42)</f>
        <v>44.6</v>
      </c>
      <c r="J38">
        <f>SUM('30 yrs Data'!J38:J42)</f>
        <v>0</v>
      </c>
      <c r="K38">
        <f>SUM('30 yrs Data'!K38:K42)</f>
        <v>6.2</v>
      </c>
      <c r="L38">
        <f>SUM('30 yrs Data'!L38:L42)</f>
        <v>14.100000000000001</v>
      </c>
      <c r="M38">
        <f>SUM('30 yrs Data'!M38:M42)</f>
        <v>170.9</v>
      </c>
      <c r="N38">
        <f>SUM('30 yrs Data'!N38:N42)</f>
        <v>11.799999999999999</v>
      </c>
      <c r="O38">
        <f>SUM('30 yrs Data'!O38:O42)</f>
        <v>17.400000000000002</v>
      </c>
      <c r="P38">
        <f>SUM('30 yrs Data'!P38:P42)</f>
        <v>0</v>
      </c>
      <c r="Q38">
        <f>SUM('30 yrs Data'!Q38:Q42)</f>
        <v>3.8</v>
      </c>
      <c r="R38">
        <f>SUM('30 yrs Data'!R38:R42)</f>
        <v>129.10000000000002</v>
      </c>
      <c r="S38">
        <f>SUM('30 yrs Data'!S38:S42)</f>
        <v>0</v>
      </c>
      <c r="T38">
        <f>SUM('30 yrs Data'!T38:T42)</f>
        <v>69</v>
      </c>
      <c r="U38">
        <f>SUM('30 yrs Data'!U38:U42)</f>
        <v>53.599999999999994</v>
      </c>
      <c r="V38">
        <f>SUM('30 yrs Data'!V38:V42)</f>
        <v>32.799999999999997</v>
      </c>
      <c r="W38">
        <f>SUM('30 yrs Data'!W38:W42)</f>
        <v>0</v>
      </c>
      <c r="X38">
        <f>SUM('30 yrs Data'!X38:X42)</f>
        <v>30.1</v>
      </c>
      <c r="Y38">
        <f>SUM('30 yrs Data'!Y38:Y42)</f>
        <v>33.200000000000003</v>
      </c>
      <c r="Z38">
        <f>SUM('30 yrs Data'!Z38:Z42)</f>
        <v>2.9</v>
      </c>
      <c r="AA38">
        <f>SUM('30 yrs Data'!AA38:AA42)</f>
        <v>16.799999999999997</v>
      </c>
      <c r="AB38">
        <f>SUM('30 yrs Data'!AB38:AB42)</f>
        <v>0</v>
      </c>
      <c r="AC38">
        <f>SUM('30 yrs Data'!AC38:AC42)</f>
        <v>0</v>
      </c>
      <c r="AD38">
        <f>SUM('30 yrs Data'!AD38:AD42)</f>
        <v>30.900000000000002</v>
      </c>
      <c r="AE38">
        <f>SUM('30 yrs Data'!AE38:AE42)</f>
        <v>54</v>
      </c>
    </row>
    <row r="39" spans="1:31" x14ac:dyDescent="0.2">
      <c r="A39" s="12">
        <f t="shared" si="0"/>
        <v>38</v>
      </c>
      <c r="B39">
        <f>SUM('30 yrs Data'!B39:B43)</f>
        <v>19.2</v>
      </c>
      <c r="C39">
        <f>SUM('30 yrs Data'!C39:C43)</f>
        <v>0</v>
      </c>
      <c r="D39">
        <f>SUM('30 yrs Data'!D39:D43)</f>
        <v>1.9000000000000001</v>
      </c>
      <c r="E39">
        <f>SUM('30 yrs Data'!E39:E43)</f>
        <v>21.299999999999997</v>
      </c>
      <c r="F39">
        <f>SUM('30 yrs Data'!F39:F43)</f>
        <v>51.5</v>
      </c>
      <c r="G39">
        <f>SUM('30 yrs Data'!G39:G43)</f>
        <v>13.8</v>
      </c>
      <c r="H39">
        <f>SUM('30 yrs Data'!H39:H43)</f>
        <v>5.8</v>
      </c>
      <c r="I39">
        <f>SUM('30 yrs Data'!I39:I43)</f>
        <v>30.2</v>
      </c>
      <c r="J39">
        <f>SUM('30 yrs Data'!J39:J43)</f>
        <v>0</v>
      </c>
      <c r="K39">
        <f>SUM('30 yrs Data'!K39:K43)</f>
        <v>0.2</v>
      </c>
      <c r="L39">
        <f>SUM('30 yrs Data'!L39:L43)</f>
        <v>18.7</v>
      </c>
      <c r="M39">
        <f>SUM('30 yrs Data'!M39:M43)</f>
        <v>175.1</v>
      </c>
      <c r="N39">
        <f>SUM('30 yrs Data'!N39:N43)</f>
        <v>10</v>
      </c>
      <c r="O39">
        <f>SUM('30 yrs Data'!O39:O43)</f>
        <v>37.700000000000003</v>
      </c>
      <c r="P39">
        <f>SUM('30 yrs Data'!P39:P43)</f>
        <v>7.3</v>
      </c>
      <c r="Q39">
        <f>SUM('30 yrs Data'!Q39:Q43)</f>
        <v>28</v>
      </c>
      <c r="R39">
        <f>SUM('30 yrs Data'!R39:R43)</f>
        <v>42.7</v>
      </c>
      <c r="S39">
        <f>SUM('30 yrs Data'!S39:S43)</f>
        <v>0.5</v>
      </c>
      <c r="T39">
        <f>SUM('30 yrs Data'!T39:T43)</f>
        <v>3.4000000000000004</v>
      </c>
      <c r="U39">
        <f>SUM('30 yrs Data'!U39:U43)</f>
        <v>53.599999999999994</v>
      </c>
      <c r="V39">
        <f>SUM('30 yrs Data'!V39:V43)</f>
        <v>53.5</v>
      </c>
      <c r="W39">
        <f>SUM('30 yrs Data'!W39:W43)</f>
        <v>0</v>
      </c>
      <c r="X39">
        <f>SUM('30 yrs Data'!X39:X43)</f>
        <v>18.7</v>
      </c>
      <c r="Y39">
        <f>SUM('30 yrs Data'!Y39:Y43)</f>
        <v>33.200000000000003</v>
      </c>
      <c r="Z39">
        <f>SUM('30 yrs Data'!Z39:Z43)</f>
        <v>6.3</v>
      </c>
      <c r="AA39">
        <f>SUM('30 yrs Data'!AA39:AA43)</f>
        <v>24.5</v>
      </c>
      <c r="AB39">
        <f>SUM('30 yrs Data'!AB39:AB43)</f>
        <v>0</v>
      </c>
      <c r="AC39">
        <f>SUM('30 yrs Data'!AC39:AC43)</f>
        <v>3.2</v>
      </c>
      <c r="AD39">
        <f>SUM('30 yrs Data'!AD39:AD43)</f>
        <v>46.1</v>
      </c>
      <c r="AE39">
        <f>SUM('30 yrs Data'!AE39:AE43)</f>
        <v>54</v>
      </c>
    </row>
    <row r="40" spans="1:31" x14ac:dyDescent="0.2">
      <c r="A40" s="12">
        <f t="shared" si="0"/>
        <v>39</v>
      </c>
      <c r="B40">
        <f>SUM('30 yrs Data'!B40:B44)</f>
        <v>19.399999999999999</v>
      </c>
      <c r="C40">
        <f>SUM('30 yrs Data'!C40:C44)</f>
        <v>0</v>
      </c>
      <c r="D40">
        <f>SUM('30 yrs Data'!D40:D44)</f>
        <v>11.9</v>
      </c>
      <c r="E40">
        <f>SUM('30 yrs Data'!E40:E44)</f>
        <v>21</v>
      </c>
      <c r="F40">
        <f>SUM('30 yrs Data'!F40:F44)</f>
        <v>22.400000000000002</v>
      </c>
      <c r="G40">
        <f>SUM('30 yrs Data'!G40:G44)</f>
        <v>13.700000000000001</v>
      </c>
      <c r="H40">
        <f>SUM('30 yrs Data'!H40:H44)</f>
        <v>5.4999999999999991</v>
      </c>
      <c r="I40">
        <f>SUM('30 yrs Data'!I40:I44)</f>
        <v>26.2</v>
      </c>
      <c r="J40">
        <f>SUM('30 yrs Data'!J40:J44)</f>
        <v>0</v>
      </c>
      <c r="K40">
        <f>SUM('30 yrs Data'!K40:K44)</f>
        <v>0.2</v>
      </c>
      <c r="L40">
        <f>SUM('30 yrs Data'!L40:L44)</f>
        <v>15.5</v>
      </c>
      <c r="M40">
        <f>SUM('30 yrs Data'!M40:M44)</f>
        <v>113.49999999999999</v>
      </c>
      <c r="N40">
        <f>SUM('30 yrs Data'!N40:N44)</f>
        <v>2.2000000000000002</v>
      </c>
      <c r="O40">
        <f>SUM('30 yrs Data'!O40:O44)</f>
        <v>34.200000000000003</v>
      </c>
      <c r="P40">
        <f>SUM('30 yrs Data'!P40:P44)</f>
        <v>7.3</v>
      </c>
      <c r="Q40">
        <f>SUM('30 yrs Data'!Q40:Q44)</f>
        <v>32.4</v>
      </c>
      <c r="R40">
        <f>SUM('30 yrs Data'!R40:R44)</f>
        <v>45.9</v>
      </c>
      <c r="S40">
        <f>SUM('30 yrs Data'!S40:S44)</f>
        <v>0.5</v>
      </c>
      <c r="T40">
        <f>SUM('30 yrs Data'!T40:T44)</f>
        <v>3.4000000000000004</v>
      </c>
      <c r="U40">
        <f>SUM('30 yrs Data'!U40:U44)</f>
        <v>53.599999999999994</v>
      </c>
      <c r="V40">
        <f>SUM('30 yrs Data'!V40:V44)</f>
        <v>54.3</v>
      </c>
      <c r="W40">
        <f>SUM('30 yrs Data'!W40:W44)</f>
        <v>0</v>
      </c>
      <c r="X40">
        <f>SUM('30 yrs Data'!X40:X44)</f>
        <v>18.5</v>
      </c>
      <c r="Y40">
        <f>SUM('30 yrs Data'!Y40:Y44)</f>
        <v>33.200000000000003</v>
      </c>
      <c r="Z40">
        <f>SUM('30 yrs Data'!Z40:Z44)</f>
        <v>6.3</v>
      </c>
      <c r="AA40">
        <f>SUM('30 yrs Data'!AA40:AA44)</f>
        <v>24.8</v>
      </c>
      <c r="AB40">
        <f>SUM('30 yrs Data'!AB40:AB44)</f>
        <v>0</v>
      </c>
      <c r="AC40">
        <f>SUM('30 yrs Data'!AC40:AC44)</f>
        <v>4.9000000000000004</v>
      </c>
      <c r="AD40">
        <f>SUM('30 yrs Data'!AD40:AD44)</f>
        <v>49.9</v>
      </c>
      <c r="AE40">
        <f>SUM('30 yrs Data'!AE40:AE44)</f>
        <v>54</v>
      </c>
    </row>
    <row r="41" spans="1:31" x14ac:dyDescent="0.2">
      <c r="A41" s="12">
        <f t="shared" si="0"/>
        <v>40</v>
      </c>
      <c r="B41">
        <f>SUM('30 yrs Data'!B41:B45)</f>
        <v>20</v>
      </c>
      <c r="C41">
        <f>SUM('30 yrs Data'!C41:C45)</f>
        <v>0</v>
      </c>
      <c r="D41">
        <f>SUM('30 yrs Data'!D41:D45)</f>
        <v>19.2</v>
      </c>
      <c r="E41">
        <f>SUM('30 yrs Data'!E41:E45)</f>
        <v>20.399999999999999</v>
      </c>
      <c r="F41">
        <f>SUM('30 yrs Data'!F41:F45)</f>
        <v>21</v>
      </c>
      <c r="G41">
        <f>SUM('30 yrs Data'!G41:G45)</f>
        <v>13.700000000000001</v>
      </c>
      <c r="H41">
        <f>SUM('30 yrs Data'!H41:H45)</f>
        <v>13.299999999999999</v>
      </c>
      <c r="I41">
        <f>SUM('30 yrs Data'!I41:I45)</f>
        <v>23.4</v>
      </c>
      <c r="J41">
        <f>SUM('30 yrs Data'!J41:J45)</f>
        <v>0</v>
      </c>
      <c r="K41">
        <f>SUM('30 yrs Data'!K41:K45)</f>
        <v>0.2</v>
      </c>
      <c r="L41">
        <f>SUM('30 yrs Data'!L41:L45)</f>
        <v>15.5</v>
      </c>
      <c r="M41">
        <f>SUM('30 yrs Data'!M41:M45)</f>
        <v>46.5</v>
      </c>
      <c r="N41">
        <f>SUM('30 yrs Data'!N41:N45)</f>
        <v>2.2000000000000002</v>
      </c>
      <c r="O41">
        <f>SUM('30 yrs Data'!O41:O45)</f>
        <v>34.900000000000006</v>
      </c>
      <c r="P41">
        <f>SUM('30 yrs Data'!P41:P45)</f>
        <v>8.1</v>
      </c>
      <c r="Q41">
        <f>SUM('30 yrs Data'!Q41:Q45)</f>
        <v>32.4</v>
      </c>
      <c r="R41">
        <f>SUM('30 yrs Data'!R41:R45)</f>
        <v>4.3</v>
      </c>
      <c r="S41">
        <f>SUM('30 yrs Data'!S41:S45)</f>
        <v>0.5</v>
      </c>
      <c r="T41">
        <f>SUM('30 yrs Data'!T41:T45)</f>
        <v>3.4000000000000004</v>
      </c>
      <c r="U41">
        <f>SUM('30 yrs Data'!U41:U45)</f>
        <v>53.599999999999994</v>
      </c>
      <c r="V41">
        <f>SUM('30 yrs Data'!V41:V45)</f>
        <v>53.899999999999991</v>
      </c>
      <c r="W41">
        <f>SUM('30 yrs Data'!W41:W45)</f>
        <v>0</v>
      </c>
      <c r="X41">
        <f>SUM('30 yrs Data'!X41:X45)</f>
        <v>5.2</v>
      </c>
      <c r="Y41">
        <f>SUM('30 yrs Data'!Y41:Y45)</f>
        <v>2</v>
      </c>
      <c r="Z41">
        <f>SUM('30 yrs Data'!Z41:Z45)</f>
        <v>6.3</v>
      </c>
      <c r="AA41">
        <f>SUM('30 yrs Data'!AA41:AA45)</f>
        <v>28.2</v>
      </c>
      <c r="AB41">
        <f>SUM('30 yrs Data'!AB41:AB45)</f>
        <v>0</v>
      </c>
      <c r="AC41">
        <f>SUM('30 yrs Data'!AC41:AC45)</f>
        <v>4.9000000000000004</v>
      </c>
      <c r="AD41">
        <f>SUM('30 yrs Data'!AD41:AD45)</f>
        <v>100.89999999999999</v>
      </c>
      <c r="AE41">
        <f>SUM('30 yrs Data'!AE41:AE45)</f>
        <v>54</v>
      </c>
    </row>
    <row r="42" spans="1:31" x14ac:dyDescent="0.2">
      <c r="A42" s="12">
        <f t="shared" si="0"/>
        <v>41</v>
      </c>
      <c r="B42">
        <f>SUM('30 yrs Data'!B42:B46)</f>
        <v>8.4</v>
      </c>
      <c r="C42">
        <f>SUM('30 yrs Data'!C42:C46)</f>
        <v>0</v>
      </c>
      <c r="D42">
        <f>SUM('30 yrs Data'!D42:D46)</f>
        <v>19.2</v>
      </c>
      <c r="E42">
        <f>SUM('30 yrs Data'!E42:E46)</f>
        <v>21.799999999999997</v>
      </c>
      <c r="F42">
        <f>SUM('30 yrs Data'!F42:F46)</f>
        <v>23.5</v>
      </c>
      <c r="G42">
        <f>SUM('30 yrs Data'!G42:G46)</f>
        <v>30.700000000000003</v>
      </c>
      <c r="H42">
        <f>SUM('30 yrs Data'!H42:H46)</f>
        <v>32.9</v>
      </c>
      <c r="I42">
        <f>SUM('30 yrs Data'!I42:I46)</f>
        <v>2.6</v>
      </c>
      <c r="J42">
        <f>SUM('30 yrs Data'!J42:J46)</f>
        <v>0.8</v>
      </c>
      <c r="K42">
        <f>SUM('30 yrs Data'!K42:K46)</f>
        <v>0</v>
      </c>
      <c r="L42">
        <f>SUM('30 yrs Data'!L42:L46)</f>
        <v>18</v>
      </c>
      <c r="M42">
        <f>SUM('30 yrs Data'!M42:M46)</f>
        <v>46.5</v>
      </c>
      <c r="N42">
        <f>SUM('30 yrs Data'!N42:N46)</f>
        <v>5.3000000000000007</v>
      </c>
      <c r="O42">
        <f>SUM('30 yrs Data'!O42:O46)</f>
        <v>41.900000000000006</v>
      </c>
      <c r="P42">
        <f>SUM('30 yrs Data'!P42:P46)</f>
        <v>9</v>
      </c>
      <c r="Q42">
        <f>SUM('30 yrs Data'!Q42:Q46)</f>
        <v>28.6</v>
      </c>
      <c r="R42">
        <f>SUM('30 yrs Data'!R42:R46)</f>
        <v>4.3</v>
      </c>
      <c r="S42">
        <f>SUM('30 yrs Data'!S42:S46)</f>
        <v>6.3</v>
      </c>
      <c r="T42">
        <f>SUM('30 yrs Data'!T42:T46)</f>
        <v>2.2000000000000002</v>
      </c>
      <c r="U42">
        <f>SUM('30 yrs Data'!U42:U46)</f>
        <v>9.1999999999999993</v>
      </c>
      <c r="V42">
        <f>SUM('30 yrs Data'!V42:V46)</f>
        <v>31.5</v>
      </c>
      <c r="W42">
        <f>SUM('30 yrs Data'!W42:W46)</f>
        <v>11.4</v>
      </c>
      <c r="X42">
        <f>SUM('30 yrs Data'!X42:X46)</f>
        <v>34</v>
      </c>
      <c r="Y42">
        <f>SUM('30 yrs Data'!Y42:Y46)</f>
        <v>2.2000000000000002</v>
      </c>
      <c r="Z42">
        <f>SUM('30 yrs Data'!Z42:Z46)</f>
        <v>4.0999999999999996</v>
      </c>
      <c r="AA42">
        <f>SUM('30 yrs Data'!AA42:AA46)</f>
        <v>25.799999999999997</v>
      </c>
      <c r="AB42">
        <f>SUM('30 yrs Data'!AB42:AB46)</f>
        <v>2.2999999999999998</v>
      </c>
      <c r="AC42">
        <f>SUM('30 yrs Data'!AC42:AC46)</f>
        <v>45.5</v>
      </c>
      <c r="AD42">
        <f>SUM('30 yrs Data'!AD42:AD46)</f>
        <v>102.49999999999999</v>
      </c>
      <c r="AE42">
        <f>SUM('30 yrs Data'!AE42:AE46)</f>
        <v>0</v>
      </c>
    </row>
    <row r="43" spans="1:31" x14ac:dyDescent="0.2">
      <c r="A43" s="12">
        <f t="shared" si="0"/>
        <v>42</v>
      </c>
      <c r="B43">
        <f>SUM('30 yrs Data'!B43:B47)</f>
        <v>5.1999999999999993</v>
      </c>
      <c r="C43">
        <f>SUM('30 yrs Data'!C43:C47)</f>
        <v>6</v>
      </c>
      <c r="D43">
        <f>SUM('30 yrs Data'!D43:D47)</f>
        <v>19.100000000000001</v>
      </c>
      <c r="E43">
        <f>SUM('30 yrs Data'!E43:E47)</f>
        <v>1.4</v>
      </c>
      <c r="F43">
        <f>SUM('30 yrs Data'!F43:F47)</f>
        <v>31.9</v>
      </c>
      <c r="G43">
        <f>SUM('30 yrs Data'!G43:G47)</f>
        <v>42.5</v>
      </c>
      <c r="H43">
        <f>SUM('30 yrs Data'!H43:H47)</f>
        <v>31.799999999999997</v>
      </c>
      <c r="I43">
        <f>SUM('30 yrs Data'!I43:I47)</f>
        <v>1.9</v>
      </c>
      <c r="J43">
        <f>SUM('30 yrs Data'!J43:J47)</f>
        <v>0.8</v>
      </c>
      <c r="K43">
        <f>SUM('30 yrs Data'!K43:K47)</f>
        <v>0</v>
      </c>
      <c r="L43">
        <f>SUM('30 yrs Data'!L43:L47)</f>
        <v>15.9</v>
      </c>
      <c r="M43">
        <f>SUM('30 yrs Data'!M43:M47)</f>
        <v>9.1000000000000014</v>
      </c>
      <c r="N43">
        <f>SUM('30 yrs Data'!N43:N47)</f>
        <v>5.3000000000000007</v>
      </c>
      <c r="O43">
        <f>SUM('30 yrs Data'!O43:O47)</f>
        <v>41.300000000000004</v>
      </c>
      <c r="P43">
        <f>SUM('30 yrs Data'!P43:P47)</f>
        <v>9.5</v>
      </c>
      <c r="Q43">
        <f>SUM('30 yrs Data'!Q43:Q47)</f>
        <v>28.6</v>
      </c>
      <c r="R43">
        <f>SUM('30 yrs Data'!R43:R47)</f>
        <v>64.8</v>
      </c>
      <c r="S43">
        <f>SUM('30 yrs Data'!S43:S47)</f>
        <v>28.900000000000002</v>
      </c>
      <c r="T43">
        <f>SUM('30 yrs Data'!T43:T47)</f>
        <v>2.4</v>
      </c>
      <c r="U43">
        <f>SUM('30 yrs Data'!U43:U47)</f>
        <v>0</v>
      </c>
      <c r="V43">
        <f>SUM('30 yrs Data'!V43:V47)</f>
        <v>28.6</v>
      </c>
      <c r="W43">
        <f>SUM('30 yrs Data'!W43:W47)</f>
        <v>11.4</v>
      </c>
      <c r="X43">
        <f>SUM('30 yrs Data'!X43:X47)</f>
        <v>34.200000000000003</v>
      </c>
      <c r="Y43">
        <f>SUM('30 yrs Data'!Y43:Y47)</f>
        <v>2.2000000000000002</v>
      </c>
      <c r="Z43">
        <f>SUM('30 yrs Data'!Z43:Z47)</f>
        <v>6.4</v>
      </c>
      <c r="AA43">
        <f>SUM('30 yrs Data'!AA43:AA47)</f>
        <v>19.2</v>
      </c>
      <c r="AB43">
        <f>SUM('30 yrs Data'!AB43:AB47)</f>
        <v>4.3</v>
      </c>
      <c r="AC43">
        <f>SUM('30 yrs Data'!AC43:AC47)</f>
        <v>45.5</v>
      </c>
      <c r="AD43">
        <f>SUM('30 yrs Data'!AD43:AD47)</f>
        <v>103.89999999999999</v>
      </c>
      <c r="AE43">
        <f>SUM('30 yrs Data'!AE43:AE47)</f>
        <v>0</v>
      </c>
    </row>
    <row r="44" spans="1:31" x14ac:dyDescent="0.2">
      <c r="A44" s="12">
        <f t="shared" si="0"/>
        <v>43</v>
      </c>
      <c r="B44">
        <f>SUM('30 yrs Data'!B44:B48)</f>
        <v>7.4</v>
      </c>
      <c r="C44">
        <f>SUM('30 yrs Data'!C44:C48)</f>
        <v>17.899999999999999</v>
      </c>
      <c r="D44">
        <f>SUM('30 yrs Data'!D44:D48)</f>
        <v>17.3</v>
      </c>
      <c r="E44">
        <f>SUM('30 yrs Data'!E44:E48)</f>
        <v>1.4</v>
      </c>
      <c r="F44">
        <f>SUM('30 yrs Data'!F44:F48)</f>
        <v>25.200000000000003</v>
      </c>
      <c r="G44">
        <f>SUM('30 yrs Data'!G44:G48)</f>
        <v>42.8</v>
      </c>
      <c r="H44">
        <f>SUM('30 yrs Data'!H44:H48)</f>
        <v>28.999999999999996</v>
      </c>
      <c r="I44">
        <f>SUM('30 yrs Data'!I44:I48)</f>
        <v>1.6</v>
      </c>
      <c r="J44">
        <f>SUM('30 yrs Data'!J44:J48)</f>
        <v>0.8</v>
      </c>
      <c r="K44">
        <f>SUM('30 yrs Data'!K44:K48)</f>
        <v>0</v>
      </c>
      <c r="L44">
        <f>SUM('30 yrs Data'!L44:L48)</f>
        <v>2.9</v>
      </c>
      <c r="M44">
        <f>SUM('30 yrs Data'!M44:M48)</f>
        <v>4.9000000000000004</v>
      </c>
      <c r="N44">
        <f>SUM('30 yrs Data'!N44:N48)</f>
        <v>3.5</v>
      </c>
      <c r="O44">
        <f>SUM('30 yrs Data'!O44:O48)</f>
        <v>21</v>
      </c>
      <c r="P44">
        <f>SUM('30 yrs Data'!P44:P48)</f>
        <v>3</v>
      </c>
      <c r="Q44">
        <f>SUM('30 yrs Data'!Q44:Q48)</f>
        <v>4.4000000000000004</v>
      </c>
      <c r="R44">
        <f>SUM('30 yrs Data'!R44:R48)</f>
        <v>67.599999999999994</v>
      </c>
      <c r="S44">
        <f>SUM('30 yrs Data'!S44:S48)</f>
        <v>50</v>
      </c>
      <c r="T44">
        <f>SUM('30 yrs Data'!T44:T48)</f>
        <v>2.9</v>
      </c>
      <c r="U44">
        <f>SUM('30 yrs Data'!U44:U48)</f>
        <v>0</v>
      </c>
      <c r="V44">
        <f>SUM('30 yrs Data'!V44:V48)</f>
        <v>0.8</v>
      </c>
      <c r="W44">
        <f>SUM('30 yrs Data'!W44:W48)</f>
        <v>11.4</v>
      </c>
      <c r="X44">
        <f>SUM('30 yrs Data'!X44:X48)</f>
        <v>32.299999999999997</v>
      </c>
      <c r="Y44">
        <f>SUM('30 yrs Data'!Y44:Y48)</f>
        <v>2.2000000000000002</v>
      </c>
      <c r="Z44">
        <f>SUM('30 yrs Data'!Z44:Z48)</f>
        <v>88.4</v>
      </c>
      <c r="AA44">
        <f>SUM('30 yrs Data'!AA44:AA48)</f>
        <v>5</v>
      </c>
      <c r="AB44">
        <f>SUM('30 yrs Data'!AB44:AB48)</f>
        <v>4.3</v>
      </c>
      <c r="AC44">
        <f>SUM('30 yrs Data'!AC44:AC48)</f>
        <v>49.300000000000004</v>
      </c>
      <c r="AD44">
        <f>SUM('30 yrs Data'!AD44:AD48)</f>
        <v>88.699999999999989</v>
      </c>
      <c r="AE44">
        <f>SUM('30 yrs Data'!AE44:AE48)</f>
        <v>1.6</v>
      </c>
    </row>
    <row r="45" spans="1:31" x14ac:dyDescent="0.2">
      <c r="A45" s="12">
        <f t="shared" si="0"/>
        <v>44</v>
      </c>
      <c r="B45">
        <f>SUM('30 yrs Data'!B45:B49)</f>
        <v>7.3999999999999995</v>
      </c>
      <c r="C45">
        <f>SUM('30 yrs Data'!C45:C49)</f>
        <v>17.899999999999999</v>
      </c>
      <c r="D45">
        <f>SUM('30 yrs Data'!D45:D49)</f>
        <v>7.3</v>
      </c>
      <c r="E45">
        <f>SUM('30 yrs Data'!E45:E49)</f>
        <v>1.4</v>
      </c>
      <c r="F45">
        <f>SUM('30 yrs Data'!F45:F49)</f>
        <v>25.200000000000003</v>
      </c>
      <c r="G45">
        <f>SUM('30 yrs Data'!G45:G49)</f>
        <v>42.8</v>
      </c>
      <c r="H45">
        <f>SUM('30 yrs Data'!H45:H49)</f>
        <v>28.7</v>
      </c>
      <c r="I45">
        <f>SUM('30 yrs Data'!I45:I49)</f>
        <v>1.6</v>
      </c>
      <c r="J45">
        <f>SUM('30 yrs Data'!J45:J49)</f>
        <v>0.8</v>
      </c>
      <c r="K45">
        <f>SUM('30 yrs Data'!K45:K49)</f>
        <v>1</v>
      </c>
      <c r="L45">
        <f>SUM('30 yrs Data'!L45:L49)</f>
        <v>23.5</v>
      </c>
      <c r="M45">
        <f>SUM('30 yrs Data'!M45:M49)</f>
        <v>3.5</v>
      </c>
      <c r="N45">
        <f>SUM('30 yrs Data'!N45:N49)</f>
        <v>3.1</v>
      </c>
      <c r="O45">
        <f>SUM('30 yrs Data'!O45:O49)</f>
        <v>38.799999999999997</v>
      </c>
      <c r="P45">
        <f>SUM('30 yrs Data'!P45:P49)</f>
        <v>3</v>
      </c>
      <c r="Q45">
        <f>SUM('30 yrs Data'!Q45:Q49)</f>
        <v>0</v>
      </c>
      <c r="R45">
        <f>SUM('30 yrs Data'!R45:R49)</f>
        <v>64.2</v>
      </c>
      <c r="S45">
        <f>SUM('30 yrs Data'!S45:S49)</f>
        <v>52.4</v>
      </c>
      <c r="T45">
        <f>SUM('30 yrs Data'!T45:T49)</f>
        <v>8.1999999999999993</v>
      </c>
      <c r="U45">
        <f>SUM('30 yrs Data'!U45:U49)</f>
        <v>0</v>
      </c>
      <c r="V45">
        <f>SUM('30 yrs Data'!V45:V49)</f>
        <v>0</v>
      </c>
      <c r="W45">
        <f>SUM('30 yrs Data'!W45:W49)</f>
        <v>11.4</v>
      </c>
      <c r="X45">
        <f>SUM('30 yrs Data'!X45:X49)</f>
        <v>34.299999999999997</v>
      </c>
      <c r="Y45">
        <f>SUM('30 yrs Data'!Y45:Y49)</f>
        <v>2.2000000000000002</v>
      </c>
      <c r="Z45">
        <f>SUM('30 yrs Data'!Z45:Z49)</f>
        <v>90.7</v>
      </c>
      <c r="AA45">
        <f>SUM('30 yrs Data'!AA45:AA49)</f>
        <v>3.4</v>
      </c>
      <c r="AB45">
        <f>SUM('30 yrs Data'!AB45:AB49)</f>
        <v>4.5</v>
      </c>
      <c r="AC45">
        <f>SUM('30 yrs Data'!AC45:AC49)</f>
        <v>71.2</v>
      </c>
      <c r="AD45">
        <f>SUM('30 yrs Data'!AD45:AD49)</f>
        <v>79.099999999999994</v>
      </c>
      <c r="AE45">
        <f>SUM('30 yrs Data'!AE45:AE49)</f>
        <v>6.8000000000000007</v>
      </c>
    </row>
    <row r="46" spans="1:31" x14ac:dyDescent="0.2">
      <c r="A46" s="12">
        <f t="shared" si="0"/>
        <v>45</v>
      </c>
      <c r="B46">
        <f>SUM('30 yrs Data'!B46:B50)</f>
        <v>6.8</v>
      </c>
      <c r="C46">
        <f>SUM('30 yrs Data'!C46:C50)</f>
        <v>17.899999999999999</v>
      </c>
      <c r="D46">
        <f>SUM('30 yrs Data'!D46:D50)</f>
        <v>0</v>
      </c>
      <c r="E46">
        <f>SUM('30 yrs Data'!E46:E50)</f>
        <v>1.7</v>
      </c>
      <c r="F46">
        <f>SUM('30 yrs Data'!F46:F50)</f>
        <v>24.200000000000003</v>
      </c>
      <c r="G46">
        <f>SUM('30 yrs Data'!G46:G50)</f>
        <v>42.8</v>
      </c>
      <c r="H46">
        <f>SUM('30 yrs Data'!H46:H50)</f>
        <v>20.9</v>
      </c>
      <c r="I46">
        <f>SUM('30 yrs Data'!I46:I50)</f>
        <v>0.4</v>
      </c>
      <c r="J46">
        <f>SUM('30 yrs Data'!J46:J50)</f>
        <v>0.8</v>
      </c>
      <c r="K46">
        <f>SUM('30 yrs Data'!K46:K50)</f>
        <v>1.5</v>
      </c>
      <c r="L46">
        <f>SUM('30 yrs Data'!L46:L50)</f>
        <v>23.5</v>
      </c>
      <c r="M46">
        <f>SUM('30 yrs Data'!M46:M50)</f>
        <v>1.7</v>
      </c>
      <c r="N46">
        <f>SUM('30 yrs Data'!N46:N50)</f>
        <v>3.6</v>
      </c>
      <c r="O46">
        <f>SUM('30 yrs Data'!O46:O50)</f>
        <v>79</v>
      </c>
      <c r="P46">
        <f>SUM('30 yrs Data'!P46:P50)</f>
        <v>2.2000000000000002</v>
      </c>
      <c r="Q46">
        <f>SUM('30 yrs Data'!Q46:Q50)</f>
        <v>0</v>
      </c>
      <c r="R46">
        <f>SUM('30 yrs Data'!R46:R50)</f>
        <v>63.8</v>
      </c>
      <c r="S46">
        <f>SUM('30 yrs Data'!S46:S50)</f>
        <v>52.4</v>
      </c>
      <c r="T46">
        <f>SUM('30 yrs Data'!T46:T50)</f>
        <v>10</v>
      </c>
      <c r="U46">
        <f>SUM('30 yrs Data'!U46:U50)</f>
        <v>0</v>
      </c>
      <c r="V46">
        <f>SUM('30 yrs Data'!V46:V50)</f>
        <v>0</v>
      </c>
      <c r="W46">
        <f>SUM('30 yrs Data'!W46:W50)</f>
        <v>11.4</v>
      </c>
      <c r="X46">
        <f>SUM('30 yrs Data'!X46:X50)</f>
        <v>35.9</v>
      </c>
      <c r="Y46">
        <f>SUM('30 yrs Data'!Y46:Y50)</f>
        <v>0.4</v>
      </c>
      <c r="Z46">
        <f>SUM('30 yrs Data'!Z46:Z50)</f>
        <v>117.5</v>
      </c>
      <c r="AA46">
        <f>SUM('30 yrs Data'!AA46:AA50)</f>
        <v>17.8</v>
      </c>
      <c r="AB46">
        <f>SUM('30 yrs Data'!AB46:AB50)</f>
        <v>4.5</v>
      </c>
      <c r="AC46">
        <f>SUM('30 yrs Data'!AC46:AC50)</f>
        <v>71.600000000000009</v>
      </c>
      <c r="AD46">
        <f>SUM('30 yrs Data'!AD46:AD50)</f>
        <v>19.3</v>
      </c>
      <c r="AE46">
        <f>SUM('30 yrs Data'!AE46:AE50)</f>
        <v>70.899999999999991</v>
      </c>
    </row>
    <row r="47" spans="1:31" x14ac:dyDescent="0.2">
      <c r="A47" s="12">
        <f t="shared" si="0"/>
        <v>46</v>
      </c>
      <c r="B47">
        <f>SUM('30 yrs Data'!B47:B51)</f>
        <v>8.6</v>
      </c>
      <c r="C47">
        <f>SUM('30 yrs Data'!C47:C51)</f>
        <v>17.899999999999999</v>
      </c>
      <c r="D47">
        <f>SUM('30 yrs Data'!D47:D51)</f>
        <v>4.3</v>
      </c>
      <c r="E47">
        <f>SUM('30 yrs Data'!E47:E51)</f>
        <v>0.3</v>
      </c>
      <c r="F47">
        <f>SUM('30 yrs Data'!F47:F51)</f>
        <v>13.4</v>
      </c>
      <c r="G47">
        <f>SUM('30 yrs Data'!G47:G51)</f>
        <v>25.6</v>
      </c>
      <c r="H47">
        <f>SUM('30 yrs Data'!H47:H51)</f>
        <v>0.7</v>
      </c>
      <c r="I47">
        <f>SUM('30 yrs Data'!I47:I51)</f>
        <v>0</v>
      </c>
      <c r="J47">
        <f>SUM('30 yrs Data'!J47:J51)</f>
        <v>0</v>
      </c>
      <c r="K47">
        <f>SUM('30 yrs Data'!K47:K51)</f>
        <v>1.5</v>
      </c>
      <c r="L47">
        <f>SUM('30 yrs Data'!L47:L51)</f>
        <v>20.6</v>
      </c>
      <c r="M47">
        <f>SUM('30 yrs Data'!M47:M51)</f>
        <v>2.2999999999999998</v>
      </c>
      <c r="N47">
        <f>SUM('30 yrs Data'!N47:N51)</f>
        <v>20.7</v>
      </c>
      <c r="O47">
        <f>SUM('30 yrs Data'!O47:O51)</f>
        <v>61.3</v>
      </c>
      <c r="P47">
        <f>SUM('30 yrs Data'!P47:P51)</f>
        <v>1.3</v>
      </c>
      <c r="Q47">
        <f>SUM('30 yrs Data'!Q47:Q51)</f>
        <v>0</v>
      </c>
      <c r="R47">
        <f>SUM('30 yrs Data'!R47:R51)</f>
        <v>63.8</v>
      </c>
      <c r="S47">
        <f>SUM('30 yrs Data'!S47:S51)</f>
        <v>46.6</v>
      </c>
      <c r="T47">
        <f>SUM('30 yrs Data'!T47:T51)</f>
        <v>44.2</v>
      </c>
      <c r="U47">
        <f>SUM('30 yrs Data'!U47:U51)</f>
        <v>31.8</v>
      </c>
      <c r="V47">
        <f>SUM('30 yrs Data'!V47:V51)</f>
        <v>0</v>
      </c>
      <c r="W47">
        <f>SUM('30 yrs Data'!W47:W51)</f>
        <v>0</v>
      </c>
      <c r="X47">
        <f>SUM('30 yrs Data'!X47:X51)</f>
        <v>7.1</v>
      </c>
      <c r="Y47">
        <f>SUM('30 yrs Data'!Y47:Y51)</f>
        <v>9.6</v>
      </c>
      <c r="Z47">
        <f>SUM('30 yrs Data'!Z47:Z51)</f>
        <v>117.3</v>
      </c>
      <c r="AA47">
        <f>SUM('30 yrs Data'!AA47:AA51)</f>
        <v>17.8</v>
      </c>
      <c r="AB47">
        <f>SUM('30 yrs Data'!AB47:AB51)</f>
        <v>2.2000000000000002</v>
      </c>
      <c r="AC47">
        <f>SUM('30 yrs Data'!AC47:AC51)</f>
        <v>31</v>
      </c>
      <c r="AD47">
        <f>SUM('30 yrs Data'!AD47:AD51)</f>
        <v>17.700000000000003</v>
      </c>
      <c r="AE47">
        <f>SUM('30 yrs Data'!AE47:AE51)</f>
        <v>78.099999999999994</v>
      </c>
    </row>
    <row r="48" spans="1:31" x14ac:dyDescent="0.2">
      <c r="A48" s="12">
        <f t="shared" si="0"/>
        <v>47</v>
      </c>
      <c r="B48">
        <f>SUM('30 yrs Data'!B48:B52)</f>
        <v>20.6</v>
      </c>
      <c r="C48">
        <f>SUM('30 yrs Data'!C48:C52)</f>
        <v>18.100000000000001</v>
      </c>
      <c r="D48">
        <f>SUM('30 yrs Data'!D48:D52)</f>
        <v>20.8</v>
      </c>
      <c r="E48">
        <f>SUM('30 yrs Data'!E48:E52)</f>
        <v>0.3</v>
      </c>
      <c r="F48">
        <f>SUM('30 yrs Data'!F48:F52)</f>
        <v>0</v>
      </c>
      <c r="G48">
        <f>SUM('30 yrs Data'!G48:G52)</f>
        <v>10.8</v>
      </c>
      <c r="H48">
        <f>SUM('30 yrs Data'!H48:H52)</f>
        <v>0</v>
      </c>
      <c r="I48">
        <f>SUM('30 yrs Data'!I48:I52)</f>
        <v>0</v>
      </c>
      <c r="J48">
        <f>SUM('30 yrs Data'!J48:J52)</f>
        <v>0</v>
      </c>
      <c r="K48">
        <f>SUM('30 yrs Data'!K48:K52)</f>
        <v>1.5</v>
      </c>
      <c r="L48">
        <f>SUM('30 yrs Data'!L48:L52)</f>
        <v>20.6</v>
      </c>
      <c r="M48">
        <f>SUM('30 yrs Data'!M48:M52)</f>
        <v>2.2999999999999998</v>
      </c>
      <c r="N48">
        <f>SUM('30 yrs Data'!N48:N52)</f>
        <v>20.7</v>
      </c>
      <c r="O48">
        <f>SUM('30 yrs Data'!O48:O52)</f>
        <v>90.9</v>
      </c>
      <c r="P48">
        <f>SUM('30 yrs Data'!P48:P52)</f>
        <v>0.8</v>
      </c>
      <c r="Q48">
        <f>SUM('30 yrs Data'!Q48:Q52)</f>
        <v>0</v>
      </c>
      <c r="R48">
        <f>SUM('30 yrs Data'!R48:R52)</f>
        <v>2.8</v>
      </c>
      <c r="S48">
        <f>SUM('30 yrs Data'!S48:S52)</f>
        <v>24</v>
      </c>
      <c r="T48">
        <f>SUM('30 yrs Data'!T48:T52)</f>
        <v>42.800000000000004</v>
      </c>
      <c r="U48">
        <f>SUM('30 yrs Data'!U48:U52)</f>
        <v>32.700000000000003</v>
      </c>
      <c r="V48">
        <f>SUM('30 yrs Data'!V48:V52)</f>
        <v>0</v>
      </c>
      <c r="W48">
        <f>SUM('30 yrs Data'!W48:W52)</f>
        <v>0</v>
      </c>
      <c r="X48">
        <f>SUM('30 yrs Data'!X48:X52)</f>
        <v>9.3000000000000007</v>
      </c>
      <c r="Y48">
        <f>SUM('30 yrs Data'!Y48:Y52)</f>
        <v>9.6</v>
      </c>
      <c r="Z48">
        <f>SUM('30 yrs Data'!Z48:Z52)</f>
        <v>127.7</v>
      </c>
      <c r="AA48">
        <f>SUM('30 yrs Data'!AA48:AA52)</f>
        <v>17.8</v>
      </c>
      <c r="AB48">
        <f>SUM('30 yrs Data'!AB48:AB52)</f>
        <v>0.2</v>
      </c>
      <c r="AC48">
        <f>SUM('30 yrs Data'!AC48:AC52)</f>
        <v>31</v>
      </c>
      <c r="AD48">
        <f>SUM('30 yrs Data'!AD48:AD52)</f>
        <v>34.799999999999997</v>
      </c>
      <c r="AE48">
        <f>SUM('30 yrs Data'!AE48:AE52)</f>
        <v>98.899999999999991</v>
      </c>
    </row>
    <row r="49" spans="1:31" x14ac:dyDescent="0.2">
      <c r="A49" s="12">
        <f t="shared" si="0"/>
        <v>48</v>
      </c>
      <c r="B49">
        <f>SUM('30 yrs Data'!B49:B53)</f>
        <v>21.5</v>
      </c>
      <c r="C49">
        <f>SUM('30 yrs Data'!C49:C53)</f>
        <v>30</v>
      </c>
      <c r="D49">
        <f>SUM('30 yrs Data'!D49:D53)</f>
        <v>25.1</v>
      </c>
      <c r="E49">
        <f>SUM('30 yrs Data'!E49:E53)</f>
        <v>0.3</v>
      </c>
      <c r="F49">
        <f>SUM('30 yrs Data'!F49:F53)</f>
        <v>0</v>
      </c>
      <c r="G49">
        <f>SUM('30 yrs Data'!G49:G53)</f>
        <v>12.1</v>
      </c>
      <c r="H49">
        <f>SUM('30 yrs Data'!H49:H53)</f>
        <v>0</v>
      </c>
      <c r="I49">
        <f>SUM('30 yrs Data'!I49:I53)</f>
        <v>0</v>
      </c>
      <c r="J49">
        <f>SUM('30 yrs Data'!J49:J53)</f>
        <v>0</v>
      </c>
      <c r="K49">
        <f>SUM('30 yrs Data'!K49:K53)</f>
        <v>5.3</v>
      </c>
      <c r="L49">
        <f>SUM('30 yrs Data'!L49:L53)</f>
        <v>21.400000000000002</v>
      </c>
      <c r="M49">
        <f>SUM('30 yrs Data'!M49:M53)</f>
        <v>2.2999999999999998</v>
      </c>
      <c r="N49">
        <f>SUM('30 yrs Data'!N49:N53)</f>
        <v>21</v>
      </c>
      <c r="O49">
        <f>SUM('30 yrs Data'!O49:O53)</f>
        <v>93.5</v>
      </c>
      <c r="P49">
        <f>SUM('30 yrs Data'!P49:P53)</f>
        <v>2.9</v>
      </c>
      <c r="Q49">
        <f>SUM('30 yrs Data'!Q49:Q53)</f>
        <v>0</v>
      </c>
      <c r="R49">
        <f>SUM('30 yrs Data'!R49:R53)</f>
        <v>1.2</v>
      </c>
      <c r="S49">
        <f>SUM('30 yrs Data'!S49:S53)</f>
        <v>2.4</v>
      </c>
      <c r="T49">
        <f>SUM('30 yrs Data'!T49:T53)</f>
        <v>45.500000000000007</v>
      </c>
      <c r="U49">
        <f>SUM('30 yrs Data'!U49:U53)</f>
        <v>49.400000000000006</v>
      </c>
      <c r="V49">
        <f>SUM('30 yrs Data'!V49:V53)</f>
        <v>8.8000000000000007</v>
      </c>
      <c r="W49">
        <f>SUM('30 yrs Data'!W49:W53)</f>
        <v>0</v>
      </c>
      <c r="X49">
        <f>SUM('30 yrs Data'!X49:X53)</f>
        <v>12</v>
      </c>
      <c r="Y49">
        <f>SUM('30 yrs Data'!Y49:Y53)</f>
        <v>9.6</v>
      </c>
      <c r="Z49">
        <f>SUM('30 yrs Data'!Z49:Z53)</f>
        <v>42.3</v>
      </c>
      <c r="AA49">
        <f>SUM('30 yrs Data'!AA49:AA53)</f>
        <v>17.8</v>
      </c>
      <c r="AB49">
        <f>SUM('30 yrs Data'!AB49:AB53)</f>
        <v>0.2</v>
      </c>
      <c r="AC49">
        <f>SUM('30 yrs Data'!AC49:AC53)</f>
        <v>24.2</v>
      </c>
      <c r="AD49">
        <f>SUM('30 yrs Data'!AD49:AD53)</f>
        <v>38.799999999999997</v>
      </c>
      <c r="AE49">
        <f>SUM('30 yrs Data'!AE49:AE53)</f>
        <v>117.5</v>
      </c>
    </row>
    <row r="50" spans="1:31" x14ac:dyDescent="0.2">
      <c r="A50" s="12">
        <f t="shared" si="0"/>
        <v>49</v>
      </c>
      <c r="B50">
        <f>SUM('30 yrs Data'!B50:B54)</f>
        <v>33.9</v>
      </c>
      <c r="C50">
        <f>SUM('30 yrs Data'!C50:C54)</f>
        <v>30</v>
      </c>
      <c r="D50">
        <f>SUM('30 yrs Data'!D50:D54)</f>
        <v>26.8</v>
      </c>
      <c r="E50">
        <f>SUM('30 yrs Data'!E50:E54)</f>
        <v>0.5</v>
      </c>
      <c r="F50">
        <f>SUM('30 yrs Data'!F50:F54)</f>
        <v>0</v>
      </c>
      <c r="G50">
        <f>SUM('30 yrs Data'!G50:G54)</f>
        <v>12.299999999999999</v>
      </c>
      <c r="H50">
        <f>SUM('30 yrs Data'!H50:H54)</f>
        <v>0</v>
      </c>
      <c r="I50">
        <f>SUM('30 yrs Data'!I50:I54)</f>
        <v>0</v>
      </c>
      <c r="J50">
        <f>SUM('30 yrs Data'!J50:J54)</f>
        <v>0</v>
      </c>
      <c r="K50">
        <f>SUM('30 yrs Data'!K50:K54)</f>
        <v>4.3</v>
      </c>
      <c r="L50">
        <f>SUM('30 yrs Data'!L50:L54)</f>
        <v>0.8</v>
      </c>
      <c r="M50">
        <f>SUM('30 yrs Data'!M50:M54)</f>
        <v>0.6</v>
      </c>
      <c r="N50">
        <f>SUM('30 yrs Data'!N50:N54)</f>
        <v>31.1</v>
      </c>
      <c r="O50">
        <f>SUM('30 yrs Data'!O50:O54)</f>
        <v>75.699999999999989</v>
      </c>
      <c r="P50">
        <f>SUM('30 yrs Data'!P50:P54)</f>
        <v>3.1</v>
      </c>
      <c r="Q50">
        <f>SUM('30 yrs Data'!Q50:Q54)</f>
        <v>0</v>
      </c>
      <c r="R50">
        <f>SUM('30 yrs Data'!R50:R54)</f>
        <v>16.899999999999999</v>
      </c>
      <c r="S50">
        <f>SUM('30 yrs Data'!S50:S54)</f>
        <v>0.8</v>
      </c>
      <c r="T50">
        <f>SUM('30 yrs Data'!T50:T54)</f>
        <v>40.200000000000003</v>
      </c>
      <c r="U50">
        <f>SUM('30 yrs Data'!U50:U54)</f>
        <v>51.600000000000009</v>
      </c>
      <c r="V50">
        <f>SUM('30 yrs Data'!V50:V54)</f>
        <v>39.400000000000006</v>
      </c>
      <c r="W50">
        <f>SUM('30 yrs Data'!W50:W54)</f>
        <v>0</v>
      </c>
      <c r="X50">
        <f>SUM('30 yrs Data'!X50:X54)</f>
        <v>10</v>
      </c>
      <c r="Y50">
        <f>SUM('30 yrs Data'!Y50:Y54)</f>
        <v>9.6</v>
      </c>
      <c r="Z50">
        <f>SUM('30 yrs Data'!Z50:Z54)</f>
        <v>41</v>
      </c>
      <c r="AA50">
        <f>SUM('30 yrs Data'!AA50:AA54)</f>
        <v>17.8</v>
      </c>
      <c r="AB50">
        <f>SUM('30 yrs Data'!AB50:AB54)</f>
        <v>10.4</v>
      </c>
      <c r="AC50">
        <f>SUM('30 yrs Data'!AC50:AC54)</f>
        <v>11.2</v>
      </c>
      <c r="AD50">
        <f>SUM('30 yrs Data'!AD50:AD54)</f>
        <v>27.2</v>
      </c>
      <c r="AE50">
        <f>SUM('30 yrs Data'!AE50:AE54)</f>
        <v>149.80000000000001</v>
      </c>
    </row>
    <row r="51" spans="1:31" x14ac:dyDescent="0.2">
      <c r="A51" s="12">
        <f t="shared" si="0"/>
        <v>50</v>
      </c>
      <c r="B51">
        <f>SUM('30 yrs Data'!B51:B55)</f>
        <v>33.9</v>
      </c>
      <c r="C51">
        <f>SUM('30 yrs Data'!C51:C55)</f>
        <v>30</v>
      </c>
      <c r="D51">
        <f>SUM('30 yrs Data'!D51:D55)</f>
        <v>50</v>
      </c>
      <c r="E51">
        <f>SUM('30 yrs Data'!E51:E55)</f>
        <v>0.5</v>
      </c>
      <c r="F51">
        <f>SUM('30 yrs Data'!F51:F55)</f>
        <v>0</v>
      </c>
      <c r="G51">
        <f>SUM('30 yrs Data'!G51:G55)</f>
        <v>12.299999999999999</v>
      </c>
      <c r="H51">
        <f>SUM('30 yrs Data'!H51:H55)</f>
        <v>0</v>
      </c>
      <c r="I51">
        <f>SUM('30 yrs Data'!I51:I55)</f>
        <v>15.8</v>
      </c>
      <c r="J51">
        <f>SUM('30 yrs Data'!J51:J55)</f>
        <v>0</v>
      </c>
      <c r="K51">
        <f>SUM('30 yrs Data'!K51:K55)</f>
        <v>3.8</v>
      </c>
      <c r="L51">
        <f>SUM('30 yrs Data'!L51:L55)</f>
        <v>0.8</v>
      </c>
      <c r="M51">
        <f>SUM('30 yrs Data'!M51:M55)</f>
        <v>0.6</v>
      </c>
      <c r="N51">
        <f>SUM('30 yrs Data'!N51:N55)</f>
        <v>31.3</v>
      </c>
      <c r="O51">
        <f>SUM('30 yrs Data'!O51:O55)</f>
        <v>34.800000000000004</v>
      </c>
      <c r="P51">
        <f>SUM('30 yrs Data'!P51:P55)</f>
        <v>7.4</v>
      </c>
      <c r="Q51">
        <f>SUM('30 yrs Data'!Q51:Q55)</f>
        <v>2.2999999999999998</v>
      </c>
      <c r="R51">
        <f>SUM('30 yrs Data'!R51:R55)</f>
        <v>16.899999999999999</v>
      </c>
      <c r="S51">
        <f>SUM('30 yrs Data'!S51:S55)</f>
        <v>2.6</v>
      </c>
      <c r="T51">
        <f>SUM('30 yrs Data'!T51:T55)</f>
        <v>56.000000000000007</v>
      </c>
      <c r="U51">
        <f>SUM('30 yrs Data'!U51:U55)</f>
        <v>52.400000000000006</v>
      </c>
      <c r="V51">
        <f>SUM('30 yrs Data'!V51:V55)</f>
        <v>39.400000000000006</v>
      </c>
      <c r="W51">
        <f>SUM('30 yrs Data'!W51:W55)</f>
        <v>0</v>
      </c>
      <c r="X51">
        <f>SUM('30 yrs Data'!X51:X55)</f>
        <v>14.600000000000001</v>
      </c>
      <c r="Y51">
        <f>SUM('30 yrs Data'!Y51:Y55)</f>
        <v>13.7</v>
      </c>
      <c r="Z51">
        <f>SUM('30 yrs Data'!Z51:Z55)</f>
        <v>18</v>
      </c>
      <c r="AA51">
        <f>SUM('30 yrs Data'!AA51:AA55)</f>
        <v>0</v>
      </c>
      <c r="AB51">
        <f>SUM('30 yrs Data'!AB51:AB55)</f>
        <v>10.8</v>
      </c>
      <c r="AC51">
        <f>SUM('30 yrs Data'!AC51:AC55)</f>
        <v>10.799999999999999</v>
      </c>
      <c r="AD51">
        <f>SUM('30 yrs Data'!AD51:AD55)</f>
        <v>23.2</v>
      </c>
      <c r="AE51">
        <f>SUM('30 yrs Data'!AE51:AE55)</f>
        <v>87.100000000000009</v>
      </c>
    </row>
    <row r="52" spans="1:31" x14ac:dyDescent="0.2">
      <c r="A52" s="12">
        <f t="shared" si="0"/>
        <v>51</v>
      </c>
      <c r="B52">
        <f>SUM('30 yrs Data'!B52:B56)</f>
        <v>51.099999999999994</v>
      </c>
      <c r="C52">
        <f>SUM('30 yrs Data'!C52:C56)</f>
        <v>30</v>
      </c>
      <c r="D52">
        <f>SUM('30 yrs Data'!D52:D56)</f>
        <v>45.900000000000006</v>
      </c>
      <c r="E52">
        <f>SUM('30 yrs Data'!E52:E56)</f>
        <v>0.5</v>
      </c>
      <c r="F52">
        <f>SUM('30 yrs Data'!F52:F56)</f>
        <v>0</v>
      </c>
      <c r="G52">
        <f>SUM('30 yrs Data'!G52:G56)</f>
        <v>13.1</v>
      </c>
      <c r="H52">
        <f>SUM('30 yrs Data'!H52:H56)</f>
        <v>0</v>
      </c>
      <c r="I52">
        <f>SUM('30 yrs Data'!I52:I56)</f>
        <v>15.8</v>
      </c>
      <c r="J52">
        <f>SUM('30 yrs Data'!J52:J56)</f>
        <v>0</v>
      </c>
      <c r="K52">
        <f>SUM('30 yrs Data'!K52:K56)</f>
        <v>3.8</v>
      </c>
      <c r="L52">
        <f>SUM('30 yrs Data'!L52:L56)</f>
        <v>0.8</v>
      </c>
      <c r="M52">
        <f>SUM('30 yrs Data'!M52:M56)</f>
        <v>0</v>
      </c>
      <c r="N52">
        <f>SUM('30 yrs Data'!N52:N56)</f>
        <v>24.7</v>
      </c>
      <c r="O52">
        <f>SUM('30 yrs Data'!O52:O56)</f>
        <v>32.4</v>
      </c>
      <c r="P52">
        <f>SUM('30 yrs Data'!P52:P56)</f>
        <v>7.4</v>
      </c>
      <c r="Q52">
        <f>SUM('30 yrs Data'!Q52:Q56)</f>
        <v>2.2999999999999998</v>
      </c>
      <c r="R52">
        <f>SUM('30 yrs Data'!R52:R56)</f>
        <v>16.899999999999999</v>
      </c>
      <c r="S52">
        <f>SUM('30 yrs Data'!S52:S56)</f>
        <v>14.299999999999999</v>
      </c>
      <c r="T52">
        <f>SUM('30 yrs Data'!T52:T56)</f>
        <v>21.8</v>
      </c>
      <c r="U52">
        <f>SUM('30 yrs Data'!U52:U56)</f>
        <v>20.599999999999998</v>
      </c>
      <c r="V52">
        <f>SUM('30 yrs Data'!V52:V56)</f>
        <v>43.2</v>
      </c>
      <c r="W52">
        <f>SUM('30 yrs Data'!W52:W56)</f>
        <v>0</v>
      </c>
      <c r="X52">
        <f>SUM('30 yrs Data'!X52:X56)</f>
        <v>15.100000000000001</v>
      </c>
      <c r="Y52">
        <f>SUM('30 yrs Data'!Y52:Y56)</f>
        <v>16.8</v>
      </c>
      <c r="Z52">
        <f>SUM('30 yrs Data'!Z52:Z56)</f>
        <v>18.5</v>
      </c>
      <c r="AA52">
        <f>SUM('30 yrs Data'!AA52:AA56)</f>
        <v>2.4</v>
      </c>
      <c r="AB52">
        <f>SUM('30 yrs Data'!AB52:AB56)</f>
        <v>10.8</v>
      </c>
      <c r="AC52">
        <f>SUM('30 yrs Data'!AC52:AC56)</f>
        <v>10.799999999999999</v>
      </c>
      <c r="AD52">
        <f>SUM('30 yrs Data'!AD52:AD56)</f>
        <v>23.4</v>
      </c>
      <c r="AE52">
        <f>SUM('30 yrs Data'!AE52:AE56)</f>
        <v>79.900000000000006</v>
      </c>
    </row>
    <row r="53" spans="1:31" x14ac:dyDescent="0.2">
      <c r="A53" s="12">
        <f t="shared" si="0"/>
        <v>52</v>
      </c>
      <c r="B53">
        <f>SUM('30 yrs Data'!B53:B57)</f>
        <v>55.5</v>
      </c>
      <c r="C53">
        <f>SUM('30 yrs Data'!C53:C57)</f>
        <v>24</v>
      </c>
      <c r="D53">
        <f>SUM('30 yrs Data'!D53:D57)</f>
        <v>30.7</v>
      </c>
      <c r="E53">
        <f>SUM('30 yrs Data'!E53:E57)</f>
        <v>0.5</v>
      </c>
      <c r="F53">
        <f>SUM('30 yrs Data'!F53:F57)</f>
        <v>0.8</v>
      </c>
      <c r="G53">
        <f>SUM('30 yrs Data'!G53:G57)</f>
        <v>3.2</v>
      </c>
      <c r="H53">
        <f>SUM('30 yrs Data'!H53:H57)</f>
        <v>0</v>
      </c>
      <c r="I53">
        <f>SUM('30 yrs Data'!I53:I57)</f>
        <v>16.600000000000001</v>
      </c>
      <c r="J53">
        <f>SUM('30 yrs Data'!J53:J57)</f>
        <v>0.6</v>
      </c>
      <c r="K53">
        <f>SUM('30 yrs Data'!K53:K57)</f>
        <v>4.5</v>
      </c>
      <c r="L53">
        <f>SUM('30 yrs Data'!L53:L57)</f>
        <v>0.8</v>
      </c>
      <c r="M53">
        <f>SUM('30 yrs Data'!M53:M57)</f>
        <v>0</v>
      </c>
      <c r="N53">
        <f>SUM('30 yrs Data'!N53:N57)</f>
        <v>27</v>
      </c>
      <c r="O53">
        <f>SUM('30 yrs Data'!O53:O57)</f>
        <v>2.6</v>
      </c>
      <c r="P53">
        <f>SUM('30 yrs Data'!P53:P57)</f>
        <v>7.4</v>
      </c>
      <c r="Q53">
        <f>SUM('30 yrs Data'!Q53:Q57)</f>
        <v>2.2999999999999998</v>
      </c>
      <c r="R53">
        <f>SUM('30 yrs Data'!R53:R57)</f>
        <v>17.5</v>
      </c>
      <c r="S53">
        <f>SUM('30 yrs Data'!S53:S57)</f>
        <v>14.299999999999999</v>
      </c>
      <c r="T53">
        <f>SUM('30 yrs Data'!T53:T57)</f>
        <v>20.8</v>
      </c>
      <c r="U53">
        <f>SUM('30 yrs Data'!U53:U57)</f>
        <v>19.7</v>
      </c>
      <c r="V53">
        <f>SUM('30 yrs Data'!V53:V57)</f>
        <v>50.6</v>
      </c>
      <c r="W53">
        <f>SUM('30 yrs Data'!W53:W57)</f>
        <v>1.2</v>
      </c>
      <c r="X53">
        <f>SUM('30 yrs Data'!X53:X57)</f>
        <v>11.7</v>
      </c>
      <c r="Y53">
        <f>SUM('30 yrs Data'!Y53:Y57)</f>
        <v>16.8</v>
      </c>
      <c r="Z53">
        <f>SUM('30 yrs Data'!Z53:Z57)</f>
        <v>11.1</v>
      </c>
      <c r="AA53">
        <f>SUM('30 yrs Data'!AA53:AA57)</f>
        <v>63.6</v>
      </c>
      <c r="AB53">
        <f>SUM('30 yrs Data'!AB53:AB57)</f>
        <v>10.8</v>
      </c>
      <c r="AC53">
        <f>SUM('30 yrs Data'!AC53:AC57)</f>
        <v>18</v>
      </c>
      <c r="AD53">
        <f>SUM('30 yrs Data'!AD53:AD57)</f>
        <v>13.1</v>
      </c>
      <c r="AE53">
        <f>SUM('30 yrs Data'!AE53:AE57)</f>
        <v>59.1</v>
      </c>
    </row>
    <row r="54" spans="1:31" x14ac:dyDescent="0.2">
      <c r="A54" s="12">
        <f t="shared" si="0"/>
        <v>53</v>
      </c>
      <c r="B54">
        <f>SUM('30 yrs Data'!B54:B58)</f>
        <v>51.2</v>
      </c>
      <c r="C54">
        <f>SUM('30 yrs Data'!C54:C58)</f>
        <v>1.5999999999999999</v>
      </c>
      <c r="D54">
        <f>SUM('30 yrs Data'!D54:D58)</f>
        <v>26.4</v>
      </c>
      <c r="E54">
        <f>SUM('30 yrs Data'!E54:E58)</f>
        <v>0.5</v>
      </c>
      <c r="F54">
        <f>SUM('30 yrs Data'!F54:F58)</f>
        <v>0.8</v>
      </c>
      <c r="G54">
        <f>SUM('30 yrs Data'!G54:G58)</f>
        <v>17.900000000000002</v>
      </c>
      <c r="H54">
        <f>SUM('30 yrs Data'!H54:H58)</f>
        <v>5.8</v>
      </c>
      <c r="I54">
        <f>SUM('30 yrs Data'!I54:I58)</f>
        <v>16.600000000000001</v>
      </c>
      <c r="J54">
        <f>SUM('30 yrs Data'!J54:J58)</f>
        <v>0.6</v>
      </c>
      <c r="K54">
        <f>SUM('30 yrs Data'!K54:K58)</f>
        <v>6.3</v>
      </c>
      <c r="L54">
        <f>SUM('30 yrs Data'!L54:L58)</f>
        <v>0</v>
      </c>
      <c r="M54">
        <f>SUM('30 yrs Data'!M54:M58)</f>
        <v>2.8</v>
      </c>
      <c r="N54">
        <f>SUM('30 yrs Data'!N54:N58)</f>
        <v>26.7</v>
      </c>
      <c r="O54">
        <f>SUM('30 yrs Data'!O54:O58)</f>
        <v>0</v>
      </c>
      <c r="P54">
        <f>SUM('30 yrs Data'!P54:P58)</f>
        <v>4.5</v>
      </c>
      <c r="Q54">
        <f>SUM('30 yrs Data'!Q54:Q58)</f>
        <v>2.2999999999999998</v>
      </c>
      <c r="R54">
        <f>SUM('30 yrs Data'!R54:R58)</f>
        <v>17.7</v>
      </c>
      <c r="S54">
        <f>SUM('30 yrs Data'!S54:S58)</f>
        <v>14.299999999999999</v>
      </c>
      <c r="T54">
        <f>SUM('30 yrs Data'!T54:T58)</f>
        <v>17.600000000000001</v>
      </c>
      <c r="U54">
        <f>SUM('30 yrs Data'!U54:U58)</f>
        <v>3.6</v>
      </c>
      <c r="V54">
        <f>SUM('30 yrs Data'!V54:V58)</f>
        <v>94.4</v>
      </c>
      <c r="W54">
        <f>SUM('30 yrs Data'!W54:W58)</f>
        <v>1.2</v>
      </c>
      <c r="X54">
        <f>SUM('30 yrs Data'!X54:X58)</f>
        <v>24.7</v>
      </c>
      <c r="Y54">
        <f>SUM('30 yrs Data'!Y54:Y58)</f>
        <v>16.8</v>
      </c>
      <c r="Z54">
        <f>SUM('30 yrs Data'!Z54:Z58)</f>
        <v>23.5</v>
      </c>
      <c r="AA54">
        <f>SUM('30 yrs Data'!AA54:AA58)</f>
        <v>108.7</v>
      </c>
      <c r="AB54">
        <f>SUM('30 yrs Data'!AB54:AB58)</f>
        <v>10.8</v>
      </c>
      <c r="AC54">
        <f>SUM('30 yrs Data'!AC54:AC58)</f>
        <v>20.400000000000002</v>
      </c>
      <c r="AD54">
        <f>SUM('30 yrs Data'!AD54:AD58)</f>
        <v>21.7</v>
      </c>
      <c r="AE54">
        <f>SUM('30 yrs Data'!AE54:AE58)</f>
        <v>38.9</v>
      </c>
    </row>
    <row r="55" spans="1:31" x14ac:dyDescent="0.2">
      <c r="A55" s="12">
        <f t="shared" si="0"/>
        <v>54</v>
      </c>
      <c r="B55">
        <f>SUM('30 yrs Data'!B55:B59)</f>
        <v>38.700000000000003</v>
      </c>
      <c r="C55">
        <f>SUM('30 yrs Data'!C55:C59)</f>
        <v>1.5999999999999999</v>
      </c>
      <c r="D55">
        <f>SUM('30 yrs Data'!D55:D59)</f>
        <v>24.7</v>
      </c>
      <c r="E55">
        <f>SUM('30 yrs Data'!E55:E59)</f>
        <v>0.3</v>
      </c>
      <c r="F55">
        <f>SUM('30 yrs Data'!F55:F59)</f>
        <v>0.8</v>
      </c>
      <c r="G55">
        <f>SUM('30 yrs Data'!G55:G59)</f>
        <v>17.7</v>
      </c>
      <c r="H55">
        <f>SUM('30 yrs Data'!H55:H59)</f>
        <v>5.8</v>
      </c>
      <c r="I55">
        <f>SUM('30 yrs Data'!I55:I59)</f>
        <v>16.600000000000001</v>
      </c>
      <c r="J55">
        <f>SUM('30 yrs Data'!J55:J59)</f>
        <v>0.6</v>
      </c>
      <c r="K55">
        <f>SUM('30 yrs Data'!K55:K59)</f>
        <v>6.3</v>
      </c>
      <c r="L55">
        <f>SUM('30 yrs Data'!L55:L59)</f>
        <v>0</v>
      </c>
      <c r="M55">
        <f>SUM('30 yrs Data'!M55:M59)</f>
        <v>2.8</v>
      </c>
      <c r="N55">
        <f>SUM('30 yrs Data'!N55:N59)</f>
        <v>20.2</v>
      </c>
      <c r="O55">
        <f>SUM('30 yrs Data'!O55:O59)</f>
        <v>0.1</v>
      </c>
      <c r="P55">
        <f>SUM('30 yrs Data'!P55:P59)</f>
        <v>4.3</v>
      </c>
      <c r="Q55">
        <f>SUM('30 yrs Data'!Q55:Q59)</f>
        <v>2.2999999999999998</v>
      </c>
      <c r="R55">
        <f>SUM('30 yrs Data'!R55:R59)</f>
        <v>11</v>
      </c>
      <c r="S55">
        <f>SUM('30 yrs Data'!S55:S59)</f>
        <v>13.5</v>
      </c>
      <c r="T55">
        <f>SUM('30 yrs Data'!T55:T59)</f>
        <v>17.600000000000001</v>
      </c>
      <c r="U55">
        <f>SUM('30 yrs Data'!U55:U59)</f>
        <v>1.4</v>
      </c>
      <c r="V55">
        <f>SUM('30 yrs Data'!V55:V59)</f>
        <v>64</v>
      </c>
      <c r="W55">
        <f>SUM('30 yrs Data'!W55:W59)</f>
        <v>1.2</v>
      </c>
      <c r="X55">
        <f>SUM('30 yrs Data'!X55:X59)</f>
        <v>24.7</v>
      </c>
      <c r="Y55">
        <f>SUM('30 yrs Data'!Y55:Y59)</f>
        <v>16.8</v>
      </c>
      <c r="Z55">
        <f>SUM('30 yrs Data'!Z55:Z59)</f>
        <v>22.5</v>
      </c>
      <c r="AA55">
        <f>SUM('30 yrs Data'!AA55:AA59)</f>
        <v>108.7</v>
      </c>
      <c r="AB55">
        <f>SUM('30 yrs Data'!AB55:AB59)</f>
        <v>0.4</v>
      </c>
      <c r="AC55">
        <f>SUM('30 yrs Data'!AC55:AC59)</f>
        <v>32.299999999999997</v>
      </c>
      <c r="AD55">
        <f>SUM('30 yrs Data'!AD55:AD59)</f>
        <v>23.3</v>
      </c>
      <c r="AE55">
        <f>SUM('30 yrs Data'!AE55:AE59)</f>
        <v>1.4</v>
      </c>
    </row>
    <row r="56" spans="1:31" x14ac:dyDescent="0.2">
      <c r="A56" s="12">
        <f t="shared" si="0"/>
        <v>55</v>
      </c>
      <c r="B56">
        <f>SUM('30 yrs Data'!B56:B60)</f>
        <v>38.700000000000003</v>
      </c>
      <c r="C56">
        <f>SUM('30 yrs Data'!C56:C60)</f>
        <v>5.8</v>
      </c>
      <c r="D56">
        <f>SUM('30 yrs Data'!D56:D60)</f>
        <v>1.5</v>
      </c>
      <c r="E56">
        <f>SUM('30 yrs Data'!E56:E60)</f>
        <v>0</v>
      </c>
      <c r="F56">
        <f>SUM('30 yrs Data'!F56:F60)</f>
        <v>0.8</v>
      </c>
      <c r="G56">
        <f>SUM('30 yrs Data'!G56:G60)</f>
        <v>18.399999999999999</v>
      </c>
      <c r="H56">
        <f>SUM('30 yrs Data'!H56:H60)</f>
        <v>5.8</v>
      </c>
      <c r="I56">
        <f>SUM('30 yrs Data'!I56:I60)</f>
        <v>0.8</v>
      </c>
      <c r="J56">
        <f>SUM('30 yrs Data'!J56:J60)</f>
        <v>0.6</v>
      </c>
      <c r="K56">
        <f>SUM('30 yrs Data'!K56:K60)</f>
        <v>15.3</v>
      </c>
      <c r="L56">
        <f>SUM('30 yrs Data'!L56:L60)</f>
        <v>0.6</v>
      </c>
      <c r="M56">
        <f>SUM('30 yrs Data'!M56:M60)</f>
        <v>2.8</v>
      </c>
      <c r="N56">
        <f>SUM('30 yrs Data'!N56:N60)</f>
        <v>23.4</v>
      </c>
      <c r="O56">
        <f>SUM('30 yrs Data'!O56:O60)</f>
        <v>1</v>
      </c>
      <c r="P56">
        <f>SUM('30 yrs Data'!P56:P60)</f>
        <v>0</v>
      </c>
      <c r="Q56">
        <f>SUM('30 yrs Data'!Q56:Q60)</f>
        <v>12.8</v>
      </c>
      <c r="R56">
        <f>SUM('30 yrs Data'!R56:R60)</f>
        <v>38.200000000000003</v>
      </c>
      <c r="S56">
        <f>SUM('30 yrs Data'!S56:S60)</f>
        <v>14</v>
      </c>
      <c r="T56">
        <f>SUM('30 yrs Data'!T56:T60)</f>
        <v>0</v>
      </c>
      <c r="U56">
        <f>SUM('30 yrs Data'!U56:U60)</f>
        <v>0.6</v>
      </c>
      <c r="V56">
        <f>SUM('30 yrs Data'!V56:V60)</f>
        <v>64.400000000000006</v>
      </c>
      <c r="W56">
        <f>SUM('30 yrs Data'!W56:W60)</f>
        <v>1.2</v>
      </c>
      <c r="X56">
        <f>SUM('30 yrs Data'!X56:X60)</f>
        <v>18.5</v>
      </c>
      <c r="Y56">
        <f>SUM('30 yrs Data'!Y56:Y60)</f>
        <v>12.5</v>
      </c>
      <c r="Z56">
        <f>SUM('30 yrs Data'!Z56:Z60)</f>
        <v>18.7</v>
      </c>
      <c r="AA56">
        <f>SUM('30 yrs Data'!AA56:AA60)</f>
        <v>110.3</v>
      </c>
      <c r="AB56">
        <f>SUM('30 yrs Data'!AB56:AB60)</f>
        <v>0</v>
      </c>
      <c r="AC56">
        <f>SUM('30 yrs Data'!AC56:AC60)</f>
        <v>32.299999999999997</v>
      </c>
      <c r="AD56">
        <f>SUM('30 yrs Data'!AD56:AD60)</f>
        <v>29.9</v>
      </c>
      <c r="AE56">
        <f>SUM('30 yrs Data'!AE56:AE60)</f>
        <v>0</v>
      </c>
    </row>
    <row r="57" spans="1:31" x14ac:dyDescent="0.2">
      <c r="A57" s="12">
        <f t="shared" si="0"/>
        <v>56</v>
      </c>
      <c r="B57">
        <f>SUM('30 yrs Data'!B57:B61)</f>
        <v>22.900000000000002</v>
      </c>
      <c r="C57">
        <f>SUM('30 yrs Data'!C57:C61)</f>
        <v>5.8</v>
      </c>
      <c r="D57">
        <f>SUM('30 yrs Data'!D57:D61)</f>
        <v>1.3</v>
      </c>
      <c r="E57">
        <f>SUM('30 yrs Data'!E57:E61)</f>
        <v>0</v>
      </c>
      <c r="F57">
        <f>SUM('30 yrs Data'!F57:F61)</f>
        <v>5.3999999999999995</v>
      </c>
      <c r="G57">
        <f>SUM('30 yrs Data'!G57:G61)</f>
        <v>17</v>
      </c>
      <c r="H57">
        <f>SUM('30 yrs Data'!H57:H61)</f>
        <v>5.8</v>
      </c>
      <c r="I57">
        <f>SUM('30 yrs Data'!I57:I61)</f>
        <v>0.8</v>
      </c>
      <c r="J57">
        <f>SUM('30 yrs Data'!J57:J61)</f>
        <v>0.6</v>
      </c>
      <c r="K57">
        <f>SUM('30 yrs Data'!K57:K61)</f>
        <v>15.3</v>
      </c>
      <c r="L57">
        <f>SUM('30 yrs Data'!L57:L61)</f>
        <v>0.6</v>
      </c>
      <c r="M57">
        <f>SUM('30 yrs Data'!M57:M61)</f>
        <v>2.8</v>
      </c>
      <c r="N57">
        <f>SUM('30 yrs Data'!N57:N61)</f>
        <v>24.5</v>
      </c>
      <c r="O57">
        <f>SUM('30 yrs Data'!O57:O61)</f>
        <v>1</v>
      </c>
      <c r="P57">
        <f>SUM('30 yrs Data'!P57:P61)</f>
        <v>0</v>
      </c>
      <c r="Q57">
        <f>SUM('30 yrs Data'!Q57:Q61)</f>
        <v>12.8</v>
      </c>
      <c r="R57">
        <f>SUM('30 yrs Data'!R57:R61)</f>
        <v>39.800000000000004</v>
      </c>
      <c r="S57">
        <f>SUM('30 yrs Data'!S57:S61)</f>
        <v>2.2999999999999998</v>
      </c>
      <c r="T57">
        <f>SUM('30 yrs Data'!T57:T61)</f>
        <v>0</v>
      </c>
      <c r="U57">
        <f>SUM('30 yrs Data'!U57:U61)</f>
        <v>0.6</v>
      </c>
      <c r="V57">
        <f>SUM('30 yrs Data'!V57:V61)</f>
        <v>60.800000000000004</v>
      </c>
      <c r="W57">
        <f>SUM('30 yrs Data'!W57:W61)</f>
        <v>1.2</v>
      </c>
      <c r="X57">
        <f>SUM('30 yrs Data'!X57:X61)</f>
        <v>18</v>
      </c>
      <c r="Y57">
        <f>SUM('30 yrs Data'!Y57:Y61)</f>
        <v>0</v>
      </c>
      <c r="Z57">
        <f>SUM('30 yrs Data'!Z57:Z61)</f>
        <v>18.8</v>
      </c>
      <c r="AA57">
        <f>SUM('30 yrs Data'!AA57:AA61)</f>
        <v>107.9</v>
      </c>
      <c r="AB57">
        <f>SUM('30 yrs Data'!AB57:AB61)</f>
        <v>0</v>
      </c>
      <c r="AC57">
        <f>SUM('30 yrs Data'!AC57:AC61)</f>
        <v>32.299999999999997</v>
      </c>
      <c r="AD57">
        <f>SUM('30 yrs Data'!AD57:AD61)</f>
        <v>29.699999999999996</v>
      </c>
      <c r="AE57">
        <f>SUM('30 yrs Data'!AE57:AE61)</f>
        <v>0</v>
      </c>
    </row>
    <row r="58" spans="1:31" x14ac:dyDescent="0.2">
      <c r="A58" s="12">
        <f t="shared" si="0"/>
        <v>57</v>
      </c>
      <c r="B58">
        <f>SUM('30 yrs Data'!B58:B62)</f>
        <v>4.0999999999999996</v>
      </c>
      <c r="C58">
        <f>SUM('30 yrs Data'!C58:C62)</f>
        <v>6</v>
      </c>
      <c r="D58">
        <f>SUM('30 yrs Data'!D58:D62)</f>
        <v>0</v>
      </c>
      <c r="E58">
        <f>SUM('30 yrs Data'!E58:E62)</f>
        <v>2.7</v>
      </c>
      <c r="F58">
        <f>SUM('30 yrs Data'!F58:F62)</f>
        <v>4.5999999999999996</v>
      </c>
      <c r="G58">
        <f>SUM('30 yrs Data'!G58:G62)</f>
        <v>17</v>
      </c>
      <c r="H58">
        <f>SUM('30 yrs Data'!H58:H62)</f>
        <v>5.8</v>
      </c>
      <c r="I58">
        <f>SUM('30 yrs Data'!I58:I62)</f>
        <v>1</v>
      </c>
      <c r="J58">
        <f>SUM('30 yrs Data'!J58:J62)</f>
        <v>0</v>
      </c>
      <c r="K58">
        <f>SUM('30 yrs Data'!K58:K62)</f>
        <v>17</v>
      </c>
      <c r="L58">
        <f>SUM('30 yrs Data'!L58:L62)</f>
        <v>8.1</v>
      </c>
      <c r="M58">
        <f>SUM('30 yrs Data'!M58:M62)</f>
        <v>2.8</v>
      </c>
      <c r="N58">
        <f>SUM('30 yrs Data'!N58:N62)</f>
        <v>29.1</v>
      </c>
      <c r="O58">
        <f>SUM('30 yrs Data'!O58:O62)</f>
        <v>1</v>
      </c>
      <c r="P58">
        <f>SUM('30 yrs Data'!P58:P62)</f>
        <v>0</v>
      </c>
      <c r="Q58">
        <f>SUM('30 yrs Data'!Q58:Q62)</f>
        <v>12.8</v>
      </c>
      <c r="R58">
        <f>SUM('30 yrs Data'!R58:R62)</f>
        <v>40.5</v>
      </c>
      <c r="S58">
        <f>SUM('30 yrs Data'!S58:S62)</f>
        <v>12.3</v>
      </c>
      <c r="T58">
        <f>SUM('30 yrs Data'!T58:T62)</f>
        <v>0</v>
      </c>
      <c r="U58">
        <f>SUM('30 yrs Data'!U58:U62)</f>
        <v>3</v>
      </c>
      <c r="V58">
        <f>SUM('30 yrs Data'!V58:V62)</f>
        <v>53.400000000000006</v>
      </c>
      <c r="W58">
        <f>SUM('30 yrs Data'!W58:W62)</f>
        <v>0</v>
      </c>
      <c r="X58">
        <f>SUM('30 yrs Data'!X58:X62)</f>
        <v>18</v>
      </c>
      <c r="Y58">
        <f>SUM('30 yrs Data'!Y58:Y62)</f>
        <v>0</v>
      </c>
      <c r="Z58">
        <f>SUM('30 yrs Data'!Z58:Z62)</f>
        <v>13.200000000000001</v>
      </c>
      <c r="AA58">
        <f>SUM('30 yrs Data'!AA58:AA62)</f>
        <v>46.7</v>
      </c>
      <c r="AB58">
        <f>SUM('30 yrs Data'!AB58:AB62)</f>
        <v>0</v>
      </c>
      <c r="AC58">
        <f>SUM('30 yrs Data'!AC58:AC62)</f>
        <v>25.3</v>
      </c>
      <c r="AD58">
        <f>SUM('30 yrs Data'!AD58:AD62)</f>
        <v>21</v>
      </c>
      <c r="AE58">
        <f>SUM('30 yrs Data'!AE58:AE62)</f>
        <v>0</v>
      </c>
    </row>
    <row r="59" spans="1:31" x14ac:dyDescent="0.2">
      <c r="A59" s="12">
        <f t="shared" si="0"/>
        <v>58</v>
      </c>
      <c r="B59">
        <f>SUM('30 yrs Data'!B59:B63)</f>
        <v>4.0999999999999996</v>
      </c>
      <c r="C59">
        <f>SUM('30 yrs Data'!C59:C63)</f>
        <v>4.6000000000000005</v>
      </c>
      <c r="D59">
        <f>SUM('30 yrs Data'!D59:D63)</f>
        <v>4.5999999999999996</v>
      </c>
      <c r="E59">
        <f>SUM('30 yrs Data'!E59:E63)</f>
        <v>3.9000000000000004</v>
      </c>
      <c r="F59">
        <f>SUM('30 yrs Data'!F59:F63)</f>
        <v>4.5999999999999996</v>
      </c>
      <c r="G59">
        <f>SUM('30 yrs Data'!G59:G63)</f>
        <v>0.7</v>
      </c>
      <c r="H59">
        <f>SUM('30 yrs Data'!H59:H63)</f>
        <v>0</v>
      </c>
      <c r="I59">
        <f>SUM('30 yrs Data'!I59:I63)</f>
        <v>1</v>
      </c>
      <c r="J59">
        <f>SUM('30 yrs Data'!J59:J63)</f>
        <v>0</v>
      </c>
      <c r="K59">
        <f>SUM('30 yrs Data'!K59:K63)</f>
        <v>19.2</v>
      </c>
      <c r="L59">
        <f>SUM('30 yrs Data'!L59:L63)</f>
        <v>8.6</v>
      </c>
      <c r="M59">
        <f>SUM('30 yrs Data'!M59:M63)</f>
        <v>0</v>
      </c>
      <c r="N59">
        <f>SUM('30 yrs Data'!N59:N63)</f>
        <v>29.1</v>
      </c>
      <c r="O59">
        <f>SUM('30 yrs Data'!O59:O63)</f>
        <v>1</v>
      </c>
      <c r="P59">
        <f>SUM('30 yrs Data'!P59:P63)</f>
        <v>0</v>
      </c>
      <c r="Q59">
        <f>SUM('30 yrs Data'!Q59:Q63)</f>
        <v>115.6</v>
      </c>
      <c r="R59">
        <f>SUM('30 yrs Data'!R59:R63)</f>
        <v>45</v>
      </c>
      <c r="S59">
        <f>SUM('30 yrs Data'!S59:S63)</f>
        <v>14.100000000000001</v>
      </c>
      <c r="T59">
        <f>SUM('30 yrs Data'!T59:T63)</f>
        <v>0</v>
      </c>
      <c r="U59">
        <f>SUM('30 yrs Data'!U59:U63)</f>
        <v>2.4</v>
      </c>
      <c r="V59">
        <f>SUM('30 yrs Data'!V59:V63)</f>
        <v>0.8</v>
      </c>
      <c r="W59">
        <f>SUM('30 yrs Data'!W59:W63)</f>
        <v>0</v>
      </c>
      <c r="X59">
        <f>SUM('30 yrs Data'!X59:X63)</f>
        <v>0</v>
      </c>
      <c r="Y59">
        <f>SUM('30 yrs Data'!Y59:Y63)</f>
        <v>0</v>
      </c>
      <c r="Z59">
        <f>SUM('30 yrs Data'!Z59:Z63)</f>
        <v>8.5</v>
      </c>
      <c r="AA59">
        <f>SUM('30 yrs Data'!AA59:AA63)</f>
        <v>1.7000000000000002</v>
      </c>
      <c r="AB59">
        <f>SUM('30 yrs Data'!AB59:AB63)</f>
        <v>0</v>
      </c>
      <c r="AC59">
        <f>SUM('30 yrs Data'!AC59:AC63)</f>
        <v>24.099999999999998</v>
      </c>
      <c r="AD59">
        <f>SUM('30 yrs Data'!AD59:AD63)</f>
        <v>11</v>
      </c>
      <c r="AE59">
        <f>SUM('30 yrs Data'!AE59:AE63)</f>
        <v>0</v>
      </c>
    </row>
    <row r="60" spans="1:31" x14ac:dyDescent="0.2">
      <c r="A60" s="12">
        <f t="shared" si="0"/>
        <v>59</v>
      </c>
      <c r="B60">
        <f>SUM('30 yrs Data'!B60:B64)</f>
        <v>4</v>
      </c>
      <c r="C60">
        <f>SUM('30 yrs Data'!C60:C64)</f>
        <v>4.6000000000000005</v>
      </c>
      <c r="D60">
        <f>SUM('30 yrs Data'!D60:D64)</f>
        <v>9.1</v>
      </c>
      <c r="E60">
        <f>SUM('30 yrs Data'!E60:E64)</f>
        <v>3.9000000000000004</v>
      </c>
      <c r="F60">
        <f>SUM('30 yrs Data'!F60:F64)</f>
        <v>4.5999999999999996</v>
      </c>
      <c r="G60">
        <f>SUM('30 yrs Data'!G60:G64)</f>
        <v>0.7</v>
      </c>
      <c r="H60">
        <f>SUM('30 yrs Data'!H60:H64)</f>
        <v>0</v>
      </c>
      <c r="I60">
        <f>SUM('30 yrs Data'!I60:I64)</f>
        <v>1</v>
      </c>
      <c r="J60">
        <f>SUM('30 yrs Data'!J60:J64)</f>
        <v>0</v>
      </c>
      <c r="K60">
        <f>SUM('30 yrs Data'!K60:K64)</f>
        <v>20.5</v>
      </c>
      <c r="L60">
        <f>SUM('30 yrs Data'!L60:L64)</f>
        <v>8.6</v>
      </c>
      <c r="M60">
        <f>SUM('30 yrs Data'!M60:M64)</f>
        <v>0</v>
      </c>
      <c r="N60">
        <f>SUM('30 yrs Data'!N60:N64)</f>
        <v>25.5</v>
      </c>
      <c r="O60">
        <f>SUM('30 yrs Data'!O60:O64)</f>
        <v>0.9</v>
      </c>
      <c r="P60">
        <f>SUM('30 yrs Data'!P60:P64)</f>
        <v>0.1</v>
      </c>
      <c r="Q60">
        <f>SUM('30 yrs Data'!Q60:Q64)</f>
        <v>134.19999999999999</v>
      </c>
      <c r="R60">
        <f>SUM('30 yrs Data'!R60:R64)</f>
        <v>36</v>
      </c>
      <c r="S60">
        <f>SUM('30 yrs Data'!S60:S64)</f>
        <v>14.100000000000001</v>
      </c>
      <c r="T60">
        <f>SUM('30 yrs Data'!T60:T64)</f>
        <v>0</v>
      </c>
      <c r="U60">
        <f>SUM('30 yrs Data'!U60:U64)</f>
        <v>2.4</v>
      </c>
      <c r="V60">
        <f>SUM('30 yrs Data'!V60:V64)</f>
        <v>0.60000000000000009</v>
      </c>
      <c r="W60">
        <f>SUM('30 yrs Data'!W60:W64)</f>
        <v>0</v>
      </c>
      <c r="X60">
        <f>SUM('30 yrs Data'!X60:X64)</f>
        <v>0</v>
      </c>
      <c r="Y60">
        <f>SUM('30 yrs Data'!Y60:Y64)</f>
        <v>2.7</v>
      </c>
      <c r="Z60">
        <f>SUM('30 yrs Data'!Z60:Z64)</f>
        <v>8.5</v>
      </c>
      <c r="AA60">
        <f>SUM('30 yrs Data'!AA60:AA64)</f>
        <v>1.7000000000000002</v>
      </c>
      <c r="AB60">
        <f>SUM('30 yrs Data'!AB60:AB64)</f>
        <v>0</v>
      </c>
      <c r="AC60">
        <f>SUM('30 yrs Data'!AC60:AC64)</f>
        <v>1.5999999999999999</v>
      </c>
      <c r="AD60">
        <f>SUM('30 yrs Data'!AD60:AD64)</f>
        <v>37.9</v>
      </c>
      <c r="AE60">
        <f>SUM('30 yrs Data'!AE60:AE64)</f>
        <v>0</v>
      </c>
    </row>
    <row r="61" spans="1:31" x14ac:dyDescent="0.2">
      <c r="A61" s="12">
        <f t="shared" si="0"/>
        <v>60</v>
      </c>
      <c r="B61">
        <f>SUM('30 yrs Data'!B61:B65)</f>
        <v>4</v>
      </c>
      <c r="C61">
        <f>SUM('30 yrs Data'!C61:C65)</f>
        <v>1</v>
      </c>
      <c r="D61">
        <f>SUM('30 yrs Data'!D61:D65)</f>
        <v>18.5</v>
      </c>
      <c r="E61">
        <f>SUM('30 yrs Data'!E61:E65)</f>
        <v>3.9000000000000004</v>
      </c>
      <c r="F61">
        <f>SUM('30 yrs Data'!F61:F65)</f>
        <v>4.5999999999999996</v>
      </c>
      <c r="G61">
        <f>SUM('30 yrs Data'!G61:G65)</f>
        <v>3</v>
      </c>
      <c r="H61">
        <f>SUM('30 yrs Data'!H61:H65)</f>
        <v>0</v>
      </c>
      <c r="I61">
        <f>SUM('30 yrs Data'!I61:I65)</f>
        <v>1</v>
      </c>
      <c r="J61">
        <f>SUM('30 yrs Data'!J61:J65)</f>
        <v>0</v>
      </c>
      <c r="K61">
        <f>SUM('30 yrs Data'!K61:K65)</f>
        <v>28.7</v>
      </c>
      <c r="L61">
        <f>SUM('30 yrs Data'!L61:L65)</f>
        <v>8</v>
      </c>
      <c r="M61">
        <f>SUM('30 yrs Data'!M61:M65)</f>
        <v>0</v>
      </c>
      <c r="N61">
        <f>SUM('30 yrs Data'!N61:N65)</f>
        <v>21.6</v>
      </c>
      <c r="O61">
        <f>SUM('30 yrs Data'!O61:O65)</f>
        <v>0</v>
      </c>
      <c r="P61">
        <f>SUM('30 yrs Data'!P61:P65)</f>
        <v>0.1</v>
      </c>
      <c r="Q61">
        <f>SUM('30 yrs Data'!Q61:Q65)</f>
        <v>122.30000000000001</v>
      </c>
      <c r="R61">
        <f>SUM('30 yrs Data'!R61:R65)</f>
        <v>9.8000000000000007</v>
      </c>
      <c r="S61">
        <f>SUM('30 yrs Data'!S61:S65)</f>
        <v>11.8</v>
      </c>
      <c r="T61">
        <f>SUM('30 yrs Data'!T61:T65)</f>
        <v>0</v>
      </c>
      <c r="U61">
        <f>SUM('30 yrs Data'!U61:U65)</f>
        <v>2.4</v>
      </c>
      <c r="V61">
        <f>SUM('30 yrs Data'!V61:V65)</f>
        <v>1.2</v>
      </c>
      <c r="W61">
        <f>SUM('30 yrs Data'!W61:W65)</f>
        <v>0</v>
      </c>
      <c r="X61">
        <f>SUM('30 yrs Data'!X61:X65)</f>
        <v>0</v>
      </c>
      <c r="Y61">
        <f>SUM('30 yrs Data'!Y61:Y65)</f>
        <v>3.4000000000000004</v>
      </c>
      <c r="Z61">
        <f>SUM('30 yrs Data'!Z61:Z65)</f>
        <v>8.5</v>
      </c>
      <c r="AA61">
        <f>SUM('30 yrs Data'!AA61:AA65)</f>
        <v>5.6999999999999993</v>
      </c>
      <c r="AB61">
        <f>SUM('30 yrs Data'!AB61:AB65)</f>
        <v>0</v>
      </c>
      <c r="AC61">
        <f>SUM('30 yrs Data'!AC61:AC65)</f>
        <v>3.5999999999999996</v>
      </c>
      <c r="AD61">
        <f>SUM('30 yrs Data'!AD61:AD65)</f>
        <v>31.6</v>
      </c>
      <c r="AE61">
        <f>SUM('30 yrs Data'!AE61:AE65)</f>
        <v>8.6</v>
      </c>
    </row>
    <row r="62" spans="1:31" x14ac:dyDescent="0.2">
      <c r="A62" s="12">
        <f t="shared" si="0"/>
        <v>61</v>
      </c>
      <c r="B62">
        <f>SUM('30 yrs Data'!B62:B66)</f>
        <v>0</v>
      </c>
      <c r="C62">
        <f>SUM('30 yrs Data'!C62:C66)</f>
        <v>1</v>
      </c>
      <c r="D62">
        <f>SUM('30 yrs Data'!D62:D66)</f>
        <v>21.1</v>
      </c>
      <c r="E62">
        <f>SUM('30 yrs Data'!E62:E66)</f>
        <v>3.9000000000000004</v>
      </c>
      <c r="F62">
        <f>SUM('30 yrs Data'!F62:F66)</f>
        <v>0</v>
      </c>
      <c r="G62">
        <f>SUM('30 yrs Data'!G62:G66)</f>
        <v>31.5</v>
      </c>
      <c r="H62">
        <f>SUM('30 yrs Data'!H62:H66)</f>
        <v>0</v>
      </c>
      <c r="I62">
        <f>SUM('30 yrs Data'!I62:I66)</f>
        <v>1</v>
      </c>
      <c r="J62">
        <f>SUM('30 yrs Data'!J62:J66)</f>
        <v>0</v>
      </c>
      <c r="K62">
        <f>SUM('30 yrs Data'!K62:K66)</f>
        <v>28.7</v>
      </c>
      <c r="L62">
        <f>SUM('30 yrs Data'!L62:L66)</f>
        <v>8</v>
      </c>
      <c r="M62">
        <f>SUM('30 yrs Data'!M62:M66)</f>
        <v>0</v>
      </c>
      <c r="N62">
        <f>SUM('30 yrs Data'!N62:N66)</f>
        <v>30.5</v>
      </c>
      <c r="O62">
        <f>SUM('30 yrs Data'!O62:O66)</f>
        <v>15.3</v>
      </c>
      <c r="P62">
        <f>SUM('30 yrs Data'!P62:P66)</f>
        <v>7.1</v>
      </c>
      <c r="Q62">
        <f>SUM('30 yrs Data'!Q62:Q66)</f>
        <v>122.9</v>
      </c>
      <c r="R62">
        <f>SUM('30 yrs Data'!R62:R66)</f>
        <v>14.1</v>
      </c>
      <c r="S62">
        <f>SUM('30 yrs Data'!S62:S66)</f>
        <v>11.8</v>
      </c>
      <c r="T62">
        <f>SUM('30 yrs Data'!T62:T66)</f>
        <v>1.4</v>
      </c>
      <c r="U62">
        <f>SUM('30 yrs Data'!U62:U66)</f>
        <v>29.2</v>
      </c>
      <c r="V62">
        <f>SUM('30 yrs Data'!V62:V66)</f>
        <v>22.2</v>
      </c>
      <c r="W62">
        <f>SUM('30 yrs Data'!W62:W66)</f>
        <v>0</v>
      </c>
      <c r="X62">
        <f>SUM('30 yrs Data'!X62:X66)</f>
        <v>0</v>
      </c>
      <c r="Y62">
        <f>SUM('30 yrs Data'!Y62:Y66)</f>
        <v>3.4000000000000004</v>
      </c>
      <c r="Z62">
        <f>SUM('30 yrs Data'!Z62:Z66)</f>
        <v>7.7</v>
      </c>
      <c r="AA62">
        <f>SUM('30 yrs Data'!AA62:AA66)</f>
        <v>5.6999999999999993</v>
      </c>
      <c r="AB62">
        <f>SUM('30 yrs Data'!AB62:AB66)</f>
        <v>0</v>
      </c>
      <c r="AC62">
        <f>SUM('30 yrs Data'!AC62:AC66)</f>
        <v>13.4</v>
      </c>
      <c r="AD62">
        <f>SUM('30 yrs Data'!AD62:AD66)</f>
        <v>31.6</v>
      </c>
      <c r="AE62">
        <f>SUM('30 yrs Data'!AE62:AE66)</f>
        <v>8.6</v>
      </c>
    </row>
    <row r="63" spans="1:31" x14ac:dyDescent="0.2">
      <c r="A63" s="12">
        <f t="shared" si="0"/>
        <v>62</v>
      </c>
      <c r="B63">
        <f>SUM('30 yrs Data'!B63:B67)</f>
        <v>13.4</v>
      </c>
      <c r="C63">
        <f>SUM('30 yrs Data'!C63:C67)</f>
        <v>0.8</v>
      </c>
      <c r="D63">
        <f>SUM('30 yrs Data'!D63:D67)</f>
        <v>22.1</v>
      </c>
      <c r="E63">
        <f>SUM('30 yrs Data'!E63:E67)</f>
        <v>1.5</v>
      </c>
      <c r="F63">
        <f>SUM('30 yrs Data'!F63:F67)</f>
        <v>14.4</v>
      </c>
      <c r="G63">
        <f>SUM('30 yrs Data'!G63:G67)</f>
        <v>34.1</v>
      </c>
      <c r="H63">
        <f>SUM('30 yrs Data'!H63:H67)</f>
        <v>0.1</v>
      </c>
      <c r="I63">
        <f>SUM('30 yrs Data'!I63:I67)</f>
        <v>0</v>
      </c>
      <c r="J63">
        <f>SUM('30 yrs Data'!J63:J67)</f>
        <v>0</v>
      </c>
      <c r="K63">
        <f>SUM('30 yrs Data'!K63:K67)</f>
        <v>30.999999999999996</v>
      </c>
      <c r="L63">
        <f>SUM('30 yrs Data'!L63:L67)</f>
        <v>0.5</v>
      </c>
      <c r="M63">
        <f>SUM('30 yrs Data'!M63:M67)</f>
        <v>0</v>
      </c>
      <c r="N63">
        <f>SUM('30 yrs Data'!N63:N67)</f>
        <v>23.6</v>
      </c>
      <c r="O63">
        <f>SUM('30 yrs Data'!O63:O67)</f>
        <v>80.2</v>
      </c>
      <c r="P63">
        <f>SUM('30 yrs Data'!P63:P67)</f>
        <v>7.1</v>
      </c>
      <c r="Q63">
        <f>SUM('30 yrs Data'!Q63:Q67)</f>
        <v>122.9</v>
      </c>
      <c r="R63">
        <f>SUM('30 yrs Data'!R63:R67)</f>
        <v>12.8</v>
      </c>
      <c r="S63">
        <f>SUM('30 yrs Data'!S63:S67)</f>
        <v>1.8</v>
      </c>
      <c r="T63">
        <f>SUM('30 yrs Data'!T63:T67)</f>
        <v>5.6</v>
      </c>
      <c r="U63">
        <f>SUM('30 yrs Data'!U63:U67)</f>
        <v>27</v>
      </c>
      <c r="V63">
        <f>SUM('30 yrs Data'!V63:V67)</f>
        <v>44.2</v>
      </c>
      <c r="W63">
        <f>SUM('30 yrs Data'!W63:W67)</f>
        <v>0</v>
      </c>
      <c r="X63">
        <f>SUM('30 yrs Data'!X63:X67)</f>
        <v>0.6</v>
      </c>
      <c r="Y63">
        <f>SUM('30 yrs Data'!Y63:Y67)</f>
        <v>3.4000000000000004</v>
      </c>
      <c r="Z63">
        <f>SUM('30 yrs Data'!Z63:Z67)</f>
        <v>21.3</v>
      </c>
      <c r="AA63">
        <f>SUM('30 yrs Data'!AA63:AA67)</f>
        <v>6.2999999999999989</v>
      </c>
      <c r="AB63">
        <f>SUM('30 yrs Data'!AB63:AB67)</f>
        <v>0</v>
      </c>
      <c r="AC63">
        <f>SUM('30 yrs Data'!AC63:AC67)</f>
        <v>13.200000000000001</v>
      </c>
      <c r="AD63">
        <f>SUM('30 yrs Data'!AD63:AD67)</f>
        <v>37.800000000000004</v>
      </c>
      <c r="AE63">
        <f>SUM('30 yrs Data'!AE63:AE67)</f>
        <v>8.6</v>
      </c>
    </row>
    <row r="64" spans="1:31" x14ac:dyDescent="0.2">
      <c r="A64" s="12">
        <f t="shared" si="0"/>
        <v>63</v>
      </c>
      <c r="B64">
        <f>SUM('30 yrs Data'!B64:B68)</f>
        <v>13.4</v>
      </c>
      <c r="C64">
        <f>SUM('30 yrs Data'!C64:C68)</f>
        <v>0.8</v>
      </c>
      <c r="D64">
        <f>SUM('30 yrs Data'!D64:D68)</f>
        <v>31</v>
      </c>
      <c r="E64">
        <f>SUM('30 yrs Data'!E64:E68)</f>
        <v>0.3</v>
      </c>
      <c r="F64">
        <f>SUM('30 yrs Data'!F64:F68)</f>
        <v>14.4</v>
      </c>
      <c r="G64">
        <f>SUM('30 yrs Data'!G64:G68)</f>
        <v>36.300000000000004</v>
      </c>
      <c r="H64">
        <f>SUM('30 yrs Data'!H64:H68)</f>
        <v>12.299999999999999</v>
      </c>
      <c r="I64">
        <f>SUM('30 yrs Data'!I64:I68)</f>
        <v>1.1000000000000001</v>
      </c>
      <c r="J64">
        <f>SUM('30 yrs Data'!J64:J68)</f>
        <v>0.1</v>
      </c>
      <c r="K64">
        <f>SUM('30 yrs Data'!K64:K68)</f>
        <v>46.9</v>
      </c>
      <c r="L64">
        <f>SUM('30 yrs Data'!L64:L68)</f>
        <v>0.6</v>
      </c>
      <c r="M64">
        <f>SUM('30 yrs Data'!M64:M68)</f>
        <v>26.2</v>
      </c>
      <c r="N64">
        <f>SUM('30 yrs Data'!N64:N68)</f>
        <v>23.6</v>
      </c>
      <c r="O64">
        <f>SUM('30 yrs Data'!O64:O68)</f>
        <v>80.2</v>
      </c>
      <c r="P64">
        <f>SUM('30 yrs Data'!P64:P68)</f>
        <v>7.1</v>
      </c>
      <c r="Q64">
        <f>SUM('30 yrs Data'!Q64:Q68)</f>
        <v>39.1</v>
      </c>
      <c r="R64">
        <f>SUM('30 yrs Data'!R64:R68)</f>
        <v>23.299999999999997</v>
      </c>
      <c r="S64">
        <f>SUM('30 yrs Data'!S64:S68)</f>
        <v>0.2</v>
      </c>
      <c r="T64">
        <f>SUM('30 yrs Data'!T64:T68)</f>
        <v>5.6</v>
      </c>
      <c r="U64">
        <f>SUM('30 yrs Data'!U64:U68)</f>
        <v>41.6</v>
      </c>
      <c r="V64">
        <f>SUM('30 yrs Data'!V64:V68)</f>
        <v>44.2</v>
      </c>
      <c r="W64">
        <f>SUM('30 yrs Data'!W64:W68)</f>
        <v>0</v>
      </c>
      <c r="X64">
        <f>SUM('30 yrs Data'!X64:X68)</f>
        <v>40.6</v>
      </c>
      <c r="Y64">
        <f>SUM('30 yrs Data'!Y64:Y68)</f>
        <v>3.4000000000000004</v>
      </c>
      <c r="Z64">
        <f>SUM('30 yrs Data'!Z64:Z68)</f>
        <v>13.799999999999999</v>
      </c>
      <c r="AA64">
        <f>SUM('30 yrs Data'!AA64:AA68)</f>
        <v>14.899999999999999</v>
      </c>
      <c r="AB64">
        <f>SUM('30 yrs Data'!AB64:AB68)</f>
        <v>0</v>
      </c>
      <c r="AC64">
        <f>SUM('30 yrs Data'!AC64:AC68)</f>
        <v>11.8</v>
      </c>
      <c r="AD64">
        <f>SUM('30 yrs Data'!AD64:AD68)</f>
        <v>35.200000000000003</v>
      </c>
      <c r="AE64">
        <f>SUM('30 yrs Data'!AE64:AE68)</f>
        <v>10.199999999999999</v>
      </c>
    </row>
    <row r="65" spans="1:31" x14ac:dyDescent="0.2">
      <c r="A65" s="12">
        <f t="shared" si="0"/>
        <v>64</v>
      </c>
      <c r="B65">
        <f>SUM('30 yrs Data'!B65:B69)</f>
        <v>14.4</v>
      </c>
      <c r="C65">
        <f>SUM('30 yrs Data'!C65:C69)</f>
        <v>4</v>
      </c>
      <c r="D65">
        <f>SUM('30 yrs Data'!D65:D69)</f>
        <v>27.5</v>
      </c>
      <c r="E65">
        <f>SUM('30 yrs Data'!E65:E69)</f>
        <v>0.3</v>
      </c>
      <c r="F65">
        <f>SUM('30 yrs Data'!F65:F69)</f>
        <v>14.4</v>
      </c>
      <c r="G65">
        <f>SUM('30 yrs Data'!G65:G69)</f>
        <v>36.500000000000007</v>
      </c>
      <c r="H65">
        <f>SUM('30 yrs Data'!H65:H69)</f>
        <v>12.299999999999999</v>
      </c>
      <c r="I65">
        <f>SUM('30 yrs Data'!I65:I69)</f>
        <v>1.1000000000000001</v>
      </c>
      <c r="J65">
        <f>SUM('30 yrs Data'!J65:J69)</f>
        <v>0.4</v>
      </c>
      <c r="K65">
        <f>SUM('30 yrs Data'!K65:K69)</f>
        <v>45.8</v>
      </c>
      <c r="L65">
        <f>SUM('30 yrs Data'!L65:L69)</f>
        <v>0.6</v>
      </c>
      <c r="M65">
        <f>SUM('30 yrs Data'!M65:M69)</f>
        <v>26.2</v>
      </c>
      <c r="N65">
        <f>SUM('30 yrs Data'!N65:N69)</f>
        <v>23.6</v>
      </c>
      <c r="O65">
        <f>SUM('30 yrs Data'!O65:O69)</f>
        <v>80.2</v>
      </c>
      <c r="P65">
        <f>SUM('30 yrs Data'!P65:P69)</f>
        <v>7</v>
      </c>
      <c r="Q65">
        <f>SUM('30 yrs Data'!Q65:Q69)</f>
        <v>20.9</v>
      </c>
      <c r="R65">
        <f>SUM('30 yrs Data'!R65:R69)</f>
        <v>23.699999999999996</v>
      </c>
      <c r="S65">
        <f>SUM('30 yrs Data'!S65:S69)</f>
        <v>0.2</v>
      </c>
      <c r="T65">
        <f>SUM('30 yrs Data'!T65:T69)</f>
        <v>5.6</v>
      </c>
      <c r="U65">
        <f>SUM('30 yrs Data'!U65:U69)</f>
        <v>41.6</v>
      </c>
      <c r="V65">
        <f>SUM('30 yrs Data'!V65:V69)</f>
        <v>78.599999999999994</v>
      </c>
      <c r="W65">
        <f>SUM('30 yrs Data'!W65:W69)</f>
        <v>0</v>
      </c>
      <c r="X65">
        <f>SUM('30 yrs Data'!X65:X69)</f>
        <v>159</v>
      </c>
      <c r="Y65">
        <f>SUM('30 yrs Data'!Y65:Y69)</f>
        <v>0.7</v>
      </c>
      <c r="Z65">
        <f>SUM('30 yrs Data'!Z65:Z69)</f>
        <v>13.799999999999999</v>
      </c>
      <c r="AA65">
        <f>SUM('30 yrs Data'!AA65:AA69)</f>
        <v>16.099999999999998</v>
      </c>
      <c r="AB65">
        <f>SUM('30 yrs Data'!AB65:AB69)</f>
        <v>0</v>
      </c>
      <c r="AC65">
        <f>SUM('30 yrs Data'!AC65:AC69)</f>
        <v>13.4</v>
      </c>
      <c r="AD65">
        <f>SUM('30 yrs Data'!AD65:AD69)</f>
        <v>6.5</v>
      </c>
      <c r="AE65">
        <f>SUM('30 yrs Data'!AE65:AE69)</f>
        <v>14.7</v>
      </c>
    </row>
    <row r="66" spans="1:31" x14ac:dyDescent="0.2">
      <c r="A66" s="12">
        <f t="shared" si="0"/>
        <v>65</v>
      </c>
      <c r="B66">
        <f>SUM('30 yrs Data'!B66:B70)</f>
        <v>64.8</v>
      </c>
      <c r="C66">
        <f>SUM('30 yrs Data'!C66:C70)</f>
        <v>3.4000000000000004</v>
      </c>
      <c r="D66">
        <f>SUM('30 yrs Data'!D66:D70)</f>
        <v>18.100000000000001</v>
      </c>
      <c r="E66">
        <f>SUM('30 yrs Data'!E66:E70)</f>
        <v>0.3</v>
      </c>
      <c r="F66">
        <f>SUM('30 yrs Data'!F66:F70)</f>
        <v>14.6</v>
      </c>
      <c r="G66">
        <f>SUM('30 yrs Data'!G66:G70)</f>
        <v>46.100000000000009</v>
      </c>
      <c r="H66">
        <f>SUM('30 yrs Data'!H66:H70)</f>
        <v>18.799999999999997</v>
      </c>
      <c r="I66">
        <f>SUM('30 yrs Data'!I66:I70)</f>
        <v>1.1000000000000001</v>
      </c>
      <c r="J66">
        <f>SUM('30 yrs Data'!J66:J70)</f>
        <v>0.4</v>
      </c>
      <c r="K66">
        <f>SUM('30 yrs Data'!K66:K70)</f>
        <v>44.599999999999994</v>
      </c>
      <c r="L66">
        <f>SUM('30 yrs Data'!L66:L70)</f>
        <v>0.6</v>
      </c>
      <c r="M66">
        <f>SUM('30 yrs Data'!M66:M70)</f>
        <v>26.2</v>
      </c>
      <c r="N66">
        <f>SUM('30 yrs Data'!N66:N70)</f>
        <v>23.6</v>
      </c>
      <c r="O66">
        <f>SUM('30 yrs Data'!O66:O70)</f>
        <v>83.3</v>
      </c>
      <c r="P66">
        <f>SUM('30 yrs Data'!P66:P70)</f>
        <v>7</v>
      </c>
      <c r="Q66">
        <f>SUM('30 yrs Data'!Q66:Q70)</f>
        <v>20</v>
      </c>
      <c r="R66">
        <f>SUM('30 yrs Data'!R66:R70)</f>
        <v>23.099999999999994</v>
      </c>
      <c r="S66">
        <f>SUM('30 yrs Data'!S66:S70)</f>
        <v>0.60000000000000009</v>
      </c>
      <c r="T66">
        <f>SUM('30 yrs Data'!T66:T70)</f>
        <v>5.6</v>
      </c>
      <c r="U66">
        <f>SUM('30 yrs Data'!U66:U70)</f>
        <v>44</v>
      </c>
      <c r="V66">
        <f>SUM('30 yrs Data'!V66:V70)</f>
        <v>77.599999999999994</v>
      </c>
      <c r="W66">
        <f>SUM('30 yrs Data'!W66:W70)</f>
        <v>0</v>
      </c>
      <c r="X66">
        <f>SUM('30 yrs Data'!X66:X70)</f>
        <v>170.6</v>
      </c>
      <c r="Y66">
        <f>SUM('30 yrs Data'!Y66:Y70)</f>
        <v>0</v>
      </c>
      <c r="Z66">
        <f>SUM('30 yrs Data'!Z66:Z70)</f>
        <v>26.799999999999997</v>
      </c>
      <c r="AA66">
        <f>SUM('30 yrs Data'!AA66:AA70)</f>
        <v>16.7</v>
      </c>
      <c r="AB66">
        <f>SUM('30 yrs Data'!AB66:AB70)</f>
        <v>0</v>
      </c>
      <c r="AC66">
        <f>SUM('30 yrs Data'!AC66:AC70)</f>
        <v>11.4</v>
      </c>
      <c r="AD66">
        <f>SUM('30 yrs Data'!AD66:AD70)</f>
        <v>6.2</v>
      </c>
      <c r="AE66">
        <f>SUM('30 yrs Data'!AE66:AE70)</f>
        <v>6.1</v>
      </c>
    </row>
    <row r="67" spans="1:31" x14ac:dyDescent="0.2">
      <c r="A67" s="12">
        <f t="shared" si="0"/>
        <v>66</v>
      </c>
      <c r="B67">
        <f>SUM('30 yrs Data'!B67:B71)</f>
        <v>88.6</v>
      </c>
      <c r="C67">
        <f>SUM('30 yrs Data'!C67:C71)</f>
        <v>3.4000000000000004</v>
      </c>
      <c r="D67">
        <f>SUM('30 yrs Data'!D67:D71)</f>
        <v>15.5</v>
      </c>
      <c r="E67">
        <f>SUM('30 yrs Data'!E67:E71)</f>
        <v>0.3</v>
      </c>
      <c r="F67">
        <f>SUM('30 yrs Data'!F67:F71)</f>
        <v>19.3</v>
      </c>
      <c r="G67">
        <f>SUM('30 yrs Data'!G67:G71)</f>
        <v>20.8</v>
      </c>
      <c r="H67">
        <f>SUM('30 yrs Data'!H67:H71)</f>
        <v>29.499999999999996</v>
      </c>
      <c r="I67">
        <f>SUM('30 yrs Data'!I67:I71)</f>
        <v>1.1000000000000001</v>
      </c>
      <c r="J67">
        <f>SUM('30 yrs Data'!J67:J71)</f>
        <v>0.4</v>
      </c>
      <c r="K67">
        <f>SUM('30 yrs Data'!K67:K71)</f>
        <v>44.599999999999994</v>
      </c>
      <c r="L67">
        <f>SUM('30 yrs Data'!L67:L71)</f>
        <v>0.6</v>
      </c>
      <c r="M67">
        <f>SUM('30 yrs Data'!M67:M71)</f>
        <v>26.2</v>
      </c>
      <c r="N67">
        <f>SUM('30 yrs Data'!N67:N71)</f>
        <v>0</v>
      </c>
      <c r="O67">
        <f>SUM('30 yrs Data'!O67:O71)</f>
        <v>68</v>
      </c>
      <c r="P67">
        <f>SUM('30 yrs Data'!P67:P71)</f>
        <v>0</v>
      </c>
      <c r="Q67">
        <f>SUM('30 yrs Data'!Q67:Q71)</f>
        <v>19.399999999999999</v>
      </c>
      <c r="R67">
        <f>SUM('30 yrs Data'!R67:R71)</f>
        <v>18.999999999999996</v>
      </c>
      <c r="S67">
        <f>SUM('30 yrs Data'!S67:S71)</f>
        <v>0.60000000000000009</v>
      </c>
      <c r="T67">
        <f>SUM('30 yrs Data'!T67:T71)</f>
        <v>4.2</v>
      </c>
      <c r="U67">
        <f>SUM('30 yrs Data'!U67:U71)</f>
        <v>17.2</v>
      </c>
      <c r="V67">
        <f>SUM('30 yrs Data'!V67:V71)</f>
        <v>56.4</v>
      </c>
      <c r="W67">
        <f>SUM('30 yrs Data'!W67:W71)</f>
        <v>0</v>
      </c>
      <c r="X67">
        <f>SUM('30 yrs Data'!X67:X71)</f>
        <v>170.6</v>
      </c>
      <c r="Y67">
        <f>SUM('30 yrs Data'!Y67:Y71)</f>
        <v>0</v>
      </c>
      <c r="Z67">
        <f>SUM('30 yrs Data'!Z67:Z71)</f>
        <v>26.799999999999997</v>
      </c>
      <c r="AA67">
        <f>SUM('30 yrs Data'!AA67:AA71)</f>
        <v>16.7</v>
      </c>
      <c r="AB67">
        <f>SUM('30 yrs Data'!AB67:AB71)</f>
        <v>0</v>
      </c>
      <c r="AC67">
        <f>SUM('30 yrs Data'!AC67:AC71)</f>
        <v>1.6</v>
      </c>
      <c r="AD67">
        <f>SUM('30 yrs Data'!AD67:AD71)</f>
        <v>6.2</v>
      </c>
      <c r="AE67">
        <f>SUM('30 yrs Data'!AE67:AE71)</f>
        <v>19.100000000000001</v>
      </c>
    </row>
    <row r="68" spans="1:31" x14ac:dyDescent="0.2">
      <c r="A68" s="12">
        <f t="shared" ref="A68:A131" si="1">A67+1</f>
        <v>67</v>
      </c>
      <c r="B68">
        <f>SUM('30 yrs Data'!B68:B72)</f>
        <v>77.2</v>
      </c>
      <c r="C68">
        <f>SUM('30 yrs Data'!C68:C72)</f>
        <v>3.2</v>
      </c>
      <c r="D68">
        <f>SUM('30 yrs Data'!D68:D72)</f>
        <v>15.1</v>
      </c>
      <c r="E68">
        <f>SUM('30 yrs Data'!E68:E72)</f>
        <v>0</v>
      </c>
      <c r="F68">
        <f>SUM('30 yrs Data'!F68:F72)</f>
        <v>4.9000000000000004</v>
      </c>
      <c r="G68">
        <f>SUM('30 yrs Data'!G68:G72)</f>
        <v>38.799999999999997</v>
      </c>
      <c r="H68">
        <f>SUM('30 yrs Data'!H68:H72)</f>
        <v>32.699999999999996</v>
      </c>
      <c r="I68">
        <f>SUM('30 yrs Data'!I68:I72)</f>
        <v>1.1000000000000001</v>
      </c>
      <c r="J68">
        <f>SUM('30 yrs Data'!J68:J72)</f>
        <v>0.4</v>
      </c>
      <c r="K68">
        <f>SUM('30 yrs Data'!K68:K72)</f>
        <v>39.9</v>
      </c>
      <c r="L68">
        <f>SUM('30 yrs Data'!L68:L72)</f>
        <v>1.7999999999999998</v>
      </c>
      <c r="M68">
        <f>SUM('30 yrs Data'!M68:M72)</f>
        <v>26.2</v>
      </c>
      <c r="N68">
        <f>SUM('30 yrs Data'!N68:N72)</f>
        <v>1.7</v>
      </c>
      <c r="O68">
        <f>SUM('30 yrs Data'!O68:O72)</f>
        <v>3.1</v>
      </c>
      <c r="P68">
        <f>SUM('30 yrs Data'!P68:P72)</f>
        <v>0</v>
      </c>
      <c r="Q68">
        <f>SUM('30 yrs Data'!Q68:Q72)</f>
        <v>19.899999999999999</v>
      </c>
      <c r="R68">
        <f>SUM('30 yrs Data'!R68:R72)</f>
        <v>19.399999999999995</v>
      </c>
      <c r="S68">
        <f>SUM('30 yrs Data'!S68:S72)</f>
        <v>66.199999999999989</v>
      </c>
      <c r="T68">
        <f>SUM('30 yrs Data'!T68:T72)</f>
        <v>0.6</v>
      </c>
      <c r="U68">
        <f>SUM('30 yrs Data'!U68:U72)</f>
        <v>17</v>
      </c>
      <c r="V68">
        <f>SUM('30 yrs Data'!V68:V72)</f>
        <v>34.4</v>
      </c>
      <c r="W68">
        <f>SUM('30 yrs Data'!W68:W72)</f>
        <v>0</v>
      </c>
      <c r="X68">
        <f>SUM('30 yrs Data'!X68:X72)</f>
        <v>170</v>
      </c>
      <c r="Y68">
        <f>SUM('30 yrs Data'!Y68:Y72)</f>
        <v>0</v>
      </c>
      <c r="Z68">
        <f>SUM('30 yrs Data'!Z68:Z72)</f>
        <v>13.2</v>
      </c>
      <c r="AA68">
        <f>SUM('30 yrs Data'!AA68:AA72)</f>
        <v>16.099999999999998</v>
      </c>
      <c r="AB68">
        <f>SUM('30 yrs Data'!AB68:AB72)</f>
        <v>0</v>
      </c>
      <c r="AC68">
        <f>SUM('30 yrs Data'!AC68:AC72)</f>
        <v>10.6</v>
      </c>
      <c r="AD68">
        <f>SUM('30 yrs Data'!AD68:AD72)</f>
        <v>0.1</v>
      </c>
      <c r="AE68">
        <f>SUM('30 yrs Data'!AE68:AE72)</f>
        <v>21.5</v>
      </c>
    </row>
    <row r="69" spans="1:31" x14ac:dyDescent="0.2">
      <c r="A69" s="12">
        <f t="shared" si="1"/>
        <v>68</v>
      </c>
      <c r="B69">
        <f>SUM('30 yrs Data'!B69:B73)</f>
        <v>77.2</v>
      </c>
      <c r="C69">
        <f>SUM('30 yrs Data'!C69:C73)</f>
        <v>3.8000000000000003</v>
      </c>
      <c r="D69">
        <f>SUM('30 yrs Data'!D69:D73)</f>
        <v>1.7000000000000002</v>
      </c>
      <c r="E69">
        <f>SUM('30 yrs Data'!E69:E73)</f>
        <v>0</v>
      </c>
      <c r="F69">
        <f>SUM('30 yrs Data'!F69:F73)</f>
        <v>4.9000000000000004</v>
      </c>
      <c r="G69">
        <f>SUM('30 yrs Data'!G69:G73)</f>
        <v>37.6</v>
      </c>
      <c r="H69">
        <f>SUM('30 yrs Data'!H69:H73)</f>
        <v>20.5</v>
      </c>
      <c r="I69">
        <f>SUM('30 yrs Data'!I69:I73)</f>
        <v>0</v>
      </c>
      <c r="J69">
        <f>SUM('30 yrs Data'!J69:J73)</f>
        <v>0.3</v>
      </c>
      <c r="K69">
        <f>SUM('30 yrs Data'!K69:K73)</f>
        <v>16.2</v>
      </c>
      <c r="L69">
        <f>SUM('30 yrs Data'!L69:L73)</f>
        <v>1.2</v>
      </c>
      <c r="M69">
        <f>SUM('30 yrs Data'!M69:M73)</f>
        <v>0</v>
      </c>
      <c r="N69">
        <f>SUM('30 yrs Data'!N69:N73)</f>
        <v>1.7</v>
      </c>
      <c r="O69">
        <f>SUM('30 yrs Data'!O69:O73)</f>
        <v>3.1</v>
      </c>
      <c r="P69">
        <f>SUM('30 yrs Data'!P69:P73)</f>
        <v>0</v>
      </c>
      <c r="Q69">
        <f>SUM('30 yrs Data'!Q69:Q73)</f>
        <v>11.700000000000001</v>
      </c>
      <c r="R69">
        <f>SUM('30 yrs Data'!R69:R73)</f>
        <v>58.8</v>
      </c>
      <c r="S69">
        <f>SUM('30 yrs Data'!S69:S73)</f>
        <v>71.400000000000006</v>
      </c>
      <c r="T69">
        <f>SUM('30 yrs Data'!T69:T73)</f>
        <v>0.6</v>
      </c>
      <c r="U69">
        <f>SUM('30 yrs Data'!U69:U73)</f>
        <v>2.4</v>
      </c>
      <c r="V69">
        <f>SUM('30 yrs Data'!V69:V73)</f>
        <v>34.4</v>
      </c>
      <c r="W69">
        <f>SUM('30 yrs Data'!W69:W73)</f>
        <v>0</v>
      </c>
      <c r="X69">
        <f>SUM('30 yrs Data'!X69:X73)</f>
        <v>130</v>
      </c>
      <c r="Y69">
        <f>SUM('30 yrs Data'!Y69:Y73)</f>
        <v>0</v>
      </c>
      <c r="Z69">
        <f>SUM('30 yrs Data'!Z69:Z73)</f>
        <v>13</v>
      </c>
      <c r="AA69">
        <f>SUM('30 yrs Data'!AA69:AA73)</f>
        <v>15.700000000000001</v>
      </c>
      <c r="AB69">
        <f>SUM('30 yrs Data'!AB69:AB73)</f>
        <v>0</v>
      </c>
      <c r="AC69">
        <f>SUM('30 yrs Data'!AC69:AC73)</f>
        <v>15.899999999999999</v>
      </c>
      <c r="AD69">
        <f>SUM('30 yrs Data'!AD69:AD73)</f>
        <v>0.1</v>
      </c>
      <c r="AE69">
        <f>SUM('30 yrs Data'!AE69:AE73)</f>
        <v>20.9</v>
      </c>
    </row>
    <row r="70" spans="1:31" x14ac:dyDescent="0.2">
      <c r="A70" s="12">
        <f t="shared" si="1"/>
        <v>69</v>
      </c>
      <c r="B70">
        <f>SUM('30 yrs Data'!B70:B74)</f>
        <v>78.600000000000009</v>
      </c>
      <c r="C70">
        <f>SUM('30 yrs Data'!C70:C74)</f>
        <v>1</v>
      </c>
      <c r="D70">
        <f>SUM('30 yrs Data'!D70:D74)</f>
        <v>8.1</v>
      </c>
      <c r="E70">
        <f>SUM('30 yrs Data'!E70:E74)</f>
        <v>0</v>
      </c>
      <c r="F70">
        <f>SUM('30 yrs Data'!F70:F74)</f>
        <v>4.9000000000000004</v>
      </c>
      <c r="G70">
        <f>SUM('30 yrs Data'!G70:G74)</f>
        <v>39.000000000000007</v>
      </c>
      <c r="H70">
        <f>SUM('30 yrs Data'!H70:H74)</f>
        <v>21</v>
      </c>
      <c r="I70">
        <f>SUM('30 yrs Data'!I70:I74)</f>
        <v>0</v>
      </c>
      <c r="J70">
        <f>SUM('30 yrs Data'!J70:J74)</f>
        <v>0</v>
      </c>
      <c r="K70">
        <f>SUM('30 yrs Data'!K70:K74)</f>
        <v>16</v>
      </c>
      <c r="L70">
        <f>SUM('30 yrs Data'!L70:L74)</f>
        <v>4.8</v>
      </c>
      <c r="M70">
        <f>SUM('30 yrs Data'!M70:M74)</f>
        <v>0</v>
      </c>
      <c r="N70">
        <f>SUM('30 yrs Data'!N70:N74)</f>
        <v>1.7</v>
      </c>
      <c r="O70">
        <f>SUM('30 yrs Data'!O70:O74)</f>
        <v>3.1</v>
      </c>
      <c r="P70">
        <f>SUM('30 yrs Data'!P70:P74)</f>
        <v>0</v>
      </c>
      <c r="Q70">
        <f>SUM('30 yrs Data'!Q70:Q74)</f>
        <v>11.3</v>
      </c>
      <c r="R70">
        <f>SUM('30 yrs Data'!R70:R74)</f>
        <v>58.4</v>
      </c>
      <c r="S70">
        <f>SUM('30 yrs Data'!S70:S74)</f>
        <v>72.800000000000011</v>
      </c>
      <c r="T70">
        <f>SUM('30 yrs Data'!T70:T74)</f>
        <v>0.6</v>
      </c>
      <c r="U70">
        <f>SUM('30 yrs Data'!U70:U74)</f>
        <v>20</v>
      </c>
      <c r="V70">
        <f>SUM('30 yrs Data'!V70:V74)</f>
        <v>0</v>
      </c>
      <c r="W70">
        <f>SUM('30 yrs Data'!W70:W74)</f>
        <v>0</v>
      </c>
      <c r="X70">
        <f>SUM('30 yrs Data'!X70:X74)</f>
        <v>26.799999999999997</v>
      </c>
      <c r="Y70">
        <f>SUM('30 yrs Data'!Y70:Y74)</f>
        <v>0</v>
      </c>
      <c r="Z70">
        <f>SUM('30 yrs Data'!Z70:Z74)</f>
        <v>13</v>
      </c>
      <c r="AA70">
        <f>SUM('30 yrs Data'!AA70:AA74)</f>
        <v>26.1</v>
      </c>
      <c r="AB70">
        <f>SUM('30 yrs Data'!AB70:AB74)</f>
        <v>0</v>
      </c>
      <c r="AC70">
        <f>SUM('30 yrs Data'!AC70:AC74)</f>
        <v>14.4</v>
      </c>
      <c r="AD70">
        <f>SUM('30 yrs Data'!AD70:AD74)</f>
        <v>0.1</v>
      </c>
      <c r="AE70">
        <f>SUM('30 yrs Data'!AE70:AE74)</f>
        <v>16.399999999999999</v>
      </c>
    </row>
    <row r="71" spans="1:31" x14ac:dyDescent="0.2">
      <c r="A71" s="12">
        <f t="shared" si="1"/>
        <v>70</v>
      </c>
      <c r="B71">
        <f>SUM('30 yrs Data'!B71:B75)</f>
        <v>28.3</v>
      </c>
      <c r="C71">
        <f>SUM('30 yrs Data'!C71:C75)</f>
        <v>4.5</v>
      </c>
      <c r="D71">
        <f>SUM('30 yrs Data'!D71:D75)</f>
        <v>8.1</v>
      </c>
      <c r="E71">
        <f>SUM('30 yrs Data'!E71:E75)</f>
        <v>0</v>
      </c>
      <c r="F71">
        <f>SUM('30 yrs Data'!F71:F75)</f>
        <v>4.7</v>
      </c>
      <c r="G71">
        <f>SUM('30 yrs Data'!G71:G75)</f>
        <v>26.400000000000002</v>
      </c>
      <c r="H71">
        <f>SUM('30 yrs Data'!H71:H75)</f>
        <v>14.6</v>
      </c>
      <c r="I71">
        <f>SUM('30 yrs Data'!I71:I75)</f>
        <v>2.2999999999999998</v>
      </c>
      <c r="J71">
        <f>SUM('30 yrs Data'!J71:J75)</f>
        <v>0.4</v>
      </c>
      <c r="K71">
        <f>SUM('30 yrs Data'!K71:K75)</f>
        <v>0</v>
      </c>
      <c r="L71">
        <f>SUM('30 yrs Data'!L71:L75)</f>
        <v>7.6</v>
      </c>
      <c r="M71">
        <f>SUM('30 yrs Data'!M71:M75)</f>
        <v>0</v>
      </c>
      <c r="N71">
        <f>SUM('30 yrs Data'!N71:N75)</f>
        <v>2.8</v>
      </c>
      <c r="O71">
        <f>SUM('30 yrs Data'!O71:O75)</f>
        <v>0</v>
      </c>
      <c r="P71">
        <f>SUM('30 yrs Data'!P71:P75)</f>
        <v>0</v>
      </c>
      <c r="Q71">
        <f>SUM('30 yrs Data'!Q71:Q75)</f>
        <v>28.3</v>
      </c>
      <c r="R71">
        <f>SUM('30 yrs Data'!R71:R75)</f>
        <v>59.8</v>
      </c>
      <c r="S71">
        <f>SUM('30 yrs Data'!S71:S75)</f>
        <v>78.600000000000009</v>
      </c>
      <c r="T71">
        <f>SUM('30 yrs Data'!T71:T75)</f>
        <v>4.2</v>
      </c>
      <c r="U71">
        <f>SUM('30 yrs Data'!U71:U75)</f>
        <v>18.8</v>
      </c>
      <c r="V71">
        <f>SUM('30 yrs Data'!V71:V75)</f>
        <v>0</v>
      </c>
      <c r="W71">
        <f>SUM('30 yrs Data'!W71:W75)</f>
        <v>0</v>
      </c>
      <c r="X71">
        <f>SUM('30 yrs Data'!X71:X75)</f>
        <v>16.099999999999998</v>
      </c>
      <c r="Y71">
        <f>SUM('30 yrs Data'!Y71:Y75)</f>
        <v>0</v>
      </c>
      <c r="Z71">
        <f>SUM('30 yrs Data'!Z71:Z75)</f>
        <v>1.2</v>
      </c>
      <c r="AA71">
        <f>SUM('30 yrs Data'!AA71:AA75)</f>
        <v>19.899999999999999</v>
      </c>
      <c r="AB71">
        <f>SUM('30 yrs Data'!AB71:AB75)</f>
        <v>0</v>
      </c>
      <c r="AC71">
        <f>SUM('30 yrs Data'!AC71:AC75)</f>
        <v>15.6</v>
      </c>
      <c r="AD71">
        <f>SUM('30 yrs Data'!AD71:AD75)</f>
        <v>0.1</v>
      </c>
      <c r="AE71">
        <f>SUM('30 yrs Data'!AE71:AE75)</f>
        <v>16.399999999999999</v>
      </c>
    </row>
    <row r="72" spans="1:31" x14ac:dyDescent="0.2">
      <c r="A72" s="12">
        <f t="shared" si="1"/>
        <v>71</v>
      </c>
      <c r="B72">
        <f>SUM('30 yrs Data'!B72:B76)</f>
        <v>4.5</v>
      </c>
      <c r="C72">
        <f>SUM('30 yrs Data'!C72:C76)</f>
        <v>4.5</v>
      </c>
      <c r="D72">
        <f>SUM('30 yrs Data'!D72:D76)</f>
        <v>8.1</v>
      </c>
      <c r="E72">
        <f>SUM('30 yrs Data'!E72:E76)</f>
        <v>0</v>
      </c>
      <c r="F72">
        <f>SUM('30 yrs Data'!F72:F76)</f>
        <v>25.6</v>
      </c>
      <c r="G72">
        <f>SUM('30 yrs Data'!G72:G76)</f>
        <v>23.800000000000004</v>
      </c>
      <c r="H72">
        <f>SUM('30 yrs Data'!H72:H76)</f>
        <v>3.9</v>
      </c>
      <c r="I72">
        <f>SUM('30 yrs Data'!I72:I76)</f>
        <v>2.2999999999999998</v>
      </c>
      <c r="J72">
        <f>SUM('30 yrs Data'!J72:J76)</f>
        <v>0.4</v>
      </c>
      <c r="K72">
        <f>SUM('30 yrs Data'!K72:K76)</f>
        <v>0</v>
      </c>
      <c r="L72">
        <f>SUM('30 yrs Data'!L72:L76)</f>
        <v>11.6</v>
      </c>
      <c r="M72">
        <f>SUM('30 yrs Data'!M72:M76)</f>
        <v>0</v>
      </c>
      <c r="N72">
        <f>SUM('30 yrs Data'!N72:N76)</f>
        <v>2.8</v>
      </c>
      <c r="O72">
        <f>SUM('30 yrs Data'!O72:O76)</f>
        <v>0</v>
      </c>
      <c r="P72">
        <f>SUM('30 yrs Data'!P72:P76)</f>
        <v>0</v>
      </c>
      <c r="Q72">
        <f>SUM('30 yrs Data'!Q72:Q76)</f>
        <v>29.5</v>
      </c>
      <c r="R72">
        <f>SUM('30 yrs Data'!R72:R76)</f>
        <v>125.1</v>
      </c>
      <c r="S72">
        <f>SUM('30 yrs Data'!S72:S76)</f>
        <v>79.400000000000006</v>
      </c>
      <c r="T72">
        <f>SUM('30 yrs Data'!T72:T76)</f>
        <v>4.2</v>
      </c>
      <c r="U72">
        <f>SUM('30 yrs Data'!U72:U76)</f>
        <v>33.799999999999997</v>
      </c>
      <c r="V72">
        <f>SUM('30 yrs Data'!V72:V76)</f>
        <v>0</v>
      </c>
      <c r="W72">
        <f>SUM('30 yrs Data'!W72:W76)</f>
        <v>0</v>
      </c>
      <c r="X72">
        <f>SUM('30 yrs Data'!X72:X76)</f>
        <v>28.9</v>
      </c>
      <c r="Y72">
        <f>SUM('30 yrs Data'!Y72:Y76)</f>
        <v>26.4</v>
      </c>
      <c r="Z72">
        <f>SUM('30 yrs Data'!Z72:Z76)</f>
        <v>3</v>
      </c>
      <c r="AA72">
        <f>SUM('30 yrs Data'!AA72:AA76)</f>
        <v>20</v>
      </c>
      <c r="AB72">
        <f>SUM('30 yrs Data'!AB72:AB76)</f>
        <v>0</v>
      </c>
      <c r="AC72">
        <f>SUM('30 yrs Data'!AC72:AC76)</f>
        <v>16.600000000000001</v>
      </c>
      <c r="AD72">
        <f>SUM('30 yrs Data'!AD72:AD76)</f>
        <v>0.1</v>
      </c>
      <c r="AE72">
        <f>SUM('30 yrs Data'!AE72:AE76)</f>
        <v>3.4</v>
      </c>
    </row>
    <row r="73" spans="1:31" x14ac:dyDescent="0.2">
      <c r="A73" s="12">
        <f t="shared" si="1"/>
        <v>72</v>
      </c>
      <c r="B73">
        <f>SUM('30 yrs Data'!B73:B77)</f>
        <v>2.5</v>
      </c>
      <c r="C73">
        <f>SUM('30 yrs Data'!C73:C77)</f>
        <v>51.3</v>
      </c>
      <c r="D73">
        <f>SUM('30 yrs Data'!D73:D77)</f>
        <v>7.5</v>
      </c>
      <c r="E73">
        <f>SUM('30 yrs Data'!E73:E77)</f>
        <v>0</v>
      </c>
      <c r="F73">
        <f>SUM('30 yrs Data'!F73:F77)</f>
        <v>30.6</v>
      </c>
      <c r="G73">
        <f>SUM('30 yrs Data'!G73:G77)</f>
        <v>4.5</v>
      </c>
      <c r="H73">
        <f>SUM('30 yrs Data'!H73:H77)</f>
        <v>1</v>
      </c>
      <c r="I73">
        <f>SUM('30 yrs Data'!I73:I77)</f>
        <v>4.0999999999999996</v>
      </c>
      <c r="J73">
        <f>SUM('30 yrs Data'!J73:J77)</f>
        <v>0.4</v>
      </c>
      <c r="K73">
        <f>SUM('30 yrs Data'!K73:K77)</f>
        <v>1.2</v>
      </c>
      <c r="L73">
        <f>SUM('30 yrs Data'!L73:L77)</f>
        <v>12.4</v>
      </c>
      <c r="M73">
        <f>SUM('30 yrs Data'!M73:M77)</f>
        <v>19.2</v>
      </c>
      <c r="N73">
        <f>SUM('30 yrs Data'!N73:N77)</f>
        <v>1.1000000000000001</v>
      </c>
      <c r="O73">
        <f>SUM('30 yrs Data'!O73:O77)</f>
        <v>0</v>
      </c>
      <c r="P73">
        <f>SUM('30 yrs Data'!P73:P77)</f>
        <v>0</v>
      </c>
      <c r="Q73">
        <f>SUM('30 yrs Data'!Q73:Q77)</f>
        <v>29</v>
      </c>
      <c r="R73">
        <f>SUM('30 yrs Data'!R73:R77)</f>
        <v>130.29999999999998</v>
      </c>
      <c r="S73">
        <f>SUM('30 yrs Data'!S73:S77)</f>
        <v>15.8</v>
      </c>
      <c r="T73">
        <f>SUM('30 yrs Data'!T73:T77)</f>
        <v>3.6</v>
      </c>
      <c r="U73">
        <f>SUM('30 yrs Data'!U73:U77)</f>
        <v>33.799999999999997</v>
      </c>
      <c r="V73">
        <f>SUM('30 yrs Data'!V73:V77)</f>
        <v>0</v>
      </c>
      <c r="W73">
        <f>SUM('30 yrs Data'!W73:W77)</f>
        <v>0</v>
      </c>
      <c r="X73">
        <f>SUM('30 yrs Data'!X73:X77)</f>
        <v>58.9</v>
      </c>
      <c r="Y73">
        <f>SUM('30 yrs Data'!Y73:Y77)</f>
        <v>26.4</v>
      </c>
      <c r="Z73">
        <f>SUM('30 yrs Data'!Z73:Z77)</f>
        <v>4.5999999999999996</v>
      </c>
      <c r="AA73">
        <f>SUM('30 yrs Data'!AA73:AA77)</f>
        <v>20</v>
      </c>
      <c r="AB73">
        <f>SUM('30 yrs Data'!AB73:AB77)</f>
        <v>0</v>
      </c>
      <c r="AC73">
        <f>SUM('30 yrs Data'!AC73:AC77)</f>
        <v>8.6</v>
      </c>
      <c r="AD73">
        <f>SUM('30 yrs Data'!AD73:AD77)</f>
        <v>0</v>
      </c>
      <c r="AE73">
        <f>SUM('30 yrs Data'!AE73:AE77)</f>
        <v>5.2</v>
      </c>
    </row>
    <row r="74" spans="1:31" x14ac:dyDescent="0.2">
      <c r="A74" s="12">
        <f t="shared" si="1"/>
        <v>73</v>
      </c>
      <c r="B74">
        <f>SUM('30 yrs Data'!B74:B78)</f>
        <v>2.5</v>
      </c>
      <c r="C74">
        <f>SUM('30 yrs Data'!C74:C78)</f>
        <v>50.699999999999996</v>
      </c>
      <c r="D74">
        <f>SUM('30 yrs Data'!D74:D78)</f>
        <v>12.8</v>
      </c>
      <c r="E74">
        <f>SUM('30 yrs Data'!E74:E78)</f>
        <v>0</v>
      </c>
      <c r="F74">
        <f>SUM('30 yrs Data'!F74:F78)</f>
        <v>32.4</v>
      </c>
      <c r="G74">
        <f>SUM('30 yrs Data'!G74:G78)</f>
        <v>17.100000000000001</v>
      </c>
      <c r="H74">
        <f>SUM('30 yrs Data'!H74:H78)</f>
        <v>1</v>
      </c>
      <c r="I74">
        <f>SUM('30 yrs Data'!I74:I78)</f>
        <v>4.0999999999999996</v>
      </c>
      <c r="J74">
        <f>SUM('30 yrs Data'!J74:J78)</f>
        <v>0.4</v>
      </c>
      <c r="K74">
        <f>SUM('30 yrs Data'!K74:K78)</f>
        <v>2.7</v>
      </c>
      <c r="L74">
        <f>SUM('30 yrs Data'!L74:L78)</f>
        <v>42.8</v>
      </c>
      <c r="M74">
        <f>SUM('30 yrs Data'!M74:M78)</f>
        <v>38.299999999999997</v>
      </c>
      <c r="N74">
        <f>SUM('30 yrs Data'!N74:N78)</f>
        <v>1.1000000000000001</v>
      </c>
      <c r="O74">
        <f>SUM('30 yrs Data'!O74:O78)</f>
        <v>0</v>
      </c>
      <c r="P74">
        <f>SUM('30 yrs Data'!P74:P78)</f>
        <v>0</v>
      </c>
      <c r="Q74">
        <f>SUM('30 yrs Data'!Q74:Q78)</f>
        <v>35</v>
      </c>
      <c r="R74">
        <f>SUM('30 yrs Data'!R74:R78)</f>
        <v>79.399999999999991</v>
      </c>
      <c r="S74">
        <f>SUM('30 yrs Data'!S74:S78)</f>
        <v>11.1</v>
      </c>
      <c r="T74">
        <f>SUM('30 yrs Data'!T74:T78)</f>
        <v>16.3</v>
      </c>
      <c r="U74">
        <f>SUM('30 yrs Data'!U74:U78)</f>
        <v>33.799999999999997</v>
      </c>
      <c r="V74">
        <f>SUM('30 yrs Data'!V74:V78)</f>
        <v>0</v>
      </c>
      <c r="W74">
        <f>SUM('30 yrs Data'!W74:W78)</f>
        <v>3.4</v>
      </c>
      <c r="X74">
        <f>SUM('30 yrs Data'!X74:X78)</f>
        <v>58.9</v>
      </c>
      <c r="Y74">
        <f>SUM('30 yrs Data'!Y74:Y78)</f>
        <v>35.200000000000003</v>
      </c>
      <c r="Z74">
        <f>SUM('30 yrs Data'!Z74:Z78)</f>
        <v>28.6</v>
      </c>
      <c r="AA74">
        <f>SUM('30 yrs Data'!AA74:AA78)</f>
        <v>23.7</v>
      </c>
      <c r="AB74">
        <f>SUM('30 yrs Data'!AB74:AB78)</f>
        <v>0</v>
      </c>
      <c r="AC74">
        <f>SUM('30 yrs Data'!AC74:AC78)</f>
        <v>6.6999999999999993</v>
      </c>
      <c r="AD74">
        <f>SUM('30 yrs Data'!AD74:AD78)</f>
        <v>0.2</v>
      </c>
      <c r="AE74">
        <f>SUM('30 yrs Data'!AE74:AE78)</f>
        <v>4.3</v>
      </c>
    </row>
    <row r="75" spans="1:31" x14ac:dyDescent="0.2">
      <c r="A75" s="12">
        <f t="shared" si="1"/>
        <v>74</v>
      </c>
      <c r="B75">
        <f>SUM('30 yrs Data'!B75:B79)</f>
        <v>0.1</v>
      </c>
      <c r="C75">
        <f>SUM('30 yrs Data'!C75:C79)</f>
        <v>66.099999999999994</v>
      </c>
      <c r="D75">
        <f>SUM('30 yrs Data'!D75:D79)</f>
        <v>5.4</v>
      </c>
      <c r="E75">
        <f>SUM('30 yrs Data'!E75:E79)</f>
        <v>0</v>
      </c>
      <c r="F75">
        <f>SUM('30 yrs Data'!F75:F79)</f>
        <v>32.4</v>
      </c>
      <c r="G75">
        <f>SUM('30 yrs Data'!G75:G79)</f>
        <v>15.5</v>
      </c>
      <c r="H75">
        <f>SUM('30 yrs Data'!H75:H79)</f>
        <v>0.5</v>
      </c>
      <c r="I75">
        <f>SUM('30 yrs Data'!I75:I79)</f>
        <v>4.0999999999999996</v>
      </c>
      <c r="J75">
        <f>SUM('30 yrs Data'!J75:J79)</f>
        <v>0.4</v>
      </c>
      <c r="K75">
        <f>SUM('30 yrs Data'!K75:K79)</f>
        <v>2.7</v>
      </c>
      <c r="L75">
        <f>SUM('30 yrs Data'!L75:L79)</f>
        <v>39.200000000000003</v>
      </c>
      <c r="M75">
        <f>SUM('30 yrs Data'!M75:M79)</f>
        <v>74.099999999999994</v>
      </c>
      <c r="N75">
        <f>SUM('30 yrs Data'!N75:N79)</f>
        <v>1.1000000000000001</v>
      </c>
      <c r="O75">
        <f>SUM('30 yrs Data'!O75:O79)</f>
        <v>7</v>
      </c>
      <c r="P75">
        <f>SUM('30 yrs Data'!P75:P79)</f>
        <v>0</v>
      </c>
      <c r="Q75">
        <f>SUM('30 yrs Data'!Q75:Q79)</f>
        <v>45.4</v>
      </c>
      <c r="R75">
        <f>SUM('30 yrs Data'!R75:R79)</f>
        <v>79.399999999999991</v>
      </c>
      <c r="S75">
        <f>SUM('30 yrs Data'!S75:S79)</f>
        <v>21.7</v>
      </c>
      <c r="T75">
        <f>SUM('30 yrs Data'!T75:T79)</f>
        <v>16.3</v>
      </c>
      <c r="U75">
        <f>SUM('30 yrs Data'!U75:U79)</f>
        <v>18.2</v>
      </c>
      <c r="V75">
        <f>SUM('30 yrs Data'!V75:V79)</f>
        <v>3.4</v>
      </c>
      <c r="W75">
        <f>SUM('30 yrs Data'!W75:W79)</f>
        <v>3.4</v>
      </c>
      <c r="X75">
        <f>SUM('30 yrs Data'!X75:X79)</f>
        <v>43.7</v>
      </c>
      <c r="Y75">
        <f>SUM('30 yrs Data'!Y75:Y79)</f>
        <v>35.200000000000003</v>
      </c>
      <c r="Z75">
        <f>SUM('30 yrs Data'!Z75:Z79)</f>
        <v>28.6</v>
      </c>
      <c r="AA75">
        <f>SUM('30 yrs Data'!AA75:AA79)</f>
        <v>12.299999999999999</v>
      </c>
      <c r="AB75">
        <f>SUM('30 yrs Data'!AB75:AB79)</f>
        <v>0.8</v>
      </c>
      <c r="AC75">
        <f>SUM('30 yrs Data'!AC75:AC79)</f>
        <v>6.6</v>
      </c>
      <c r="AD75">
        <f>SUM('30 yrs Data'!AD75:AD79)</f>
        <v>0.2</v>
      </c>
      <c r="AE75">
        <f>SUM('30 yrs Data'!AE75:AE79)</f>
        <v>8.3999999999999986</v>
      </c>
    </row>
    <row r="76" spans="1:31" x14ac:dyDescent="0.2">
      <c r="A76" s="12">
        <f t="shared" si="1"/>
        <v>75</v>
      </c>
      <c r="B76">
        <f>SUM('30 yrs Data'!B76:B80)</f>
        <v>0</v>
      </c>
      <c r="C76">
        <f>SUM('30 yrs Data'!C76:C80)</f>
        <v>62.8</v>
      </c>
      <c r="D76">
        <f>SUM('30 yrs Data'!D76:D80)</f>
        <v>5.4</v>
      </c>
      <c r="E76">
        <f>SUM('30 yrs Data'!E76:E80)</f>
        <v>9.4</v>
      </c>
      <c r="F76">
        <f>SUM('30 yrs Data'!F76:F80)</f>
        <v>32.4</v>
      </c>
      <c r="G76">
        <f>SUM('30 yrs Data'!G76:G80)</f>
        <v>15.5</v>
      </c>
      <c r="H76">
        <f>SUM('30 yrs Data'!H76:H80)</f>
        <v>0.4</v>
      </c>
      <c r="I76">
        <f>SUM('30 yrs Data'!I76:I80)</f>
        <v>1.8</v>
      </c>
      <c r="J76">
        <f>SUM('30 yrs Data'!J76:J80)</f>
        <v>0.5</v>
      </c>
      <c r="K76">
        <f>SUM('30 yrs Data'!K76:K80)</f>
        <v>2.7</v>
      </c>
      <c r="L76">
        <f>SUM('30 yrs Data'!L76:L80)</f>
        <v>36.4</v>
      </c>
      <c r="M76">
        <f>SUM('30 yrs Data'!M76:M80)</f>
        <v>74.599999999999994</v>
      </c>
      <c r="N76">
        <f>SUM('30 yrs Data'!N76:N80)</f>
        <v>0.5</v>
      </c>
      <c r="O76">
        <f>SUM('30 yrs Data'!O76:O80)</f>
        <v>7</v>
      </c>
      <c r="P76">
        <f>SUM('30 yrs Data'!P76:P80)</f>
        <v>0</v>
      </c>
      <c r="Q76">
        <f>SUM('30 yrs Data'!Q76:Q80)</f>
        <v>28.5</v>
      </c>
      <c r="R76">
        <f>SUM('30 yrs Data'!R76:R80)</f>
        <v>77.599999999999994</v>
      </c>
      <c r="S76">
        <f>SUM('30 yrs Data'!S76:S80)</f>
        <v>17.100000000000001</v>
      </c>
      <c r="T76">
        <f>SUM('30 yrs Data'!T76:T80)</f>
        <v>12.7</v>
      </c>
      <c r="U76">
        <f>SUM('30 yrs Data'!U76:U80)</f>
        <v>33.6</v>
      </c>
      <c r="V76">
        <f>SUM('30 yrs Data'!V76:V80)</f>
        <v>3.4</v>
      </c>
      <c r="W76">
        <f>SUM('30 yrs Data'!W76:W80)</f>
        <v>3.4</v>
      </c>
      <c r="X76">
        <f>SUM('30 yrs Data'!X76:X80)</f>
        <v>43.199999999999996</v>
      </c>
      <c r="Y76">
        <f>SUM('30 yrs Data'!Y76:Y80)</f>
        <v>35.200000000000003</v>
      </c>
      <c r="Z76">
        <f>SUM('30 yrs Data'!Z76:Z80)</f>
        <v>49</v>
      </c>
      <c r="AA76">
        <f>SUM('30 yrs Data'!AA76:AA80)</f>
        <v>16.7</v>
      </c>
      <c r="AB76">
        <f>SUM('30 yrs Data'!AB76:AB80)</f>
        <v>0.8</v>
      </c>
      <c r="AC76">
        <f>SUM('30 yrs Data'!AC76:AC80)</f>
        <v>10</v>
      </c>
      <c r="AD76">
        <f>SUM('30 yrs Data'!AD76:AD80)</f>
        <v>0.2</v>
      </c>
      <c r="AE76">
        <f>SUM('30 yrs Data'!AE76:AE80)</f>
        <v>8.3999999999999986</v>
      </c>
    </row>
    <row r="77" spans="1:31" x14ac:dyDescent="0.2">
      <c r="A77" s="12">
        <f t="shared" si="1"/>
        <v>76</v>
      </c>
      <c r="B77">
        <f>SUM('30 yrs Data'!B77:B81)</f>
        <v>0</v>
      </c>
      <c r="C77">
        <f>SUM('30 yrs Data'!C77:C81)</f>
        <v>62.8</v>
      </c>
      <c r="D77">
        <f>SUM('30 yrs Data'!D77:D81)</f>
        <v>6.9</v>
      </c>
      <c r="E77">
        <f>SUM('30 yrs Data'!E77:E81)</f>
        <v>9.4</v>
      </c>
      <c r="F77">
        <f>SUM('30 yrs Data'!F77:F81)</f>
        <v>6.8</v>
      </c>
      <c r="G77">
        <f>SUM('30 yrs Data'!G77:G81)</f>
        <v>17.100000000000001</v>
      </c>
      <c r="H77">
        <f>SUM('30 yrs Data'!H77:H81)</f>
        <v>0.4</v>
      </c>
      <c r="I77">
        <f>SUM('30 yrs Data'!I77:I81)</f>
        <v>1.8</v>
      </c>
      <c r="J77">
        <f>SUM('30 yrs Data'!J77:J81)</f>
        <v>0.5</v>
      </c>
      <c r="K77">
        <f>SUM('30 yrs Data'!K77:K81)</f>
        <v>2.7</v>
      </c>
      <c r="L77">
        <f>SUM('30 yrs Data'!L77:L81)</f>
        <v>32.4</v>
      </c>
      <c r="M77">
        <f>SUM('30 yrs Data'!M77:M81)</f>
        <v>74.599999999999994</v>
      </c>
      <c r="N77">
        <f>SUM('30 yrs Data'!N77:N81)</f>
        <v>2.6</v>
      </c>
      <c r="O77">
        <f>SUM('30 yrs Data'!O77:O81)</f>
        <v>7</v>
      </c>
      <c r="P77">
        <f>SUM('30 yrs Data'!P77:P81)</f>
        <v>0</v>
      </c>
      <c r="Q77">
        <f>SUM('30 yrs Data'!Q77:Q81)</f>
        <v>30.700000000000003</v>
      </c>
      <c r="R77">
        <f>SUM('30 yrs Data'!R77:R81)</f>
        <v>39.1</v>
      </c>
      <c r="S77">
        <f>SUM('30 yrs Data'!S77:S81)</f>
        <v>16.7</v>
      </c>
      <c r="T77">
        <f>SUM('30 yrs Data'!T77:T81)</f>
        <v>20.799999999999997</v>
      </c>
      <c r="U77">
        <f>SUM('30 yrs Data'!U77:U81)</f>
        <v>18.600000000000001</v>
      </c>
      <c r="V77">
        <f>SUM('30 yrs Data'!V77:V81)</f>
        <v>3.4</v>
      </c>
      <c r="W77">
        <f>SUM('30 yrs Data'!W77:W81)</f>
        <v>10.6</v>
      </c>
      <c r="X77">
        <f>SUM('30 yrs Data'!X77:X81)</f>
        <v>30.4</v>
      </c>
      <c r="Y77">
        <f>SUM('30 yrs Data'!Y77:Y81)</f>
        <v>20.5</v>
      </c>
      <c r="Z77">
        <f>SUM('30 yrs Data'!Z77:Z81)</f>
        <v>48.400000000000006</v>
      </c>
      <c r="AA77">
        <f>SUM('30 yrs Data'!AA77:AA81)</f>
        <v>39</v>
      </c>
      <c r="AB77">
        <f>SUM('30 yrs Data'!AB77:AB81)</f>
        <v>1.6</v>
      </c>
      <c r="AC77">
        <f>SUM('30 yrs Data'!AC77:AC81)</f>
        <v>12</v>
      </c>
      <c r="AD77">
        <f>SUM('30 yrs Data'!AD77:AD81)</f>
        <v>1.8</v>
      </c>
      <c r="AE77">
        <f>SUM('30 yrs Data'!AE77:AE81)</f>
        <v>9.1999999999999993</v>
      </c>
    </row>
    <row r="78" spans="1:31" x14ac:dyDescent="0.2">
      <c r="A78" s="12">
        <f t="shared" si="1"/>
        <v>77</v>
      </c>
      <c r="B78">
        <f>SUM('30 yrs Data'!B78:B82)</f>
        <v>0</v>
      </c>
      <c r="C78">
        <f>SUM('30 yrs Data'!C78:C82)</f>
        <v>16</v>
      </c>
      <c r="D78">
        <f>SUM('30 yrs Data'!D78:D82)</f>
        <v>6.9</v>
      </c>
      <c r="E78">
        <f>SUM('30 yrs Data'!E78:E82)</f>
        <v>9.4</v>
      </c>
      <c r="F78">
        <f>SUM('30 yrs Data'!F78:F82)</f>
        <v>1.8</v>
      </c>
      <c r="G78">
        <f>SUM('30 yrs Data'!G78:G82)</f>
        <v>15.8</v>
      </c>
      <c r="H78">
        <f>SUM('30 yrs Data'!H78:H82)</f>
        <v>0</v>
      </c>
      <c r="I78">
        <f>SUM('30 yrs Data'!I78:I82)</f>
        <v>5</v>
      </c>
      <c r="J78">
        <f>SUM('30 yrs Data'!J78:J82)</f>
        <v>0.5</v>
      </c>
      <c r="K78">
        <f>SUM('30 yrs Data'!K78:K82)</f>
        <v>1.5</v>
      </c>
      <c r="L78">
        <f>SUM('30 yrs Data'!L78:L82)</f>
        <v>30.4</v>
      </c>
      <c r="M78">
        <f>SUM('30 yrs Data'!M78:M82)</f>
        <v>55.4</v>
      </c>
      <c r="N78">
        <f>SUM('30 yrs Data'!N78:N82)</f>
        <v>2.6</v>
      </c>
      <c r="O78">
        <f>SUM('30 yrs Data'!O78:O82)</f>
        <v>7</v>
      </c>
      <c r="P78">
        <f>SUM('30 yrs Data'!P78:P82)</f>
        <v>0</v>
      </c>
      <c r="Q78">
        <f>SUM('30 yrs Data'!Q78:Q82)</f>
        <v>30.700000000000003</v>
      </c>
      <c r="R78">
        <f>SUM('30 yrs Data'!R78:R82)</f>
        <v>33.700000000000003</v>
      </c>
      <c r="S78">
        <f>SUM('30 yrs Data'!S78:S82)</f>
        <v>14.7</v>
      </c>
      <c r="T78">
        <f>SUM('30 yrs Data'!T78:T82)</f>
        <v>26.599999999999998</v>
      </c>
      <c r="U78">
        <f>SUM('30 yrs Data'!U78:U82)</f>
        <v>23</v>
      </c>
      <c r="V78">
        <f>SUM('30 yrs Data'!V78:V82)</f>
        <v>50.8</v>
      </c>
      <c r="W78">
        <f>SUM('30 yrs Data'!W78:W82)</f>
        <v>20.399999999999999</v>
      </c>
      <c r="X78">
        <f>SUM('30 yrs Data'!X78:X82)</f>
        <v>0.4</v>
      </c>
      <c r="Y78">
        <f>SUM('30 yrs Data'!Y78:Y82)</f>
        <v>27.1</v>
      </c>
      <c r="Z78">
        <f>SUM('30 yrs Data'!Z78:Z82)</f>
        <v>83</v>
      </c>
      <c r="AA78">
        <f>SUM('30 yrs Data'!AA78:AA82)</f>
        <v>39</v>
      </c>
      <c r="AB78">
        <f>SUM('30 yrs Data'!AB78:AB82)</f>
        <v>14.7</v>
      </c>
      <c r="AC78">
        <f>SUM('30 yrs Data'!AC78:AC82)</f>
        <v>11.6</v>
      </c>
      <c r="AD78">
        <f>SUM('30 yrs Data'!AD78:AD82)</f>
        <v>1.8</v>
      </c>
      <c r="AE78">
        <f>SUM('30 yrs Data'!AE78:AE82)</f>
        <v>4.9999999999999991</v>
      </c>
    </row>
    <row r="79" spans="1:31" x14ac:dyDescent="0.2">
      <c r="A79" s="12">
        <f t="shared" si="1"/>
        <v>78</v>
      </c>
      <c r="B79">
        <f>SUM('30 yrs Data'!B79:B83)</f>
        <v>0.5</v>
      </c>
      <c r="C79">
        <f>SUM('30 yrs Data'!C79:C83)</f>
        <v>16</v>
      </c>
      <c r="D79">
        <f>SUM('30 yrs Data'!D79:D83)</f>
        <v>1.5</v>
      </c>
      <c r="E79">
        <f>SUM('30 yrs Data'!E79:E83)</f>
        <v>9.4</v>
      </c>
      <c r="F79">
        <f>SUM('30 yrs Data'!F79:F83)</f>
        <v>0</v>
      </c>
      <c r="G79">
        <f>SUM('30 yrs Data'!G79:G83)</f>
        <v>2.7</v>
      </c>
      <c r="H79">
        <f>SUM('30 yrs Data'!H79:H83)</f>
        <v>0</v>
      </c>
      <c r="I79">
        <f>SUM('30 yrs Data'!I79:I83)</f>
        <v>5</v>
      </c>
      <c r="J79">
        <f>SUM('30 yrs Data'!J79:J83)</f>
        <v>0.5</v>
      </c>
      <c r="K79">
        <f>SUM('30 yrs Data'!K79:K83)</f>
        <v>0</v>
      </c>
      <c r="L79">
        <f>SUM('30 yrs Data'!L79:L83)</f>
        <v>0</v>
      </c>
      <c r="M79">
        <f>SUM('30 yrs Data'!M79:M83)</f>
        <v>38.5</v>
      </c>
      <c r="N79">
        <f>SUM('30 yrs Data'!N79:N83)</f>
        <v>6.8000000000000007</v>
      </c>
      <c r="O79">
        <f>SUM('30 yrs Data'!O79:O83)</f>
        <v>7</v>
      </c>
      <c r="P79">
        <f>SUM('30 yrs Data'!P79:P83)</f>
        <v>0</v>
      </c>
      <c r="Q79">
        <f>SUM('30 yrs Data'!Q79:Q83)</f>
        <v>29.5</v>
      </c>
      <c r="R79">
        <f>SUM('30 yrs Data'!R79:R83)</f>
        <v>29.2</v>
      </c>
      <c r="S79">
        <f>SUM('30 yrs Data'!S79:S83)</f>
        <v>17.7</v>
      </c>
      <c r="T79">
        <f>SUM('30 yrs Data'!T79:T83)</f>
        <v>13.899999999999999</v>
      </c>
      <c r="U79">
        <f>SUM('30 yrs Data'!U79:U83)</f>
        <v>23</v>
      </c>
      <c r="V79">
        <f>SUM('30 yrs Data'!V79:V83)</f>
        <v>50.8</v>
      </c>
      <c r="W79">
        <f>SUM('30 yrs Data'!W79:W83)</f>
        <v>17</v>
      </c>
      <c r="X79">
        <f>SUM('30 yrs Data'!X79:X83)</f>
        <v>0.60000000000000009</v>
      </c>
      <c r="Y79">
        <f>SUM('30 yrs Data'!Y79:Y83)</f>
        <v>40.9</v>
      </c>
      <c r="Z79">
        <f>SUM('30 yrs Data'!Z79:Z83)</f>
        <v>59.4</v>
      </c>
      <c r="AA79">
        <f>SUM('30 yrs Data'!AA79:AA83)</f>
        <v>34.200000000000003</v>
      </c>
      <c r="AB79">
        <f>SUM('30 yrs Data'!AB79:AB83)</f>
        <v>14.7</v>
      </c>
      <c r="AC79">
        <f>SUM('30 yrs Data'!AC79:AC83)</f>
        <v>8.6</v>
      </c>
      <c r="AD79">
        <f>SUM('30 yrs Data'!AD79:AD83)</f>
        <v>1.6</v>
      </c>
      <c r="AE79">
        <f>SUM('30 yrs Data'!AE79:AE83)</f>
        <v>4.8999999999999995</v>
      </c>
    </row>
    <row r="80" spans="1:31" x14ac:dyDescent="0.2">
      <c r="A80" s="12">
        <f t="shared" si="1"/>
        <v>79</v>
      </c>
      <c r="B80">
        <f>SUM('30 yrs Data'!B80:B84)</f>
        <v>2.5</v>
      </c>
      <c r="C80">
        <f>SUM('30 yrs Data'!C80:C84)</f>
        <v>2.8000000000000003</v>
      </c>
      <c r="D80">
        <f>SUM('30 yrs Data'!D80:D84)</f>
        <v>1.5</v>
      </c>
      <c r="E80">
        <f>SUM('30 yrs Data'!E80:E84)</f>
        <v>9.4</v>
      </c>
      <c r="F80">
        <f>SUM('30 yrs Data'!F80:F84)</f>
        <v>0.2</v>
      </c>
      <c r="G80">
        <f>SUM('30 yrs Data'!G80:G84)</f>
        <v>58</v>
      </c>
      <c r="H80">
        <f>SUM('30 yrs Data'!H80:H84)</f>
        <v>18</v>
      </c>
      <c r="I80">
        <f>SUM('30 yrs Data'!I80:I84)</f>
        <v>5</v>
      </c>
      <c r="J80">
        <f>SUM('30 yrs Data'!J80:J84)</f>
        <v>0.5</v>
      </c>
      <c r="K80">
        <f>SUM('30 yrs Data'!K80:K84)</f>
        <v>0</v>
      </c>
      <c r="L80">
        <f>SUM('30 yrs Data'!L80:L84)</f>
        <v>0.1</v>
      </c>
      <c r="M80">
        <f>SUM('30 yrs Data'!M80:M84)</f>
        <v>10.199999999999999</v>
      </c>
      <c r="N80">
        <f>SUM('30 yrs Data'!N80:N84)</f>
        <v>6.8000000000000007</v>
      </c>
      <c r="O80">
        <f>SUM('30 yrs Data'!O80:O84)</f>
        <v>0</v>
      </c>
      <c r="P80">
        <f>SUM('30 yrs Data'!P80:P84)</f>
        <v>0</v>
      </c>
      <c r="Q80">
        <f>SUM('30 yrs Data'!Q80:Q84)</f>
        <v>24.1</v>
      </c>
      <c r="R80">
        <f>SUM('30 yrs Data'!R80:R84)</f>
        <v>29.2</v>
      </c>
      <c r="S80">
        <f>SUM('30 yrs Data'!S80:S84)</f>
        <v>6.5</v>
      </c>
      <c r="T80">
        <f>SUM('30 yrs Data'!T80:T84)</f>
        <v>13.899999999999999</v>
      </c>
      <c r="U80">
        <f>SUM('30 yrs Data'!U80:U84)</f>
        <v>25.1</v>
      </c>
      <c r="V80">
        <f>SUM('30 yrs Data'!V80:V84)</f>
        <v>47.4</v>
      </c>
      <c r="W80">
        <f>SUM('30 yrs Data'!W80:W84)</f>
        <v>18.600000000000001</v>
      </c>
      <c r="X80">
        <f>SUM('30 yrs Data'!X80:X84)</f>
        <v>0.60000000000000009</v>
      </c>
      <c r="Y80">
        <f>SUM('30 yrs Data'!Y80:Y84)</f>
        <v>40.9</v>
      </c>
      <c r="Z80">
        <f>SUM('30 yrs Data'!Z80:Z84)</f>
        <v>59.4</v>
      </c>
      <c r="AA80">
        <f>SUM('30 yrs Data'!AA80:AA84)</f>
        <v>34.200000000000003</v>
      </c>
      <c r="AB80">
        <f>SUM('30 yrs Data'!AB80:AB84)</f>
        <v>13.9</v>
      </c>
      <c r="AC80">
        <f>SUM('30 yrs Data'!AC80:AC84)</f>
        <v>8.6</v>
      </c>
      <c r="AD80">
        <f>SUM('30 yrs Data'!AD80:AD84)</f>
        <v>53.7</v>
      </c>
      <c r="AE80">
        <f>SUM('30 yrs Data'!AE80:AE84)</f>
        <v>0.9</v>
      </c>
    </row>
    <row r="81" spans="1:31" x14ac:dyDescent="0.2">
      <c r="A81" s="12">
        <f t="shared" si="1"/>
        <v>80</v>
      </c>
      <c r="B81">
        <f>SUM('30 yrs Data'!B81:B85)</f>
        <v>6.9</v>
      </c>
      <c r="C81">
        <f>SUM('30 yrs Data'!C81:C85)</f>
        <v>5.6</v>
      </c>
      <c r="D81">
        <f>SUM('30 yrs Data'!D81:D85)</f>
        <v>20.100000000000001</v>
      </c>
      <c r="E81">
        <f>SUM('30 yrs Data'!E81:E85)</f>
        <v>0</v>
      </c>
      <c r="F81">
        <f>SUM('30 yrs Data'!F81:F85)</f>
        <v>0.2</v>
      </c>
      <c r="G81">
        <f>SUM('30 yrs Data'!G81:G85)</f>
        <v>58</v>
      </c>
      <c r="H81">
        <f>SUM('30 yrs Data'!H81:H85)</f>
        <v>18</v>
      </c>
      <c r="I81">
        <f>SUM('30 yrs Data'!I81:I85)</f>
        <v>7.1</v>
      </c>
      <c r="J81">
        <f>SUM('30 yrs Data'!J81:J85)</f>
        <v>0</v>
      </c>
      <c r="K81">
        <f>SUM('30 yrs Data'!K81:K85)</f>
        <v>0</v>
      </c>
      <c r="L81">
        <f>SUM('30 yrs Data'!L81:L85)</f>
        <v>0.1</v>
      </c>
      <c r="M81">
        <f>SUM('30 yrs Data'!M81:M85)</f>
        <v>9.6999999999999993</v>
      </c>
      <c r="N81">
        <f>SUM('30 yrs Data'!N81:N85)</f>
        <v>6.3000000000000007</v>
      </c>
      <c r="O81">
        <f>SUM('30 yrs Data'!O81:O85)</f>
        <v>0</v>
      </c>
      <c r="P81">
        <f>SUM('30 yrs Data'!P81:P85)</f>
        <v>0</v>
      </c>
      <c r="Q81">
        <f>SUM('30 yrs Data'!Q81:Q85)</f>
        <v>40.5</v>
      </c>
      <c r="R81">
        <f>SUM('30 yrs Data'!R81:R85)</f>
        <v>29.2</v>
      </c>
      <c r="S81">
        <f>SUM('30 yrs Data'!S81:S85)</f>
        <v>4.9000000000000004</v>
      </c>
      <c r="T81">
        <f>SUM('30 yrs Data'!T81:T85)</f>
        <v>13.899999999999999</v>
      </c>
      <c r="U81">
        <f>SUM('30 yrs Data'!U81:U85)</f>
        <v>8.5</v>
      </c>
      <c r="V81">
        <f>SUM('30 yrs Data'!V81:V85)</f>
        <v>75.3</v>
      </c>
      <c r="W81">
        <f>SUM('30 yrs Data'!W81:W85)</f>
        <v>18.600000000000001</v>
      </c>
      <c r="X81">
        <f>SUM('30 yrs Data'!X81:X85)</f>
        <v>0.60000000000000009</v>
      </c>
      <c r="Y81">
        <f>SUM('30 yrs Data'!Y81:Y85)</f>
        <v>42.4</v>
      </c>
      <c r="Z81">
        <f>SUM('30 yrs Data'!Z81:Z85)</f>
        <v>37.800000000000004</v>
      </c>
      <c r="AA81">
        <f>SUM('30 yrs Data'!AA81:AA85)</f>
        <v>29.799999999999997</v>
      </c>
      <c r="AB81">
        <f>SUM('30 yrs Data'!AB81:AB85)</f>
        <v>50.1</v>
      </c>
      <c r="AC81">
        <f>SUM('30 yrs Data'!AC81:AC85)</f>
        <v>11.6</v>
      </c>
      <c r="AD81">
        <f>SUM('30 yrs Data'!AD81:AD85)</f>
        <v>54.900000000000006</v>
      </c>
      <c r="AE81">
        <f>SUM('30 yrs Data'!AE81:AE85)</f>
        <v>19.099999999999998</v>
      </c>
    </row>
    <row r="82" spans="1:31" x14ac:dyDescent="0.2">
      <c r="A82" s="12">
        <f t="shared" si="1"/>
        <v>81</v>
      </c>
      <c r="B82">
        <f>SUM('30 yrs Data'!B82:B86)</f>
        <v>13.5</v>
      </c>
      <c r="C82">
        <f>SUM('30 yrs Data'!C82:C86)</f>
        <v>5.6</v>
      </c>
      <c r="D82">
        <f>SUM('30 yrs Data'!D82:D86)</f>
        <v>18.600000000000001</v>
      </c>
      <c r="E82">
        <f>SUM('30 yrs Data'!E82:E86)</f>
        <v>0</v>
      </c>
      <c r="F82">
        <f>SUM('30 yrs Data'!F82:F86)</f>
        <v>0.2</v>
      </c>
      <c r="G82">
        <f>SUM('30 yrs Data'!G82:G86)</f>
        <v>55.8</v>
      </c>
      <c r="H82">
        <f>SUM('30 yrs Data'!H82:H86)</f>
        <v>18</v>
      </c>
      <c r="I82">
        <f>SUM('30 yrs Data'!I82:I86)</f>
        <v>7.1</v>
      </c>
      <c r="J82">
        <f>SUM('30 yrs Data'!J82:J86)</f>
        <v>0</v>
      </c>
      <c r="K82">
        <f>SUM('30 yrs Data'!K82:K86)</f>
        <v>0</v>
      </c>
      <c r="L82">
        <f>SUM('30 yrs Data'!L82:L86)</f>
        <v>20.900000000000002</v>
      </c>
      <c r="M82">
        <f>SUM('30 yrs Data'!M82:M86)</f>
        <v>9.6999999999999993</v>
      </c>
      <c r="N82">
        <f>SUM('30 yrs Data'!N82:N86)</f>
        <v>5.4</v>
      </c>
      <c r="O82">
        <f>SUM('30 yrs Data'!O82:O86)</f>
        <v>0</v>
      </c>
      <c r="P82">
        <f>SUM('30 yrs Data'!P82:P86)</f>
        <v>0</v>
      </c>
      <c r="Q82">
        <f>SUM('30 yrs Data'!Q82:Q86)</f>
        <v>43.7</v>
      </c>
      <c r="R82">
        <f>SUM('30 yrs Data'!R82:R86)</f>
        <v>0.60000000000000009</v>
      </c>
      <c r="S82">
        <f>SUM('30 yrs Data'!S82:S86)</f>
        <v>4.5</v>
      </c>
      <c r="T82">
        <f>SUM('30 yrs Data'!T82:T86)</f>
        <v>8.1999999999999993</v>
      </c>
      <c r="U82">
        <f>SUM('30 yrs Data'!U82:U86)</f>
        <v>11.5</v>
      </c>
      <c r="V82">
        <f>SUM('30 yrs Data'!V82:V86)</f>
        <v>80.5</v>
      </c>
      <c r="W82">
        <f>SUM('30 yrs Data'!W82:W86)</f>
        <v>11.4</v>
      </c>
      <c r="X82">
        <f>SUM('30 yrs Data'!X82:X86)</f>
        <v>0.60000000000000009</v>
      </c>
      <c r="Y82">
        <f>SUM('30 yrs Data'!Y82:Y86)</f>
        <v>31.700000000000003</v>
      </c>
      <c r="Z82">
        <f>SUM('30 yrs Data'!Z82:Z86)</f>
        <v>36.800000000000004</v>
      </c>
      <c r="AA82">
        <f>SUM('30 yrs Data'!AA82:AA86)</f>
        <v>7.4</v>
      </c>
      <c r="AB82">
        <f>SUM('30 yrs Data'!AB82:AB86)</f>
        <v>51.1</v>
      </c>
      <c r="AC82">
        <f>SUM('30 yrs Data'!AC82:AC86)</f>
        <v>13.2</v>
      </c>
      <c r="AD82">
        <f>SUM('30 yrs Data'!AD82:AD86)</f>
        <v>67.2</v>
      </c>
      <c r="AE82">
        <f>SUM('30 yrs Data'!AE82:AE86)</f>
        <v>18.600000000000001</v>
      </c>
    </row>
    <row r="83" spans="1:31" x14ac:dyDescent="0.2">
      <c r="A83" s="12">
        <f t="shared" si="1"/>
        <v>82</v>
      </c>
      <c r="B83">
        <f>SUM('30 yrs Data'!B83:B87)</f>
        <v>39.700000000000003</v>
      </c>
      <c r="C83">
        <f>SUM('30 yrs Data'!C83:C87)</f>
        <v>5.8</v>
      </c>
      <c r="D83">
        <f>SUM('30 yrs Data'!D83:D87)</f>
        <v>18.600000000000001</v>
      </c>
      <c r="E83">
        <f>SUM('30 yrs Data'!E83:E87)</f>
        <v>0</v>
      </c>
      <c r="F83">
        <f>SUM('30 yrs Data'!F83:F87)</f>
        <v>18.8</v>
      </c>
      <c r="G83">
        <f>SUM('30 yrs Data'!G83:G87)</f>
        <v>78</v>
      </c>
      <c r="H83">
        <f>SUM('30 yrs Data'!H83:H87)</f>
        <v>18</v>
      </c>
      <c r="I83">
        <f>SUM('30 yrs Data'!I83:I87)</f>
        <v>2.1</v>
      </c>
      <c r="J83">
        <f>SUM('30 yrs Data'!J83:J87)</f>
        <v>0</v>
      </c>
      <c r="K83">
        <f>SUM('30 yrs Data'!K83:K87)</f>
        <v>0</v>
      </c>
      <c r="L83">
        <f>SUM('30 yrs Data'!L83:L87)</f>
        <v>24.200000000000003</v>
      </c>
      <c r="M83">
        <f>SUM('30 yrs Data'!M83:M87)</f>
        <v>18.299999999999997</v>
      </c>
      <c r="N83">
        <f>SUM('30 yrs Data'!N83:N87)</f>
        <v>5.4</v>
      </c>
      <c r="O83">
        <f>SUM('30 yrs Data'!O83:O87)</f>
        <v>0</v>
      </c>
      <c r="P83">
        <f>SUM('30 yrs Data'!P83:P87)</f>
        <v>0</v>
      </c>
      <c r="Q83">
        <f>SUM('30 yrs Data'!Q83:Q87)</f>
        <v>49.400000000000006</v>
      </c>
      <c r="R83">
        <f>SUM('30 yrs Data'!R83:R87)</f>
        <v>1.2000000000000002</v>
      </c>
      <c r="S83">
        <f>SUM('30 yrs Data'!S83:S87)</f>
        <v>4.8</v>
      </c>
      <c r="T83">
        <f>SUM('30 yrs Data'!T83:T87)</f>
        <v>2.4</v>
      </c>
      <c r="U83">
        <f>SUM('30 yrs Data'!U83:U87)</f>
        <v>7.1</v>
      </c>
      <c r="V83">
        <f>SUM('30 yrs Data'!V83:V87)</f>
        <v>33.1</v>
      </c>
      <c r="W83">
        <f>SUM('30 yrs Data'!W83:W87)</f>
        <v>1.6</v>
      </c>
      <c r="X83">
        <f>SUM('30 yrs Data'!X83:X87)</f>
        <v>0.60000000000000009</v>
      </c>
      <c r="Y83">
        <f>SUM('30 yrs Data'!Y83:Y87)</f>
        <v>25.1</v>
      </c>
      <c r="Z83">
        <f>SUM('30 yrs Data'!Z83:Z87)</f>
        <v>42</v>
      </c>
      <c r="AA83">
        <f>SUM('30 yrs Data'!AA83:AA87)</f>
        <v>7.4</v>
      </c>
      <c r="AB83">
        <f>SUM('30 yrs Data'!AB83:AB87)</f>
        <v>38</v>
      </c>
      <c r="AC83">
        <f>SUM('30 yrs Data'!AC83:AC87)</f>
        <v>12.6</v>
      </c>
      <c r="AD83">
        <f>SUM('30 yrs Data'!AD83:AD87)</f>
        <v>73.2</v>
      </c>
      <c r="AE83">
        <f>SUM('30 yrs Data'!AE83:AE87)</f>
        <v>18.600000000000001</v>
      </c>
    </row>
    <row r="84" spans="1:31" x14ac:dyDescent="0.2">
      <c r="A84" s="12">
        <f t="shared" si="1"/>
        <v>83</v>
      </c>
      <c r="B84">
        <f>SUM('30 yrs Data'!B84:B88)</f>
        <v>39.200000000000003</v>
      </c>
      <c r="C84">
        <f>SUM('30 yrs Data'!C84:C88)</f>
        <v>6</v>
      </c>
      <c r="D84">
        <f>SUM('30 yrs Data'!D84:D88)</f>
        <v>18.600000000000001</v>
      </c>
      <c r="E84">
        <f>SUM('30 yrs Data'!E84:E88)</f>
        <v>0</v>
      </c>
      <c r="F84">
        <f>SUM('30 yrs Data'!F84:F88)</f>
        <v>151</v>
      </c>
      <c r="G84">
        <f>SUM('30 yrs Data'!G84:G88)</f>
        <v>77.5</v>
      </c>
      <c r="H84">
        <f>SUM('30 yrs Data'!H84:H88)</f>
        <v>18</v>
      </c>
      <c r="I84">
        <f>SUM('30 yrs Data'!I84:I88)</f>
        <v>2.1</v>
      </c>
      <c r="J84">
        <f>SUM('30 yrs Data'!J84:J88)</f>
        <v>0</v>
      </c>
      <c r="K84">
        <f>SUM('30 yrs Data'!K84:K88)</f>
        <v>0</v>
      </c>
      <c r="L84">
        <f>SUM('30 yrs Data'!L84:L88)</f>
        <v>33.400000000000006</v>
      </c>
      <c r="M84">
        <f>SUM('30 yrs Data'!M84:M88)</f>
        <v>16.100000000000001</v>
      </c>
      <c r="N84">
        <f>SUM('30 yrs Data'!N84:N88)</f>
        <v>1.2</v>
      </c>
      <c r="O84">
        <f>SUM('30 yrs Data'!O84:O88)</f>
        <v>28.6</v>
      </c>
      <c r="P84">
        <f>SUM('30 yrs Data'!P84:P88)</f>
        <v>0</v>
      </c>
      <c r="Q84">
        <f>SUM('30 yrs Data'!Q84:Q88)</f>
        <v>36.200000000000003</v>
      </c>
      <c r="R84">
        <f>SUM('30 yrs Data'!R84:R88)</f>
        <v>0.8</v>
      </c>
      <c r="S84">
        <f>SUM('30 yrs Data'!S84:S88)</f>
        <v>1.1000000000000001</v>
      </c>
      <c r="T84">
        <f>SUM('30 yrs Data'!T84:T88)</f>
        <v>2.4</v>
      </c>
      <c r="U84">
        <f>SUM('30 yrs Data'!U84:U88)</f>
        <v>10.5</v>
      </c>
      <c r="V84">
        <f>SUM('30 yrs Data'!V84:V88)</f>
        <v>33.1</v>
      </c>
      <c r="W84">
        <f>SUM('30 yrs Data'!W84:W88)</f>
        <v>1.6</v>
      </c>
      <c r="X84">
        <f>SUM('30 yrs Data'!X84:X88)</f>
        <v>0.4</v>
      </c>
      <c r="Y84">
        <f>SUM('30 yrs Data'!Y84:Y88)</f>
        <v>2.5</v>
      </c>
      <c r="Z84">
        <f>SUM('30 yrs Data'!Z84:Z88)</f>
        <v>51.8</v>
      </c>
      <c r="AA84">
        <f>SUM('30 yrs Data'!AA84:AA88)</f>
        <v>0.2</v>
      </c>
      <c r="AB84">
        <f>SUM('30 yrs Data'!AB84:AB88)</f>
        <v>38</v>
      </c>
      <c r="AC84">
        <f>SUM('30 yrs Data'!AC84:AC88)</f>
        <v>13.2</v>
      </c>
      <c r="AD84">
        <f>SUM('30 yrs Data'!AD84:AD88)</f>
        <v>102.2</v>
      </c>
      <c r="AE84">
        <f>SUM('30 yrs Data'!AE84:AE88)</f>
        <v>19.700000000000003</v>
      </c>
    </row>
    <row r="85" spans="1:31" x14ac:dyDescent="0.2">
      <c r="A85" s="12">
        <f t="shared" si="1"/>
        <v>84</v>
      </c>
      <c r="B85">
        <f>SUM('30 yrs Data'!B85:B89)</f>
        <v>49.2</v>
      </c>
      <c r="C85">
        <f>SUM('30 yrs Data'!C85:C89)</f>
        <v>3.4000000000000004</v>
      </c>
      <c r="D85">
        <f>SUM('30 yrs Data'!D85:D89)</f>
        <v>18.600000000000001</v>
      </c>
      <c r="E85">
        <f>SUM('30 yrs Data'!E85:E89)</f>
        <v>0</v>
      </c>
      <c r="F85">
        <f>SUM('30 yrs Data'!F85:F89)</f>
        <v>157.99999999999997</v>
      </c>
      <c r="G85">
        <f>SUM('30 yrs Data'!G85:G89)</f>
        <v>31.2</v>
      </c>
      <c r="H85">
        <f>SUM('30 yrs Data'!H85:H89)</f>
        <v>0</v>
      </c>
      <c r="I85">
        <f>SUM('30 yrs Data'!I85:I89)</f>
        <v>2.1</v>
      </c>
      <c r="J85">
        <f>SUM('30 yrs Data'!J85:J89)</f>
        <v>1.2</v>
      </c>
      <c r="K85">
        <f>SUM('30 yrs Data'!K85:K89)</f>
        <v>0</v>
      </c>
      <c r="L85">
        <f>SUM('30 yrs Data'!L85:L89)</f>
        <v>41.5</v>
      </c>
      <c r="M85">
        <f>SUM('30 yrs Data'!M85:M89)</f>
        <v>8.6</v>
      </c>
      <c r="N85">
        <f>SUM('30 yrs Data'!N85:N89)</f>
        <v>1.2</v>
      </c>
      <c r="O85">
        <f>SUM('30 yrs Data'!O85:O89)</f>
        <v>28.6</v>
      </c>
      <c r="P85">
        <f>SUM('30 yrs Data'!P85:P89)</f>
        <v>0</v>
      </c>
      <c r="Q85">
        <f>SUM('30 yrs Data'!Q85:Q89)</f>
        <v>31.2</v>
      </c>
      <c r="R85">
        <f>SUM('30 yrs Data'!R85:R89)</f>
        <v>26.6</v>
      </c>
      <c r="S85">
        <f>SUM('30 yrs Data'!S85:S89)</f>
        <v>0.7</v>
      </c>
      <c r="T85">
        <f>SUM('30 yrs Data'!T85:T89)</f>
        <v>2.4</v>
      </c>
      <c r="U85">
        <f>SUM('30 yrs Data'!U85:U89)</f>
        <v>9.6000000000000014</v>
      </c>
      <c r="V85">
        <f>SUM('30 yrs Data'!V85:V89)</f>
        <v>43.3</v>
      </c>
      <c r="W85">
        <f>SUM('30 yrs Data'!W85:W89)</f>
        <v>0</v>
      </c>
      <c r="X85">
        <f>SUM('30 yrs Data'!X85:X89)</f>
        <v>25.299999999999997</v>
      </c>
      <c r="Y85">
        <f>SUM('30 yrs Data'!Y85:Y89)</f>
        <v>2.5</v>
      </c>
      <c r="Z85">
        <f>SUM('30 yrs Data'!Z85:Z89)</f>
        <v>93.699999999999989</v>
      </c>
      <c r="AA85">
        <f>SUM('30 yrs Data'!AA85:AA89)</f>
        <v>0</v>
      </c>
      <c r="AB85">
        <f>SUM('30 yrs Data'!AB85:AB89)</f>
        <v>38</v>
      </c>
      <c r="AC85">
        <f>SUM('30 yrs Data'!AC85:AC89)</f>
        <v>14</v>
      </c>
      <c r="AD85">
        <f>SUM('30 yrs Data'!AD85:AD89)</f>
        <v>50.1</v>
      </c>
      <c r="AE85">
        <f>SUM('30 yrs Data'!AE85:AE89)</f>
        <v>19.600000000000001</v>
      </c>
    </row>
    <row r="86" spans="1:31" x14ac:dyDescent="0.2">
      <c r="A86" s="12">
        <f t="shared" si="1"/>
        <v>85</v>
      </c>
      <c r="B86">
        <f>SUM('30 yrs Data'!B86:B90)</f>
        <v>59.8</v>
      </c>
      <c r="C86">
        <f>SUM('30 yrs Data'!C86:C90)</f>
        <v>0.4</v>
      </c>
      <c r="D86">
        <f>SUM('30 yrs Data'!D86:D90)</f>
        <v>3</v>
      </c>
      <c r="E86">
        <f>SUM('30 yrs Data'!E86:E90)</f>
        <v>0</v>
      </c>
      <c r="F86">
        <f>SUM('30 yrs Data'!F86:F90)</f>
        <v>166.49999999999997</v>
      </c>
      <c r="G86">
        <f>SUM('30 yrs Data'!G86:G90)</f>
        <v>42.6</v>
      </c>
      <c r="H86">
        <f>SUM('30 yrs Data'!H86:H90)</f>
        <v>0</v>
      </c>
      <c r="I86">
        <f>SUM('30 yrs Data'!I86:I90)</f>
        <v>0</v>
      </c>
      <c r="J86">
        <f>SUM('30 yrs Data'!J86:J90)</f>
        <v>2.2000000000000002</v>
      </c>
      <c r="K86">
        <f>SUM('30 yrs Data'!K86:K90)</f>
        <v>11.8</v>
      </c>
      <c r="L86">
        <f>SUM('30 yrs Data'!L86:L90)</f>
        <v>46.9</v>
      </c>
      <c r="M86">
        <f>SUM('30 yrs Data'!M86:M90)</f>
        <v>8.6</v>
      </c>
      <c r="N86">
        <f>SUM('30 yrs Data'!N86:N90)</f>
        <v>1.2</v>
      </c>
      <c r="O86">
        <f>SUM('30 yrs Data'!O86:O90)</f>
        <v>28.8</v>
      </c>
      <c r="P86">
        <f>SUM('30 yrs Data'!P86:P90)</f>
        <v>0</v>
      </c>
      <c r="Q86">
        <f>SUM('30 yrs Data'!Q86:Q90)</f>
        <v>14.700000000000001</v>
      </c>
      <c r="R86">
        <f>SUM('30 yrs Data'!R86:R90)</f>
        <v>26.6</v>
      </c>
      <c r="S86">
        <f>SUM('30 yrs Data'!S86:S90)</f>
        <v>0.7</v>
      </c>
      <c r="T86">
        <f>SUM('30 yrs Data'!T86:T90)</f>
        <v>2.4</v>
      </c>
      <c r="U86">
        <f>SUM('30 yrs Data'!U86:U90)</f>
        <v>13.200000000000001</v>
      </c>
      <c r="V86">
        <f>SUM('30 yrs Data'!V86:V90)</f>
        <v>15.399999999999999</v>
      </c>
      <c r="W86">
        <f>SUM('30 yrs Data'!W86:W90)</f>
        <v>0.4</v>
      </c>
      <c r="X86">
        <f>SUM('30 yrs Data'!X86:X90)</f>
        <v>24.9</v>
      </c>
      <c r="Y86">
        <f>SUM('30 yrs Data'!Y86:Y90)</f>
        <v>6.2</v>
      </c>
      <c r="Z86">
        <f>SUM('30 yrs Data'!Z86:Z90)</f>
        <v>103.99999999999999</v>
      </c>
      <c r="AA86">
        <f>SUM('30 yrs Data'!AA86:AA90)</f>
        <v>0</v>
      </c>
      <c r="AB86">
        <f>SUM('30 yrs Data'!AB86:AB90)</f>
        <v>2</v>
      </c>
      <c r="AC86">
        <f>SUM('30 yrs Data'!AC86:AC90)</f>
        <v>6.3999999999999995</v>
      </c>
      <c r="AD86">
        <f>SUM('30 yrs Data'!AD86:AD90)</f>
        <v>60</v>
      </c>
      <c r="AE86">
        <f>SUM('30 yrs Data'!AE86:AE90)</f>
        <v>1.4000000000000001</v>
      </c>
    </row>
    <row r="87" spans="1:31" x14ac:dyDescent="0.2">
      <c r="A87" s="12">
        <f t="shared" si="1"/>
        <v>86</v>
      </c>
      <c r="B87">
        <f>SUM('30 yrs Data'!B87:B91)</f>
        <v>53.2</v>
      </c>
      <c r="C87">
        <f>SUM('30 yrs Data'!C87:C91)</f>
        <v>0.4</v>
      </c>
      <c r="D87">
        <f>SUM('30 yrs Data'!D87:D91)</f>
        <v>8.8000000000000007</v>
      </c>
      <c r="E87">
        <f>SUM('30 yrs Data'!E87:E91)</f>
        <v>0</v>
      </c>
      <c r="F87">
        <f>SUM('30 yrs Data'!F87:F91)</f>
        <v>259.5</v>
      </c>
      <c r="G87">
        <f>SUM('30 yrs Data'!G87:G91)</f>
        <v>43.1</v>
      </c>
      <c r="H87">
        <f>SUM('30 yrs Data'!H87:H91)</f>
        <v>0</v>
      </c>
      <c r="I87">
        <f>SUM('30 yrs Data'!I87:I91)</f>
        <v>0</v>
      </c>
      <c r="J87">
        <f>SUM('30 yrs Data'!J87:J91)</f>
        <v>2.2000000000000002</v>
      </c>
      <c r="K87">
        <f>SUM('30 yrs Data'!K87:K91)</f>
        <v>19.899999999999999</v>
      </c>
      <c r="L87">
        <f>SUM('30 yrs Data'!L87:L91)</f>
        <v>26.1</v>
      </c>
      <c r="M87">
        <f>SUM('30 yrs Data'!M87:M91)</f>
        <v>8.6</v>
      </c>
      <c r="N87">
        <f>SUM('30 yrs Data'!N87:N91)</f>
        <v>0</v>
      </c>
      <c r="O87">
        <f>SUM('30 yrs Data'!O87:O91)</f>
        <v>28.8</v>
      </c>
      <c r="P87">
        <f>SUM('30 yrs Data'!P87:P91)</f>
        <v>0</v>
      </c>
      <c r="Q87">
        <f>SUM('30 yrs Data'!Q87:Q91)</f>
        <v>11.7</v>
      </c>
      <c r="R87">
        <f>SUM('30 yrs Data'!R87:R91)</f>
        <v>33.6</v>
      </c>
      <c r="S87">
        <f>SUM('30 yrs Data'!S87:S91)</f>
        <v>0.7</v>
      </c>
      <c r="T87">
        <f>SUM('30 yrs Data'!T87:T91)</f>
        <v>0</v>
      </c>
      <c r="U87">
        <f>SUM('30 yrs Data'!U87:U91)</f>
        <v>10.199999999999999</v>
      </c>
      <c r="V87">
        <f>SUM('30 yrs Data'!V87:V91)</f>
        <v>10.199999999999999</v>
      </c>
      <c r="W87">
        <f>SUM('30 yrs Data'!W87:W91)</f>
        <v>0.4</v>
      </c>
      <c r="X87">
        <f>SUM('30 yrs Data'!X87:X91)</f>
        <v>24.9</v>
      </c>
      <c r="Y87">
        <f>SUM('30 yrs Data'!Y87:Y91)</f>
        <v>5.2</v>
      </c>
      <c r="Z87">
        <f>SUM('30 yrs Data'!Z87:Z91)</f>
        <v>103.8</v>
      </c>
      <c r="AA87">
        <f>SUM('30 yrs Data'!AA87:AA91)</f>
        <v>2.4</v>
      </c>
      <c r="AB87">
        <f>SUM('30 yrs Data'!AB87:AB91)</f>
        <v>0.2</v>
      </c>
      <c r="AC87">
        <f>SUM('30 yrs Data'!AC87:AC91)</f>
        <v>1.8</v>
      </c>
      <c r="AD87">
        <f>SUM('30 yrs Data'!AD87:AD91)</f>
        <v>46.300000000000004</v>
      </c>
      <c r="AE87">
        <f>SUM('30 yrs Data'!AE87:AE91)</f>
        <v>1.1000000000000001</v>
      </c>
    </row>
    <row r="88" spans="1:31" x14ac:dyDescent="0.2">
      <c r="A88" s="12">
        <f t="shared" si="1"/>
        <v>87</v>
      </c>
      <c r="B88">
        <f>SUM('30 yrs Data'!B88:B92)</f>
        <v>27.2</v>
      </c>
      <c r="C88">
        <f>SUM('30 yrs Data'!C88:C92)</f>
        <v>0.30000000000000004</v>
      </c>
      <c r="D88">
        <f>SUM('30 yrs Data'!D88:D92)</f>
        <v>10.600000000000001</v>
      </c>
      <c r="E88">
        <f>SUM('30 yrs Data'!E88:E92)</f>
        <v>0</v>
      </c>
      <c r="F88">
        <f>SUM('30 yrs Data'!F88:F92)</f>
        <v>283.29999999999995</v>
      </c>
      <c r="G88">
        <f>SUM('30 yrs Data'!G88:G92)</f>
        <v>20.9</v>
      </c>
      <c r="H88">
        <f>SUM('30 yrs Data'!H88:H92)</f>
        <v>0</v>
      </c>
      <c r="I88">
        <f>SUM('30 yrs Data'!I88:I92)</f>
        <v>0</v>
      </c>
      <c r="J88">
        <f>SUM('30 yrs Data'!J88:J92)</f>
        <v>2.2000000000000002</v>
      </c>
      <c r="K88">
        <f>SUM('30 yrs Data'!K88:K92)</f>
        <v>19.899999999999999</v>
      </c>
      <c r="L88">
        <f>SUM('30 yrs Data'!L88:L92)</f>
        <v>24.999999999999996</v>
      </c>
      <c r="M88">
        <f>SUM('30 yrs Data'!M88:M92)</f>
        <v>0</v>
      </c>
      <c r="N88">
        <f>SUM('30 yrs Data'!N88:N92)</f>
        <v>0</v>
      </c>
      <c r="O88">
        <f>SUM('30 yrs Data'!O88:O92)</f>
        <v>28.8</v>
      </c>
      <c r="P88">
        <f>SUM('30 yrs Data'!P88:P92)</f>
        <v>0</v>
      </c>
      <c r="Q88">
        <f>SUM('30 yrs Data'!Q88:Q92)</f>
        <v>38.6</v>
      </c>
      <c r="R88">
        <f>SUM('30 yrs Data'!R88:R92)</f>
        <v>32.799999999999997</v>
      </c>
      <c r="S88">
        <f>SUM('30 yrs Data'!S88:S92)</f>
        <v>0.4</v>
      </c>
      <c r="T88">
        <f>SUM('30 yrs Data'!T88:T92)</f>
        <v>0</v>
      </c>
      <c r="U88">
        <f>SUM('30 yrs Data'!U88:U92)</f>
        <v>10.199999999999999</v>
      </c>
      <c r="V88">
        <f>SUM('30 yrs Data'!V88:V92)</f>
        <v>10.199999999999999</v>
      </c>
      <c r="W88">
        <f>SUM('30 yrs Data'!W88:W92)</f>
        <v>0.4</v>
      </c>
      <c r="X88">
        <f>SUM('30 yrs Data'!X88:X92)</f>
        <v>24.9</v>
      </c>
      <c r="Y88">
        <f>SUM('30 yrs Data'!Y88:Y92)</f>
        <v>5.2</v>
      </c>
      <c r="Z88">
        <f>SUM('30 yrs Data'!Z88:Z92)</f>
        <v>62.399999999999991</v>
      </c>
      <c r="AA88">
        <f>SUM('30 yrs Data'!AA88:AA92)</f>
        <v>3.8</v>
      </c>
      <c r="AB88">
        <f>SUM('30 yrs Data'!AB88:AB92)</f>
        <v>0.2</v>
      </c>
      <c r="AC88">
        <f>SUM('30 yrs Data'!AC88:AC92)</f>
        <v>40.4</v>
      </c>
      <c r="AD88">
        <f>SUM('30 yrs Data'!AD88:AD92)</f>
        <v>41.500000000000007</v>
      </c>
      <c r="AE88">
        <f>SUM('30 yrs Data'!AE88:AE92)</f>
        <v>1.1000000000000001</v>
      </c>
    </row>
    <row r="89" spans="1:31" x14ac:dyDescent="0.2">
      <c r="A89" s="12">
        <f t="shared" si="1"/>
        <v>88</v>
      </c>
      <c r="B89">
        <f>SUM('30 yrs Data'!B89:B93)</f>
        <v>27.2</v>
      </c>
      <c r="C89">
        <f>SUM('30 yrs Data'!C89:C93)</f>
        <v>0.1</v>
      </c>
      <c r="D89">
        <f>SUM('30 yrs Data'!D89:D93)</f>
        <v>23.700000000000003</v>
      </c>
      <c r="E89">
        <f>SUM('30 yrs Data'!E89:E93)</f>
        <v>0</v>
      </c>
      <c r="F89">
        <f>SUM('30 yrs Data'!F89:F93)</f>
        <v>269.7</v>
      </c>
      <c r="G89">
        <f>SUM('30 yrs Data'!G89:G93)</f>
        <v>20.9</v>
      </c>
      <c r="H89">
        <f>SUM('30 yrs Data'!H89:H93)</f>
        <v>0</v>
      </c>
      <c r="I89">
        <f>SUM('30 yrs Data'!I89:I93)</f>
        <v>0</v>
      </c>
      <c r="J89">
        <f>SUM('30 yrs Data'!J89:J93)</f>
        <v>2.2000000000000002</v>
      </c>
      <c r="K89">
        <f>SUM('30 yrs Data'!K89:K93)</f>
        <v>21.9</v>
      </c>
      <c r="L89">
        <f>SUM('30 yrs Data'!L89:L93)</f>
        <v>74.099999999999994</v>
      </c>
      <c r="M89">
        <f>SUM('30 yrs Data'!M89:M93)</f>
        <v>0</v>
      </c>
      <c r="N89">
        <f>SUM('30 yrs Data'!N89:N93)</f>
        <v>10.199999999999999</v>
      </c>
      <c r="O89">
        <f>SUM('30 yrs Data'!O89:O93)</f>
        <v>0.2</v>
      </c>
      <c r="P89">
        <f>SUM('30 yrs Data'!P89:P93)</f>
        <v>0</v>
      </c>
      <c r="Q89">
        <f>SUM('30 yrs Data'!Q89:Q93)</f>
        <v>36.800000000000004</v>
      </c>
      <c r="R89">
        <f>SUM('30 yrs Data'!R89:R93)</f>
        <v>34.199999999999996</v>
      </c>
      <c r="S89">
        <f>SUM('30 yrs Data'!S89:S93)</f>
        <v>2</v>
      </c>
      <c r="T89">
        <f>SUM('30 yrs Data'!T89:T93)</f>
        <v>0</v>
      </c>
      <c r="U89">
        <f>SUM('30 yrs Data'!U89:U93)</f>
        <v>9</v>
      </c>
      <c r="V89">
        <f>SUM('30 yrs Data'!V89:V93)</f>
        <v>10.199999999999999</v>
      </c>
      <c r="W89">
        <f>SUM('30 yrs Data'!W89:W93)</f>
        <v>0.4</v>
      </c>
      <c r="X89">
        <f>SUM('30 yrs Data'!X89:X93)</f>
        <v>24.9</v>
      </c>
      <c r="Y89">
        <f>SUM('30 yrs Data'!Y89:Y93)</f>
        <v>5.2</v>
      </c>
      <c r="Z89">
        <f>SUM('30 yrs Data'!Z89:Z93)</f>
        <v>63.2</v>
      </c>
      <c r="AA89">
        <f>SUM('30 yrs Data'!AA89:AA93)</f>
        <v>3.8</v>
      </c>
      <c r="AB89">
        <f>SUM('30 yrs Data'!AB89:AB93)</f>
        <v>11.2</v>
      </c>
      <c r="AC89">
        <f>SUM('30 yrs Data'!AC89:AC93)</f>
        <v>39.4</v>
      </c>
      <c r="AD89">
        <f>SUM('30 yrs Data'!AD89:AD93)</f>
        <v>12.499999999999998</v>
      </c>
      <c r="AE89">
        <f>SUM('30 yrs Data'!AE89:AE93)</f>
        <v>4.7</v>
      </c>
    </row>
    <row r="90" spans="1:31" x14ac:dyDescent="0.2">
      <c r="A90" s="12">
        <f t="shared" si="1"/>
        <v>89</v>
      </c>
      <c r="B90">
        <f>SUM('30 yrs Data'!B90:B94)</f>
        <v>16</v>
      </c>
      <c r="C90">
        <f>SUM('30 yrs Data'!C90:C94)</f>
        <v>0.1</v>
      </c>
      <c r="D90">
        <f>SUM('30 yrs Data'!D90:D94)</f>
        <v>23.700000000000003</v>
      </c>
      <c r="E90">
        <f>SUM('30 yrs Data'!E90:E94)</f>
        <v>0</v>
      </c>
      <c r="F90">
        <f>SUM('30 yrs Data'!F90:F94)</f>
        <v>352.3</v>
      </c>
      <c r="G90">
        <f>SUM('30 yrs Data'!G90:G94)</f>
        <v>11.9</v>
      </c>
      <c r="H90">
        <f>SUM('30 yrs Data'!H90:H94)</f>
        <v>0</v>
      </c>
      <c r="I90">
        <f>SUM('30 yrs Data'!I90:I94)</f>
        <v>2</v>
      </c>
      <c r="J90">
        <f>SUM('30 yrs Data'!J90:J94)</f>
        <v>1</v>
      </c>
      <c r="K90">
        <f>SUM('30 yrs Data'!K90:K94)</f>
        <v>191.9</v>
      </c>
      <c r="L90">
        <f>SUM('30 yrs Data'!L90:L94)</f>
        <v>65.899999999999991</v>
      </c>
      <c r="M90">
        <f>SUM('30 yrs Data'!M90:M94)</f>
        <v>0</v>
      </c>
      <c r="N90">
        <f>SUM('30 yrs Data'!N90:N94)</f>
        <v>14.2</v>
      </c>
      <c r="O90">
        <f>SUM('30 yrs Data'!O90:O94)</f>
        <v>3.9000000000000004</v>
      </c>
      <c r="P90">
        <f>SUM('30 yrs Data'!P90:P94)</f>
        <v>0</v>
      </c>
      <c r="Q90">
        <f>SUM('30 yrs Data'!Q90:Q94)</f>
        <v>36.800000000000004</v>
      </c>
      <c r="R90">
        <f>SUM('30 yrs Data'!R90:R94)</f>
        <v>9.4</v>
      </c>
      <c r="S90">
        <f>SUM('30 yrs Data'!S90:S94)</f>
        <v>1.6</v>
      </c>
      <c r="T90">
        <f>SUM('30 yrs Data'!T90:T94)</f>
        <v>0</v>
      </c>
      <c r="U90">
        <f>SUM('30 yrs Data'!U90:U94)</f>
        <v>5.8000000000000007</v>
      </c>
      <c r="V90">
        <f>SUM('30 yrs Data'!V90:V94)</f>
        <v>0</v>
      </c>
      <c r="W90">
        <f>SUM('30 yrs Data'!W90:W94)</f>
        <v>0.4</v>
      </c>
      <c r="X90">
        <f>SUM('30 yrs Data'!X90:X94)</f>
        <v>0</v>
      </c>
      <c r="Y90">
        <f>SUM('30 yrs Data'!Y90:Y94)</f>
        <v>5.2</v>
      </c>
      <c r="Z90">
        <f>SUM('30 yrs Data'!Z90:Z94)</f>
        <v>22.1</v>
      </c>
      <c r="AA90">
        <f>SUM('30 yrs Data'!AA90:AA94)</f>
        <v>3.8</v>
      </c>
      <c r="AB90">
        <f>SUM('30 yrs Data'!AB90:AB94)</f>
        <v>11.6</v>
      </c>
      <c r="AC90">
        <f>SUM('30 yrs Data'!AC90:AC94)</f>
        <v>38.6</v>
      </c>
      <c r="AD90">
        <f>SUM('30 yrs Data'!AD90:AD94)</f>
        <v>12.499999999999998</v>
      </c>
      <c r="AE90">
        <f>SUM('30 yrs Data'!AE90:AE94)</f>
        <v>4.7</v>
      </c>
    </row>
    <row r="91" spans="1:31" x14ac:dyDescent="0.2">
      <c r="A91" s="12">
        <f t="shared" si="1"/>
        <v>90</v>
      </c>
      <c r="B91">
        <f>SUM('30 yrs Data'!B91:B95)</f>
        <v>1.1000000000000001</v>
      </c>
      <c r="C91">
        <f>SUM('30 yrs Data'!C91:C95)</f>
        <v>1.7000000000000002</v>
      </c>
      <c r="D91">
        <f>SUM('30 yrs Data'!D91:D95)</f>
        <v>20.7</v>
      </c>
      <c r="E91">
        <f>SUM('30 yrs Data'!E91:E95)</f>
        <v>1.8</v>
      </c>
      <c r="F91">
        <f>SUM('30 yrs Data'!F91:F95)</f>
        <v>347.90000000000003</v>
      </c>
      <c r="G91">
        <f>SUM('30 yrs Data'!G91:G95)</f>
        <v>0.5</v>
      </c>
      <c r="H91">
        <f>SUM('30 yrs Data'!H91:H95)</f>
        <v>2.4</v>
      </c>
      <c r="I91">
        <f>SUM('30 yrs Data'!I91:I95)</f>
        <v>2</v>
      </c>
      <c r="J91">
        <f>SUM('30 yrs Data'!J91:J95)</f>
        <v>0</v>
      </c>
      <c r="K91">
        <f>SUM('30 yrs Data'!K91:K95)</f>
        <v>180.4</v>
      </c>
      <c r="L91">
        <f>SUM('30 yrs Data'!L91:L95)</f>
        <v>60.5</v>
      </c>
      <c r="M91">
        <f>SUM('30 yrs Data'!M91:M95)</f>
        <v>0</v>
      </c>
      <c r="N91">
        <f>SUM('30 yrs Data'!N91:N95)</f>
        <v>14.2</v>
      </c>
      <c r="O91">
        <f>SUM('30 yrs Data'!O91:O95)</f>
        <v>3.7</v>
      </c>
      <c r="P91">
        <f>SUM('30 yrs Data'!P91:P95)</f>
        <v>0</v>
      </c>
      <c r="Q91">
        <f>SUM('30 yrs Data'!Q91:Q95)</f>
        <v>36.800000000000004</v>
      </c>
      <c r="R91">
        <f>SUM('30 yrs Data'!R91:R95)</f>
        <v>10</v>
      </c>
      <c r="S91">
        <f>SUM('30 yrs Data'!S91:S95)</f>
        <v>1.6</v>
      </c>
      <c r="T91">
        <f>SUM('30 yrs Data'!T91:T95)</f>
        <v>0</v>
      </c>
      <c r="U91">
        <f>SUM('30 yrs Data'!U91:U95)</f>
        <v>2.2000000000000002</v>
      </c>
      <c r="V91">
        <f>SUM('30 yrs Data'!V91:V95)</f>
        <v>0</v>
      </c>
      <c r="W91">
        <f>SUM('30 yrs Data'!W91:W95)</f>
        <v>5.3</v>
      </c>
      <c r="X91">
        <f>SUM('30 yrs Data'!X91:X95)</f>
        <v>0</v>
      </c>
      <c r="Y91">
        <f>SUM('30 yrs Data'!Y91:Y95)</f>
        <v>0</v>
      </c>
      <c r="Z91">
        <f>SUM('30 yrs Data'!Z91:Z95)</f>
        <v>11.8</v>
      </c>
      <c r="AA91">
        <f>SUM('30 yrs Data'!AA91:AA95)</f>
        <v>3.8</v>
      </c>
      <c r="AB91">
        <f>SUM('30 yrs Data'!AB91:AB95)</f>
        <v>17.5</v>
      </c>
      <c r="AC91">
        <f>SUM('30 yrs Data'!AC91:AC95)</f>
        <v>38.6</v>
      </c>
      <c r="AD91">
        <f>SUM('30 yrs Data'!AD91:AD95)</f>
        <v>1.4</v>
      </c>
      <c r="AE91">
        <f>SUM('30 yrs Data'!AE91:AE95)</f>
        <v>5.1000000000000005</v>
      </c>
    </row>
    <row r="92" spans="1:31" x14ac:dyDescent="0.2">
      <c r="A92" s="12">
        <f t="shared" si="1"/>
        <v>91</v>
      </c>
      <c r="B92">
        <f>SUM('30 yrs Data'!B92:B96)</f>
        <v>1.9000000000000001</v>
      </c>
      <c r="C92">
        <f>SUM('30 yrs Data'!C92:C96)</f>
        <v>1.7000000000000002</v>
      </c>
      <c r="D92">
        <f>SUM('30 yrs Data'!D92:D96)</f>
        <v>14.9</v>
      </c>
      <c r="E92">
        <f>SUM('30 yrs Data'!E92:E96)</f>
        <v>1.8</v>
      </c>
      <c r="F92">
        <f>SUM('30 yrs Data'!F92:F96)</f>
        <v>254.9</v>
      </c>
      <c r="G92">
        <f>SUM('30 yrs Data'!G92:G96)</f>
        <v>0</v>
      </c>
      <c r="H92">
        <f>SUM('30 yrs Data'!H92:H96)</f>
        <v>2.4</v>
      </c>
      <c r="I92">
        <f>SUM('30 yrs Data'!I92:I96)</f>
        <v>2</v>
      </c>
      <c r="J92">
        <f>SUM('30 yrs Data'!J92:J96)</f>
        <v>0</v>
      </c>
      <c r="K92">
        <f>SUM('30 yrs Data'!K92:K96)</f>
        <v>172.60000000000002</v>
      </c>
      <c r="L92">
        <f>SUM('30 yrs Data'!L92:L96)</f>
        <v>60.5</v>
      </c>
      <c r="M92">
        <f>SUM('30 yrs Data'!M92:M96)</f>
        <v>0</v>
      </c>
      <c r="N92">
        <f>SUM('30 yrs Data'!N92:N96)</f>
        <v>14.2</v>
      </c>
      <c r="O92">
        <f>SUM('30 yrs Data'!O92:O96)</f>
        <v>3.7</v>
      </c>
      <c r="P92">
        <f>SUM('30 yrs Data'!P92:P96)</f>
        <v>8.6</v>
      </c>
      <c r="Q92">
        <f>SUM('30 yrs Data'!Q92:Q96)</f>
        <v>33.200000000000003</v>
      </c>
      <c r="R92">
        <f>SUM('30 yrs Data'!R92:R96)</f>
        <v>3</v>
      </c>
      <c r="S92">
        <f>SUM('30 yrs Data'!S92:S96)</f>
        <v>1.6</v>
      </c>
      <c r="T92">
        <f>SUM('30 yrs Data'!T92:T96)</f>
        <v>0</v>
      </c>
      <c r="U92">
        <f>SUM('30 yrs Data'!U92:U96)</f>
        <v>2.2000000000000002</v>
      </c>
      <c r="V92">
        <f>SUM('30 yrs Data'!V92:V96)</f>
        <v>0.8</v>
      </c>
      <c r="W92">
        <f>SUM('30 yrs Data'!W92:W96)</f>
        <v>5.3</v>
      </c>
      <c r="X92">
        <f>SUM('30 yrs Data'!X92:X96)</f>
        <v>1.8</v>
      </c>
      <c r="Y92">
        <f>SUM('30 yrs Data'!Y92:Y96)</f>
        <v>0</v>
      </c>
      <c r="Z92">
        <f>SUM('30 yrs Data'!Z92:Z96)</f>
        <v>11.8</v>
      </c>
      <c r="AA92">
        <f>SUM('30 yrs Data'!AA92:AA96)</f>
        <v>1.4</v>
      </c>
      <c r="AB92">
        <f>SUM('30 yrs Data'!AB92:AB96)</f>
        <v>17.5</v>
      </c>
      <c r="AC92">
        <f>SUM('30 yrs Data'!AC92:AC96)</f>
        <v>39.4</v>
      </c>
      <c r="AD92">
        <f>SUM('30 yrs Data'!AD92:AD96)</f>
        <v>1.2</v>
      </c>
      <c r="AE92">
        <f>SUM('30 yrs Data'!AE92:AE96)</f>
        <v>6.1000000000000005</v>
      </c>
    </row>
    <row r="93" spans="1:31" x14ac:dyDescent="0.2">
      <c r="A93" s="12">
        <f t="shared" si="1"/>
        <v>92</v>
      </c>
      <c r="B93">
        <f>SUM('30 yrs Data'!B93:B97)</f>
        <v>2.6</v>
      </c>
      <c r="C93">
        <f>SUM('30 yrs Data'!C93:C97)</f>
        <v>2</v>
      </c>
      <c r="D93">
        <f>SUM('30 yrs Data'!D93:D97)</f>
        <v>13.299999999999999</v>
      </c>
      <c r="E93">
        <f>SUM('30 yrs Data'!E93:E97)</f>
        <v>1.8</v>
      </c>
      <c r="F93">
        <f>SUM('30 yrs Data'!F93:F97)</f>
        <v>212.89999999999998</v>
      </c>
      <c r="G93">
        <f>SUM('30 yrs Data'!G93:G97)</f>
        <v>24.3</v>
      </c>
      <c r="H93">
        <f>SUM('30 yrs Data'!H93:H97)</f>
        <v>5.6</v>
      </c>
      <c r="I93">
        <f>SUM('30 yrs Data'!I93:I97)</f>
        <v>2</v>
      </c>
      <c r="J93">
        <f>SUM('30 yrs Data'!J93:J97)</f>
        <v>0</v>
      </c>
      <c r="K93">
        <f>SUM('30 yrs Data'!K93:K97)</f>
        <v>172.60000000000002</v>
      </c>
      <c r="L93">
        <f>SUM('30 yrs Data'!L93:L97)</f>
        <v>58.3</v>
      </c>
      <c r="M93">
        <f>SUM('30 yrs Data'!M93:M97)</f>
        <v>0</v>
      </c>
      <c r="N93">
        <f>SUM('30 yrs Data'!N93:N97)</f>
        <v>14.2</v>
      </c>
      <c r="O93">
        <f>SUM('30 yrs Data'!O93:O97)</f>
        <v>3.7</v>
      </c>
      <c r="P93">
        <f>SUM('30 yrs Data'!P93:P97)</f>
        <v>8.6</v>
      </c>
      <c r="Q93">
        <f>SUM('30 yrs Data'!Q93:Q97)</f>
        <v>0.6</v>
      </c>
      <c r="R93">
        <f>SUM('30 yrs Data'!R93:R97)</f>
        <v>4.8</v>
      </c>
      <c r="S93">
        <f>SUM('30 yrs Data'!S93:S97)</f>
        <v>1.6</v>
      </c>
      <c r="T93">
        <f>SUM('30 yrs Data'!T93:T97)</f>
        <v>0</v>
      </c>
      <c r="U93">
        <f>SUM('30 yrs Data'!U93:U97)</f>
        <v>2.2000000000000002</v>
      </c>
      <c r="V93">
        <f>SUM('30 yrs Data'!V93:V97)</f>
        <v>2.4000000000000004</v>
      </c>
      <c r="W93">
        <f>SUM('30 yrs Data'!W93:W97)</f>
        <v>5.3</v>
      </c>
      <c r="X93">
        <f>SUM('30 yrs Data'!X93:X97)</f>
        <v>3.4000000000000004</v>
      </c>
      <c r="Y93">
        <f>SUM('30 yrs Data'!Y93:Y97)</f>
        <v>0</v>
      </c>
      <c r="Z93">
        <f>SUM('30 yrs Data'!Z93:Z97)</f>
        <v>11.8</v>
      </c>
      <c r="AA93">
        <f>SUM('30 yrs Data'!AA93:AA97)</f>
        <v>0</v>
      </c>
      <c r="AB93">
        <f>SUM('30 yrs Data'!AB93:AB97)</f>
        <v>17.5</v>
      </c>
      <c r="AC93">
        <f>SUM('30 yrs Data'!AC93:AC97)</f>
        <v>137.80000000000001</v>
      </c>
      <c r="AD93">
        <f>SUM('30 yrs Data'!AD93:AD97)</f>
        <v>0</v>
      </c>
      <c r="AE93">
        <f>SUM('30 yrs Data'!AE93:AE97)</f>
        <v>6.1000000000000005</v>
      </c>
    </row>
    <row r="94" spans="1:31" x14ac:dyDescent="0.2">
      <c r="A94" s="12">
        <f t="shared" si="1"/>
        <v>93</v>
      </c>
      <c r="B94">
        <f>SUM('30 yrs Data'!B94:B98)</f>
        <v>28.400000000000002</v>
      </c>
      <c r="C94">
        <f>SUM('30 yrs Data'!C94:C98)</f>
        <v>3</v>
      </c>
      <c r="D94">
        <f>SUM('30 yrs Data'!D94:D98)</f>
        <v>0.4</v>
      </c>
      <c r="E94">
        <f>SUM('30 yrs Data'!E94:E98)</f>
        <v>7.8</v>
      </c>
      <c r="F94">
        <f>SUM('30 yrs Data'!F94:F98)</f>
        <v>94.3</v>
      </c>
      <c r="G94">
        <f>SUM('30 yrs Data'!G94:G98)</f>
        <v>24.3</v>
      </c>
      <c r="H94">
        <f>SUM('30 yrs Data'!H94:H98)</f>
        <v>5.6</v>
      </c>
      <c r="I94">
        <f>SUM('30 yrs Data'!I94:I98)</f>
        <v>2</v>
      </c>
      <c r="J94">
        <f>SUM('30 yrs Data'!J94:J98)</f>
        <v>0</v>
      </c>
      <c r="K94">
        <f>SUM('30 yrs Data'!K94:K98)</f>
        <v>170.60000000000002</v>
      </c>
      <c r="L94">
        <f>SUM('30 yrs Data'!L94:L98)</f>
        <v>12</v>
      </c>
      <c r="M94">
        <f>SUM('30 yrs Data'!M94:M98)</f>
        <v>0</v>
      </c>
      <c r="N94">
        <f>SUM('30 yrs Data'!N94:N98)</f>
        <v>4</v>
      </c>
      <c r="O94">
        <f>SUM('30 yrs Data'!O94:O98)</f>
        <v>3.8000000000000003</v>
      </c>
      <c r="P94">
        <f>SUM('30 yrs Data'!P94:P98)</f>
        <v>8.6</v>
      </c>
      <c r="Q94">
        <f>SUM('30 yrs Data'!Q94:Q98)</f>
        <v>39.6</v>
      </c>
      <c r="R94">
        <f>SUM('30 yrs Data'!R94:R98)</f>
        <v>3.4000000000000004</v>
      </c>
      <c r="S94">
        <f>SUM('30 yrs Data'!S94:S98)</f>
        <v>0</v>
      </c>
      <c r="T94">
        <f>SUM('30 yrs Data'!T94:T98)</f>
        <v>0</v>
      </c>
      <c r="U94">
        <f>SUM('30 yrs Data'!U94:U98)</f>
        <v>0.4</v>
      </c>
      <c r="V94">
        <f>SUM('30 yrs Data'!V94:V98)</f>
        <v>2.4000000000000004</v>
      </c>
      <c r="W94">
        <f>SUM('30 yrs Data'!W94:W98)</f>
        <v>8.9</v>
      </c>
      <c r="X94">
        <f>SUM('30 yrs Data'!X94:X98)</f>
        <v>3.4000000000000004</v>
      </c>
      <c r="Y94">
        <f>SUM('30 yrs Data'!Y94:Y98)</f>
        <v>0</v>
      </c>
      <c r="Z94">
        <f>SUM('30 yrs Data'!Z94:Z98)</f>
        <v>0.8</v>
      </c>
      <c r="AA94">
        <f>SUM('30 yrs Data'!AA94:AA98)</f>
        <v>7.9</v>
      </c>
      <c r="AB94">
        <f>SUM('30 yrs Data'!AB94:AB98)</f>
        <v>6.5</v>
      </c>
      <c r="AC94">
        <f>SUM('30 yrs Data'!AC94:AC98)</f>
        <v>139</v>
      </c>
      <c r="AD94">
        <f>SUM('30 yrs Data'!AD94:AD98)</f>
        <v>0</v>
      </c>
      <c r="AE94">
        <f>SUM('30 yrs Data'!AE94:AE98)</f>
        <v>1.4</v>
      </c>
    </row>
    <row r="95" spans="1:31" x14ac:dyDescent="0.2">
      <c r="A95" s="12">
        <f t="shared" si="1"/>
        <v>94</v>
      </c>
      <c r="B95">
        <f>SUM('30 yrs Data'!B95:B99)</f>
        <v>36.799999999999997</v>
      </c>
      <c r="C95">
        <f>SUM('30 yrs Data'!C95:C99)</f>
        <v>5.5</v>
      </c>
      <c r="D95">
        <f>SUM('30 yrs Data'!D95:D99)</f>
        <v>0.4</v>
      </c>
      <c r="E95">
        <f>SUM('30 yrs Data'!E95:E99)</f>
        <v>7.8</v>
      </c>
      <c r="F95">
        <f>SUM('30 yrs Data'!F95:F99)</f>
        <v>4.5</v>
      </c>
      <c r="G95">
        <f>SUM('30 yrs Data'!G95:G99)</f>
        <v>24.3</v>
      </c>
      <c r="H95">
        <f>SUM('30 yrs Data'!H95:H99)</f>
        <v>5.6</v>
      </c>
      <c r="I95">
        <f>SUM('30 yrs Data'!I95:I99)</f>
        <v>0.9</v>
      </c>
      <c r="J95">
        <f>SUM('30 yrs Data'!J95:J99)</f>
        <v>0</v>
      </c>
      <c r="K95">
        <f>SUM('30 yrs Data'!K95:K99)</f>
        <v>0.6</v>
      </c>
      <c r="L95">
        <f>SUM('30 yrs Data'!L95:L99)</f>
        <v>20.399999999999999</v>
      </c>
      <c r="M95">
        <f>SUM('30 yrs Data'!M95:M99)</f>
        <v>0</v>
      </c>
      <c r="N95">
        <f>SUM('30 yrs Data'!N95:N99)</f>
        <v>0.4</v>
      </c>
      <c r="O95">
        <f>SUM('30 yrs Data'!O95:O99)</f>
        <v>12.799999999999999</v>
      </c>
      <c r="P95">
        <f>SUM('30 yrs Data'!P95:P99)</f>
        <v>8.6</v>
      </c>
      <c r="Q95">
        <f>SUM('30 yrs Data'!Q95:Q99)</f>
        <v>40.200000000000003</v>
      </c>
      <c r="R95">
        <f>SUM('30 yrs Data'!R95:R99)</f>
        <v>5.4</v>
      </c>
      <c r="S95">
        <f>SUM('30 yrs Data'!S95:S99)</f>
        <v>0</v>
      </c>
      <c r="T95">
        <f>SUM('30 yrs Data'!T95:T99)</f>
        <v>0</v>
      </c>
      <c r="U95">
        <f>SUM('30 yrs Data'!U95:U99)</f>
        <v>0.4</v>
      </c>
      <c r="V95">
        <f>SUM('30 yrs Data'!V95:V99)</f>
        <v>2.6000000000000005</v>
      </c>
      <c r="W95">
        <f>SUM('30 yrs Data'!W95:W99)</f>
        <v>8.9</v>
      </c>
      <c r="X95">
        <f>SUM('30 yrs Data'!X95:X99)</f>
        <v>11.6</v>
      </c>
      <c r="Y95">
        <f>SUM('30 yrs Data'!Y95:Y99)</f>
        <v>0</v>
      </c>
      <c r="Z95">
        <f>SUM('30 yrs Data'!Z95:Z99)</f>
        <v>28</v>
      </c>
      <c r="AA95">
        <f>SUM('30 yrs Data'!AA95:AA99)</f>
        <v>7.9</v>
      </c>
      <c r="AB95">
        <f>SUM('30 yrs Data'!AB95:AB99)</f>
        <v>11.6</v>
      </c>
      <c r="AC95">
        <f>SUM('30 yrs Data'!AC95:AC99)</f>
        <v>141.19999999999999</v>
      </c>
      <c r="AD95">
        <f>SUM('30 yrs Data'!AD95:AD99)</f>
        <v>38.799999999999997</v>
      </c>
      <c r="AE95">
        <f>SUM('30 yrs Data'!AE95:AE99)</f>
        <v>2.4</v>
      </c>
    </row>
    <row r="96" spans="1:31" x14ac:dyDescent="0.2">
      <c r="A96" s="12">
        <f t="shared" si="1"/>
        <v>95</v>
      </c>
      <c r="B96">
        <f>SUM('30 yrs Data'!B96:B100)</f>
        <v>41.1</v>
      </c>
      <c r="C96">
        <f>SUM('30 yrs Data'!C96:C100)</f>
        <v>3.9</v>
      </c>
      <c r="D96">
        <f>SUM('30 yrs Data'!D96:D100)</f>
        <v>0.4</v>
      </c>
      <c r="E96">
        <f>SUM('30 yrs Data'!E96:E100)</f>
        <v>8.6</v>
      </c>
      <c r="F96">
        <f>SUM('30 yrs Data'!F96:F100)</f>
        <v>0.4</v>
      </c>
      <c r="G96">
        <f>SUM('30 yrs Data'!G96:G100)</f>
        <v>24.3</v>
      </c>
      <c r="H96">
        <f>SUM('30 yrs Data'!H96:H100)</f>
        <v>3.2</v>
      </c>
      <c r="I96">
        <f>SUM('30 yrs Data'!I96:I100)</f>
        <v>0.9</v>
      </c>
      <c r="J96">
        <f>SUM('30 yrs Data'!J96:J100)</f>
        <v>0</v>
      </c>
      <c r="K96">
        <f>SUM('30 yrs Data'!K96:K100)</f>
        <v>0.3</v>
      </c>
      <c r="L96">
        <f>SUM('30 yrs Data'!L96:L100)</f>
        <v>20.399999999999999</v>
      </c>
      <c r="M96">
        <f>SUM('30 yrs Data'!M96:M100)</f>
        <v>7.9</v>
      </c>
      <c r="N96">
        <f>SUM('30 yrs Data'!N96:N100)</f>
        <v>0.8</v>
      </c>
      <c r="O96">
        <f>SUM('30 yrs Data'!O96:O100)</f>
        <v>14.499999999999998</v>
      </c>
      <c r="P96">
        <f>SUM('30 yrs Data'!P96:P100)</f>
        <v>8.6</v>
      </c>
      <c r="Q96">
        <f>SUM('30 yrs Data'!Q96:Q100)</f>
        <v>43.800000000000004</v>
      </c>
      <c r="R96">
        <f>SUM('30 yrs Data'!R96:R100)</f>
        <v>19.2</v>
      </c>
      <c r="S96">
        <f>SUM('30 yrs Data'!S96:S100)</f>
        <v>0</v>
      </c>
      <c r="T96">
        <f>SUM('30 yrs Data'!T96:T100)</f>
        <v>1.8</v>
      </c>
      <c r="U96">
        <f>SUM('30 yrs Data'!U96:U100)</f>
        <v>0.4</v>
      </c>
      <c r="V96">
        <f>SUM('30 yrs Data'!V96:V100)</f>
        <v>2.6000000000000005</v>
      </c>
      <c r="W96">
        <f>SUM('30 yrs Data'!W96:W100)</f>
        <v>3.6</v>
      </c>
      <c r="X96">
        <f>SUM('30 yrs Data'!X96:X100)</f>
        <v>11.6</v>
      </c>
      <c r="Y96">
        <f>SUM('30 yrs Data'!Y96:Y100)</f>
        <v>0</v>
      </c>
      <c r="Z96">
        <f>SUM('30 yrs Data'!Z96:Z100)</f>
        <v>28</v>
      </c>
      <c r="AA96">
        <f>SUM('30 yrs Data'!AA96:AA100)</f>
        <v>7.9</v>
      </c>
      <c r="AB96">
        <f>SUM('30 yrs Data'!AB96:AB100)</f>
        <v>7.9</v>
      </c>
      <c r="AC96">
        <f>SUM('30 yrs Data'!AC96:AC100)</f>
        <v>141.19999999999999</v>
      </c>
      <c r="AD96">
        <f>SUM('30 yrs Data'!AD96:AD100)</f>
        <v>43.199999999999996</v>
      </c>
      <c r="AE96">
        <f>SUM('30 yrs Data'!AE96:AE100)</f>
        <v>10.7</v>
      </c>
    </row>
    <row r="97" spans="1:31" x14ac:dyDescent="0.2">
      <c r="A97" s="12">
        <f t="shared" si="1"/>
        <v>96</v>
      </c>
      <c r="B97">
        <f>SUM('30 yrs Data'!B97:B101)</f>
        <v>40.299999999999997</v>
      </c>
      <c r="C97">
        <f>SUM('30 yrs Data'!C97:C101)</f>
        <v>10.9</v>
      </c>
      <c r="D97">
        <f>SUM('30 yrs Data'!D97:D101)</f>
        <v>0.60000000000000009</v>
      </c>
      <c r="E97">
        <f>SUM('30 yrs Data'!E97:E101)</f>
        <v>8.6</v>
      </c>
      <c r="F97">
        <f>SUM('30 yrs Data'!F97:F101)</f>
        <v>0.4</v>
      </c>
      <c r="G97">
        <f>SUM('30 yrs Data'!G97:G101)</f>
        <v>24.3</v>
      </c>
      <c r="H97">
        <f>SUM('30 yrs Data'!H97:H101)</f>
        <v>3.2</v>
      </c>
      <c r="I97">
        <f>SUM('30 yrs Data'!I97:I101)</f>
        <v>0.9</v>
      </c>
      <c r="J97">
        <f>SUM('30 yrs Data'!J97:J101)</f>
        <v>0</v>
      </c>
      <c r="K97">
        <f>SUM('30 yrs Data'!K97:K101)</f>
        <v>0</v>
      </c>
      <c r="L97">
        <f>SUM('30 yrs Data'!L97:L101)</f>
        <v>20.399999999999999</v>
      </c>
      <c r="M97">
        <f>SUM('30 yrs Data'!M97:M101)</f>
        <v>7.9</v>
      </c>
      <c r="N97">
        <f>SUM('30 yrs Data'!N97:N101)</f>
        <v>0.8</v>
      </c>
      <c r="O97">
        <f>SUM('30 yrs Data'!O97:O101)</f>
        <v>14.499999999999998</v>
      </c>
      <c r="P97">
        <f>SUM('30 yrs Data'!P97:P101)</f>
        <v>0</v>
      </c>
      <c r="Q97">
        <f>SUM('30 yrs Data'!Q97:Q101)</f>
        <v>53</v>
      </c>
      <c r="R97">
        <f>SUM('30 yrs Data'!R97:R101)</f>
        <v>19.2</v>
      </c>
      <c r="S97">
        <f>SUM('30 yrs Data'!S97:S101)</f>
        <v>0</v>
      </c>
      <c r="T97">
        <f>SUM('30 yrs Data'!T97:T101)</f>
        <v>8.6</v>
      </c>
      <c r="U97">
        <f>SUM('30 yrs Data'!U97:U101)</f>
        <v>0.4</v>
      </c>
      <c r="V97">
        <f>SUM('30 yrs Data'!V97:V101)</f>
        <v>1.8</v>
      </c>
      <c r="W97">
        <f>SUM('30 yrs Data'!W97:W101)</f>
        <v>3.6</v>
      </c>
      <c r="X97">
        <f>SUM('30 yrs Data'!X97:X101)</f>
        <v>9.7999999999999989</v>
      </c>
      <c r="Y97">
        <f>SUM('30 yrs Data'!Y97:Y101)</f>
        <v>0</v>
      </c>
      <c r="Z97">
        <f>SUM('30 yrs Data'!Z97:Z101)</f>
        <v>28</v>
      </c>
      <c r="AA97">
        <f>SUM('30 yrs Data'!AA97:AA101)</f>
        <v>7.9</v>
      </c>
      <c r="AB97">
        <f>SUM('30 yrs Data'!AB97:AB101)</f>
        <v>8.1</v>
      </c>
      <c r="AC97">
        <f>SUM('30 yrs Data'!AC97:AC101)</f>
        <v>140.39999999999998</v>
      </c>
      <c r="AD97">
        <f>SUM('30 yrs Data'!AD97:AD101)</f>
        <v>43.199999999999996</v>
      </c>
      <c r="AE97">
        <f>SUM('30 yrs Data'!AE97:AE101)</f>
        <v>11.7</v>
      </c>
    </row>
    <row r="98" spans="1:31" x14ac:dyDescent="0.2">
      <c r="A98" s="12">
        <f t="shared" si="1"/>
        <v>97</v>
      </c>
      <c r="B98">
        <f>SUM('30 yrs Data'!B98:B102)</f>
        <v>40.6</v>
      </c>
      <c r="C98">
        <f>SUM('30 yrs Data'!C98:C102)</f>
        <v>45.1</v>
      </c>
      <c r="D98">
        <f>SUM('30 yrs Data'!D98:D102)</f>
        <v>2.4</v>
      </c>
      <c r="E98">
        <f>SUM('30 yrs Data'!E98:E102)</f>
        <v>36.799999999999997</v>
      </c>
      <c r="F98">
        <f>SUM('30 yrs Data'!F98:F102)</f>
        <v>0</v>
      </c>
      <c r="G98">
        <f>SUM('30 yrs Data'!G98:G102)</f>
        <v>0</v>
      </c>
      <c r="H98">
        <f>SUM('30 yrs Data'!H98:H102)</f>
        <v>0</v>
      </c>
      <c r="I98">
        <f>SUM('30 yrs Data'!I98:I102)</f>
        <v>0.9</v>
      </c>
      <c r="J98">
        <f>SUM('30 yrs Data'!J98:J102)</f>
        <v>0</v>
      </c>
      <c r="K98">
        <f>SUM('30 yrs Data'!K98:K102)</f>
        <v>0</v>
      </c>
      <c r="L98">
        <f>SUM('30 yrs Data'!L98:L102)</f>
        <v>20.399999999999999</v>
      </c>
      <c r="M98">
        <f>SUM('30 yrs Data'!M98:M102)</f>
        <v>8.7000000000000011</v>
      </c>
      <c r="N98">
        <f>SUM('30 yrs Data'!N98:N102)</f>
        <v>0.8</v>
      </c>
      <c r="O98">
        <f>SUM('30 yrs Data'!O98:O102)</f>
        <v>14.499999999999998</v>
      </c>
      <c r="P98">
        <f>SUM('30 yrs Data'!P98:P102)</f>
        <v>0</v>
      </c>
      <c r="Q98">
        <f>SUM('30 yrs Data'!Q98:Q102)</f>
        <v>53</v>
      </c>
      <c r="R98">
        <f>SUM('30 yrs Data'!R98:R102)</f>
        <v>20.7</v>
      </c>
      <c r="S98">
        <f>SUM('30 yrs Data'!S98:S102)</f>
        <v>0</v>
      </c>
      <c r="T98">
        <f>SUM('30 yrs Data'!T98:T102)</f>
        <v>19.799999999999997</v>
      </c>
      <c r="U98">
        <f>SUM('30 yrs Data'!U98:U102)</f>
        <v>0.4</v>
      </c>
      <c r="V98">
        <f>SUM('30 yrs Data'!V98:V102)</f>
        <v>0.2</v>
      </c>
      <c r="W98">
        <f>SUM('30 yrs Data'!W98:W102)</f>
        <v>3.6</v>
      </c>
      <c r="X98">
        <f>SUM('30 yrs Data'!X98:X102)</f>
        <v>8.3999999999999986</v>
      </c>
      <c r="Y98">
        <f>SUM('30 yrs Data'!Y98:Y102)</f>
        <v>0</v>
      </c>
      <c r="Z98">
        <f>SUM('30 yrs Data'!Z98:Z102)</f>
        <v>28</v>
      </c>
      <c r="AA98">
        <f>SUM('30 yrs Data'!AA98:AA102)</f>
        <v>7.9</v>
      </c>
      <c r="AB98">
        <f>SUM('30 yrs Data'!AB98:AB102)</f>
        <v>8.9</v>
      </c>
      <c r="AC98">
        <f>SUM('30 yrs Data'!AC98:AC102)</f>
        <v>3.4000000000000004</v>
      </c>
      <c r="AD98">
        <f>SUM('30 yrs Data'!AD98:AD102)</f>
        <v>45.4</v>
      </c>
      <c r="AE98">
        <f>SUM('30 yrs Data'!AE98:AE102)</f>
        <v>95.3</v>
      </c>
    </row>
    <row r="99" spans="1:31" x14ac:dyDescent="0.2">
      <c r="A99" s="12">
        <f t="shared" si="1"/>
        <v>98</v>
      </c>
      <c r="B99">
        <f>SUM('30 yrs Data'!B99:B103)</f>
        <v>23.6</v>
      </c>
      <c r="C99">
        <f>SUM('30 yrs Data'!C99:C103)</f>
        <v>44.1</v>
      </c>
      <c r="D99">
        <f>SUM('30 yrs Data'!D99:D103)</f>
        <v>2.2000000000000002</v>
      </c>
      <c r="E99">
        <f>SUM('30 yrs Data'!E99:E103)</f>
        <v>30.8</v>
      </c>
      <c r="F99">
        <f>SUM('30 yrs Data'!F99:F103)</f>
        <v>0.2</v>
      </c>
      <c r="G99">
        <f>SUM('30 yrs Data'!G99:G103)</f>
        <v>0</v>
      </c>
      <c r="H99">
        <f>SUM('30 yrs Data'!H99:H103)</f>
        <v>0</v>
      </c>
      <c r="I99">
        <f>SUM('30 yrs Data'!I99:I103)</f>
        <v>0.9</v>
      </c>
      <c r="J99">
        <f>SUM('30 yrs Data'!J99:J103)</f>
        <v>0</v>
      </c>
      <c r="K99">
        <f>SUM('30 yrs Data'!K99:K103)</f>
        <v>0</v>
      </c>
      <c r="L99">
        <f>SUM('30 yrs Data'!L99:L103)</f>
        <v>8.4</v>
      </c>
      <c r="M99">
        <f>SUM('30 yrs Data'!M99:M103)</f>
        <v>8.7000000000000011</v>
      </c>
      <c r="N99">
        <f>SUM('30 yrs Data'!N99:N103)</f>
        <v>0.8</v>
      </c>
      <c r="O99">
        <f>SUM('30 yrs Data'!O99:O103)</f>
        <v>14.399999999999999</v>
      </c>
      <c r="P99">
        <f>SUM('30 yrs Data'!P99:P103)</f>
        <v>0</v>
      </c>
      <c r="Q99">
        <f>SUM('30 yrs Data'!Q99:Q103)</f>
        <v>22.5</v>
      </c>
      <c r="R99">
        <f>SUM('30 yrs Data'!R99:R103)</f>
        <v>21.4</v>
      </c>
      <c r="S99">
        <f>SUM('30 yrs Data'!S99:S103)</f>
        <v>32</v>
      </c>
      <c r="T99">
        <f>SUM('30 yrs Data'!T99:T103)</f>
        <v>19.799999999999997</v>
      </c>
      <c r="U99">
        <f>SUM('30 yrs Data'!U99:U103)</f>
        <v>0</v>
      </c>
      <c r="V99">
        <f>SUM('30 yrs Data'!V99:V103)</f>
        <v>0.2</v>
      </c>
      <c r="W99">
        <f>SUM('30 yrs Data'!W99:W103)</f>
        <v>21.4</v>
      </c>
      <c r="X99">
        <f>SUM('30 yrs Data'!X99:X103)</f>
        <v>9.3999999999999986</v>
      </c>
      <c r="Y99">
        <f>SUM('30 yrs Data'!Y99:Y103)</f>
        <v>0</v>
      </c>
      <c r="Z99">
        <f>SUM('30 yrs Data'!Z99:Z103)</f>
        <v>28</v>
      </c>
      <c r="AA99">
        <f>SUM('30 yrs Data'!AA99:AA103)</f>
        <v>0.4</v>
      </c>
      <c r="AB99">
        <f>SUM('30 yrs Data'!AB99:AB103)</f>
        <v>8.9</v>
      </c>
      <c r="AC99">
        <f>SUM('30 yrs Data'!AC99:AC103)</f>
        <v>7.2</v>
      </c>
      <c r="AD99">
        <f>SUM('30 yrs Data'!AD99:AD103)</f>
        <v>45.6</v>
      </c>
      <c r="AE99">
        <f>SUM('30 yrs Data'!AE99:AE103)</f>
        <v>95.3</v>
      </c>
    </row>
    <row r="100" spans="1:31" x14ac:dyDescent="0.2">
      <c r="A100" s="12">
        <f t="shared" si="1"/>
        <v>99</v>
      </c>
      <c r="B100">
        <f>SUM('30 yrs Data'!B100:B104)</f>
        <v>14.400000000000002</v>
      </c>
      <c r="C100">
        <f>SUM('30 yrs Data'!C100:C104)</f>
        <v>41.6</v>
      </c>
      <c r="D100">
        <f>SUM('30 yrs Data'!D100:D104)</f>
        <v>2.2000000000000002</v>
      </c>
      <c r="E100">
        <f>SUM('30 yrs Data'!E100:E104)</f>
        <v>44.4</v>
      </c>
      <c r="F100">
        <f>SUM('30 yrs Data'!F100:F104)</f>
        <v>0.2</v>
      </c>
      <c r="G100">
        <f>SUM('30 yrs Data'!G100:G104)</f>
        <v>3.6</v>
      </c>
      <c r="H100">
        <f>SUM('30 yrs Data'!H100:H104)</f>
        <v>0</v>
      </c>
      <c r="I100">
        <f>SUM('30 yrs Data'!I100:I104)</f>
        <v>0</v>
      </c>
      <c r="J100">
        <f>SUM('30 yrs Data'!J100:J104)</f>
        <v>0</v>
      </c>
      <c r="K100">
        <f>SUM('30 yrs Data'!K100:K104)</f>
        <v>3.2</v>
      </c>
      <c r="L100">
        <f>SUM('30 yrs Data'!L100:L104)</f>
        <v>0.4</v>
      </c>
      <c r="M100">
        <f>SUM('30 yrs Data'!M100:M104)</f>
        <v>8.7000000000000011</v>
      </c>
      <c r="N100">
        <f>SUM('30 yrs Data'!N100:N104)</f>
        <v>0.8</v>
      </c>
      <c r="O100">
        <f>SUM('30 yrs Data'!O100:O104)</f>
        <v>1.7</v>
      </c>
      <c r="P100">
        <f>SUM('30 yrs Data'!P100:P104)</f>
        <v>0</v>
      </c>
      <c r="Q100">
        <f>SUM('30 yrs Data'!Q100:Q104)</f>
        <v>22.799999999999997</v>
      </c>
      <c r="R100">
        <f>SUM('30 yrs Data'!R100:R104)</f>
        <v>22.299999999999997</v>
      </c>
      <c r="S100">
        <f>SUM('30 yrs Data'!S100:S104)</f>
        <v>32</v>
      </c>
      <c r="T100">
        <f>SUM('30 yrs Data'!T100:T104)</f>
        <v>37.4</v>
      </c>
      <c r="U100">
        <f>SUM('30 yrs Data'!U100:U104)</f>
        <v>0</v>
      </c>
      <c r="V100">
        <f>SUM('30 yrs Data'!V100:V104)</f>
        <v>0</v>
      </c>
      <c r="W100">
        <f>SUM('30 yrs Data'!W100:W104)</f>
        <v>21.4</v>
      </c>
      <c r="X100">
        <f>SUM('30 yrs Data'!X100:X104)</f>
        <v>1.2</v>
      </c>
      <c r="Y100">
        <f>SUM('30 yrs Data'!Y100:Y104)</f>
        <v>0</v>
      </c>
      <c r="Z100">
        <f>SUM('30 yrs Data'!Z100:Z104)</f>
        <v>0</v>
      </c>
      <c r="AA100">
        <f>SUM('30 yrs Data'!AA100:AA104)</f>
        <v>3.4</v>
      </c>
      <c r="AB100">
        <f>SUM('30 yrs Data'!AB100:AB104)</f>
        <v>29</v>
      </c>
      <c r="AC100">
        <f>SUM('30 yrs Data'!AC100:AC104)</f>
        <v>5</v>
      </c>
      <c r="AD100">
        <f>SUM('30 yrs Data'!AD100:AD104)</f>
        <v>9.4</v>
      </c>
      <c r="AE100">
        <f>SUM('30 yrs Data'!AE100:AE104)</f>
        <v>102.3</v>
      </c>
    </row>
    <row r="101" spans="1:31" x14ac:dyDescent="0.2">
      <c r="A101" s="12">
        <f t="shared" si="1"/>
        <v>100</v>
      </c>
      <c r="B101">
        <f>SUM('30 yrs Data'!B101:B105)</f>
        <v>23.5</v>
      </c>
      <c r="C101">
        <f>SUM('30 yrs Data'!C101:C105)</f>
        <v>41.6</v>
      </c>
      <c r="D101">
        <f>SUM('30 yrs Data'!D101:D105)</f>
        <v>2.2000000000000002</v>
      </c>
      <c r="E101">
        <f>SUM('30 yrs Data'!E101:E105)</f>
        <v>43.199999999999996</v>
      </c>
      <c r="F101">
        <f>SUM('30 yrs Data'!F101:F105)</f>
        <v>1.5999999999999999</v>
      </c>
      <c r="G101">
        <f>SUM('30 yrs Data'!G101:G105)</f>
        <v>8.1999999999999993</v>
      </c>
      <c r="H101">
        <f>SUM('30 yrs Data'!H101:H105)</f>
        <v>0</v>
      </c>
      <c r="I101">
        <f>SUM('30 yrs Data'!I101:I105)</f>
        <v>0</v>
      </c>
      <c r="J101">
        <f>SUM('30 yrs Data'!J101:J105)</f>
        <v>0</v>
      </c>
      <c r="K101">
        <f>SUM('30 yrs Data'!K101:K105)</f>
        <v>18.8</v>
      </c>
      <c r="L101">
        <f>SUM('30 yrs Data'!L101:L105)</f>
        <v>2.8</v>
      </c>
      <c r="M101">
        <f>SUM('30 yrs Data'!M101:M105)</f>
        <v>0.8</v>
      </c>
      <c r="N101">
        <f>SUM('30 yrs Data'!N101:N105)</f>
        <v>2</v>
      </c>
      <c r="O101">
        <f>SUM('30 yrs Data'!O101:O105)</f>
        <v>0</v>
      </c>
      <c r="P101">
        <f>SUM('30 yrs Data'!P101:P105)</f>
        <v>0</v>
      </c>
      <c r="Q101">
        <f>SUM('30 yrs Data'!Q101:Q105)</f>
        <v>19.199999999999996</v>
      </c>
      <c r="R101">
        <f>SUM('30 yrs Data'!R101:R105)</f>
        <v>9.8000000000000007</v>
      </c>
      <c r="S101">
        <f>SUM('30 yrs Data'!S101:S105)</f>
        <v>32</v>
      </c>
      <c r="T101">
        <f>SUM('30 yrs Data'!T101:T105)</f>
        <v>38</v>
      </c>
      <c r="U101">
        <f>SUM('30 yrs Data'!U101:U105)</f>
        <v>0</v>
      </c>
      <c r="V101">
        <f>SUM('30 yrs Data'!V101:V105)</f>
        <v>0</v>
      </c>
      <c r="W101">
        <f>SUM('30 yrs Data'!W101:W105)</f>
        <v>21.4</v>
      </c>
      <c r="X101">
        <f>SUM('30 yrs Data'!X101:X105)</f>
        <v>1.2</v>
      </c>
      <c r="Y101">
        <f>SUM('30 yrs Data'!Y101:Y105)</f>
        <v>0</v>
      </c>
      <c r="Z101">
        <f>SUM('30 yrs Data'!Z101:Z105)</f>
        <v>29.4</v>
      </c>
      <c r="AA101">
        <f>SUM('30 yrs Data'!AA101:AA105)</f>
        <v>20.2</v>
      </c>
      <c r="AB101">
        <f>SUM('30 yrs Data'!AB101:AB105)</f>
        <v>30.6</v>
      </c>
      <c r="AC101">
        <f>SUM('30 yrs Data'!AC101:AC105)</f>
        <v>6.8</v>
      </c>
      <c r="AD101">
        <f>SUM('30 yrs Data'!AD101:AD105)</f>
        <v>5</v>
      </c>
      <c r="AE101">
        <f>SUM('30 yrs Data'!AE101:AE105)</f>
        <v>93.6</v>
      </c>
    </row>
    <row r="102" spans="1:31" x14ac:dyDescent="0.2">
      <c r="A102" s="12">
        <f t="shared" si="1"/>
        <v>101</v>
      </c>
      <c r="B102">
        <f>SUM('30 yrs Data'!B102:B106)</f>
        <v>23.5</v>
      </c>
      <c r="C102">
        <f>SUM('30 yrs Data'!C102:C106)</f>
        <v>34.6</v>
      </c>
      <c r="D102">
        <f>SUM('30 yrs Data'!D102:D106)</f>
        <v>2.2000000000000002</v>
      </c>
      <c r="E102">
        <f>SUM('30 yrs Data'!E102:E106)</f>
        <v>48.8</v>
      </c>
      <c r="F102">
        <f>SUM('30 yrs Data'!F102:F106)</f>
        <v>1.5999999999999999</v>
      </c>
      <c r="G102">
        <f>SUM('30 yrs Data'!G102:G106)</f>
        <v>26.9</v>
      </c>
      <c r="H102">
        <f>SUM('30 yrs Data'!H102:H106)</f>
        <v>0</v>
      </c>
      <c r="I102">
        <f>SUM('30 yrs Data'!I102:I106)</f>
        <v>0</v>
      </c>
      <c r="J102">
        <f>SUM('30 yrs Data'!J102:J106)</f>
        <v>3.2</v>
      </c>
      <c r="K102">
        <f>SUM('30 yrs Data'!K102:K106)</f>
        <v>18.8</v>
      </c>
      <c r="L102">
        <f>SUM('30 yrs Data'!L102:L106)</f>
        <v>2.8</v>
      </c>
      <c r="M102">
        <f>SUM('30 yrs Data'!M102:M106)</f>
        <v>0.8</v>
      </c>
      <c r="N102">
        <f>SUM('30 yrs Data'!N102:N106)</f>
        <v>2</v>
      </c>
      <c r="O102">
        <f>SUM('30 yrs Data'!O102:O106)</f>
        <v>3.3</v>
      </c>
      <c r="P102">
        <f>SUM('30 yrs Data'!P102:P106)</f>
        <v>0</v>
      </c>
      <c r="Q102">
        <f>SUM('30 yrs Data'!Q102:Q106)</f>
        <v>10</v>
      </c>
      <c r="R102">
        <f>SUM('30 yrs Data'!R102:R106)</f>
        <v>14.600000000000001</v>
      </c>
      <c r="S102">
        <f>SUM('30 yrs Data'!S102:S106)</f>
        <v>34.700000000000003</v>
      </c>
      <c r="T102">
        <f>SUM('30 yrs Data'!T102:T106)</f>
        <v>31.2</v>
      </c>
      <c r="U102">
        <f>SUM('30 yrs Data'!U102:U106)</f>
        <v>0</v>
      </c>
      <c r="V102">
        <f>SUM('30 yrs Data'!V102:V106)</f>
        <v>0.8</v>
      </c>
      <c r="W102">
        <f>SUM('30 yrs Data'!W102:W106)</f>
        <v>24.4</v>
      </c>
      <c r="X102">
        <f>SUM('30 yrs Data'!X102:X106)</f>
        <v>2.8</v>
      </c>
      <c r="Y102">
        <f>SUM('30 yrs Data'!Y102:Y106)</f>
        <v>0</v>
      </c>
      <c r="Z102">
        <f>SUM('30 yrs Data'!Z102:Z106)</f>
        <v>29.799999999999997</v>
      </c>
      <c r="AA102">
        <f>SUM('30 yrs Data'!AA102:AA106)</f>
        <v>20.2</v>
      </c>
      <c r="AB102">
        <f>SUM('30 yrs Data'!AB102:AB106)</f>
        <v>30.8</v>
      </c>
      <c r="AC102">
        <f>SUM('30 yrs Data'!AC102:AC106)</f>
        <v>6.8</v>
      </c>
      <c r="AD102">
        <f>SUM('30 yrs Data'!AD102:AD106)</f>
        <v>5.8</v>
      </c>
      <c r="AE102">
        <f>SUM('30 yrs Data'!AE102:AE106)</f>
        <v>92.199999999999989</v>
      </c>
    </row>
    <row r="103" spans="1:31" x14ac:dyDescent="0.2">
      <c r="A103" s="12">
        <f t="shared" si="1"/>
        <v>102</v>
      </c>
      <c r="B103">
        <f>SUM('30 yrs Data'!B103:B107)</f>
        <v>44.400000000000006</v>
      </c>
      <c r="C103">
        <f>SUM('30 yrs Data'!C103:C107)</f>
        <v>0.6</v>
      </c>
      <c r="D103">
        <f>SUM('30 yrs Data'!D103:D107)</f>
        <v>3.8000000000000003</v>
      </c>
      <c r="E103">
        <f>SUM('30 yrs Data'!E103:E107)</f>
        <v>20.6</v>
      </c>
      <c r="F103">
        <f>SUM('30 yrs Data'!F103:F107)</f>
        <v>1.5999999999999999</v>
      </c>
      <c r="G103">
        <f>SUM('30 yrs Data'!G103:G107)</f>
        <v>36.5</v>
      </c>
      <c r="H103">
        <f>SUM('30 yrs Data'!H103:H107)</f>
        <v>0</v>
      </c>
      <c r="I103">
        <f>SUM('30 yrs Data'!I103:I107)</f>
        <v>0</v>
      </c>
      <c r="J103">
        <f>SUM('30 yrs Data'!J103:J107)</f>
        <v>3.2</v>
      </c>
      <c r="K103">
        <f>SUM('30 yrs Data'!K103:K107)</f>
        <v>18.8</v>
      </c>
      <c r="L103">
        <f>SUM('30 yrs Data'!L103:L107)</f>
        <v>14.2</v>
      </c>
      <c r="M103">
        <f>SUM('30 yrs Data'!M103:M107)</f>
        <v>1.6</v>
      </c>
      <c r="N103">
        <f>SUM('30 yrs Data'!N103:N107)</f>
        <v>2</v>
      </c>
      <c r="O103">
        <f>SUM('30 yrs Data'!O103:O107)</f>
        <v>19.5</v>
      </c>
      <c r="P103">
        <f>SUM('30 yrs Data'!P103:P107)</f>
        <v>0</v>
      </c>
      <c r="Q103">
        <f>SUM('30 yrs Data'!Q103:Q107)</f>
        <v>13.6</v>
      </c>
      <c r="R103">
        <f>SUM('30 yrs Data'!R103:R107)</f>
        <v>11.4</v>
      </c>
      <c r="S103">
        <f>SUM('30 yrs Data'!S103:S107)</f>
        <v>34.700000000000003</v>
      </c>
      <c r="T103">
        <f>SUM('30 yrs Data'!T103:T107)</f>
        <v>20</v>
      </c>
      <c r="U103">
        <f>SUM('30 yrs Data'!U103:U107)</f>
        <v>0</v>
      </c>
      <c r="V103">
        <f>SUM('30 yrs Data'!V103:V107)</f>
        <v>25</v>
      </c>
      <c r="W103">
        <f>SUM('30 yrs Data'!W103:W107)</f>
        <v>24.4</v>
      </c>
      <c r="X103">
        <f>SUM('30 yrs Data'!X103:X107)</f>
        <v>2.6</v>
      </c>
      <c r="Y103">
        <f>SUM('30 yrs Data'!Y103:Y107)</f>
        <v>3.9</v>
      </c>
      <c r="Z103">
        <f>SUM('30 yrs Data'!Z103:Z107)</f>
        <v>29.799999999999997</v>
      </c>
      <c r="AA103">
        <f>SUM('30 yrs Data'!AA103:AA107)</f>
        <v>32.6</v>
      </c>
      <c r="AB103">
        <f>SUM('30 yrs Data'!AB103:AB107)</f>
        <v>54.8</v>
      </c>
      <c r="AC103">
        <f>SUM('30 yrs Data'!AC103:AC107)</f>
        <v>6.8</v>
      </c>
      <c r="AD103">
        <f>SUM('30 yrs Data'!AD103:AD107)</f>
        <v>3.6000000000000005</v>
      </c>
      <c r="AE103">
        <f>SUM('30 yrs Data'!AE103:AE107)</f>
        <v>8.6</v>
      </c>
    </row>
    <row r="104" spans="1:31" x14ac:dyDescent="0.2">
      <c r="A104" s="12">
        <f t="shared" si="1"/>
        <v>103</v>
      </c>
      <c r="B104">
        <f>SUM('30 yrs Data'!B104:B108)</f>
        <v>39.5</v>
      </c>
      <c r="C104">
        <f>SUM('30 yrs Data'!C104:C108)</f>
        <v>47.6</v>
      </c>
      <c r="D104">
        <f>SUM('30 yrs Data'!D104:D108)</f>
        <v>3.8000000000000003</v>
      </c>
      <c r="E104">
        <f>SUM('30 yrs Data'!E104:E108)</f>
        <v>20.6</v>
      </c>
      <c r="F104">
        <f>SUM('30 yrs Data'!F104:F108)</f>
        <v>12</v>
      </c>
      <c r="G104">
        <f>SUM('30 yrs Data'!G104:G108)</f>
        <v>43.8</v>
      </c>
      <c r="H104">
        <f>SUM('30 yrs Data'!H104:H108)</f>
        <v>0</v>
      </c>
      <c r="I104">
        <f>SUM('30 yrs Data'!I104:I108)</f>
        <v>0</v>
      </c>
      <c r="J104">
        <f>SUM('30 yrs Data'!J104:J108)</f>
        <v>3.2</v>
      </c>
      <c r="K104">
        <f>SUM('30 yrs Data'!K104:K108)</f>
        <v>18.8</v>
      </c>
      <c r="L104">
        <f>SUM('30 yrs Data'!L104:L108)</f>
        <v>14.5</v>
      </c>
      <c r="M104">
        <f>SUM('30 yrs Data'!M104:M108)</f>
        <v>2</v>
      </c>
      <c r="N104">
        <f>SUM('30 yrs Data'!N104:N108)</f>
        <v>2</v>
      </c>
      <c r="O104">
        <f>SUM('30 yrs Data'!O104:O108)</f>
        <v>68.7</v>
      </c>
      <c r="P104">
        <f>SUM('30 yrs Data'!P104:P108)</f>
        <v>0</v>
      </c>
      <c r="Q104">
        <f>SUM('30 yrs Data'!Q104:Q108)</f>
        <v>6.1</v>
      </c>
      <c r="R104">
        <f>SUM('30 yrs Data'!R104:R108)</f>
        <v>10.7</v>
      </c>
      <c r="S104">
        <f>SUM('30 yrs Data'!S104:S108)</f>
        <v>2.7</v>
      </c>
      <c r="T104">
        <f>SUM('30 yrs Data'!T104:T108)</f>
        <v>20</v>
      </c>
      <c r="U104">
        <f>SUM('30 yrs Data'!U104:U108)</f>
        <v>0</v>
      </c>
      <c r="V104">
        <f>SUM('30 yrs Data'!V104:V108)</f>
        <v>27.6</v>
      </c>
      <c r="W104">
        <f>SUM('30 yrs Data'!W104:W108)</f>
        <v>3</v>
      </c>
      <c r="X104">
        <f>SUM('30 yrs Data'!X104:X108)</f>
        <v>1.6</v>
      </c>
      <c r="Y104">
        <f>SUM('30 yrs Data'!Y104:Y108)</f>
        <v>3.9</v>
      </c>
      <c r="Z104">
        <f>SUM('30 yrs Data'!Z104:Z108)</f>
        <v>29.799999999999997</v>
      </c>
      <c r="AA104">
        <f>SUM('30 yrs Data'!AA104:AA108)</f>
        <v>32.200000000000003</v>
      </c>
      <c r="AB104">
        <f>SUM('30 yrs Data'!AB104:AB108)</f>
        <v>54.8</v>
      </c>
      <c r="AC104">
        <f>SUM('30 yrs Data'!AC104:AC108)</f>
        <v>5.2</v>
      </c>
      <c r="AD104">
        <f>SUM('30 yrs Data'!AD104:AD108)</f>
        <v>3.4000000000000004</v>
      </c>
      <c r="AE104">
        <f>SUM('30 yrs Data'!AE104:AE108)</f>
        <v>8.6</v>
      </c>
    </row>
    <row r="105" spans="1:31" x14ac:dyDescent="0.2">
      <c r="A105" s="12">
        <f t="shared" si="1"/>
        <v>104</v>
      </c>
      <c r="B105">
        <f>SUM('30 yrs Data'!B105:B109)</f>
        <v>39.5</v>
      </c>
      <c r="C105">
        <f>SUM('30 yrs Data'!C105:C109)</f>
        <v>82.6</v>
      </c>
      <c r="D105">
        <f>SUM('30 yrs Data'!D105:D109)</f>
        <v>8</v>
      </c>
      <c r="E105">
        <f>SUM('30 yrs Data'!E105:E109)</f>
        <v>7</v>
      </c>
      <c r="F105">
        <f>SUM('30 yrs Data'!F105:F109)</f>
        <v>12</v>
      </c>
      <c r="G105">
        <f>SUM('30 yrs Data'!G105:G109)</f>
        <v>68.099999999999994</v>
      </c>
      <c r="H105">
        <f>SUM('30 yrs Data'!H105:H109)</f>
        <v>0.7</v>
      </c>
      <c r="I105">
        <f>SUM('30 yrs Data'!I105:I109)</f>
        <v>0</v>
      </c>
      <c r="J105">
        <f>SUM('30 yrs Data'!J105:J109)</f>
        <v>3.2</v>
      </c>
      <c r="K105">
        <f>SUM('30 yrs Data'!K105:K109)</f>
        <v>15.6</v>
      </c>
      <c r="L105">
        <f>SUM('30 yrs Data'!L105:L109)</f>
        <v>34.5</v>
      </c>
      <c r="M105">
        <f>SUM('30 yrs Data'!M105:M109)</f>
        <v>12.4</v>
      </c>
      <c r="N105">
        <f>SUM('30 yrs Data'!N105:N109)</f>
        <v>1.8</v>
      </c>
      <c r="O105">
        <f>SUM('30 yrs Data'!O105:O109)</f>
        <v>68.7</v>
      </c>
      <c r="P105">
        <f>SUM('30 yrs Data'!P105:P109)</f>
        <v>0</v>
      </c>
      <c r="Q105">
        <f>SUM('30 yrs Data'!Q105:Q109)</f>
        <v>8.8000000000000007</v>
      </c>
      <c r="R105">
        <f>SUM('30 yrs Data'!R105:R109)</f>
        <v>6.7999999999999989</v>
      </c>
      <c r="S105">
        <f>SUM('30 yrs Data'!S105:S109)</f>
        <v>4.3000000000000007</v>
      </c>
      <c r="T105">
        <f>SUM('30 yrs Data'!T105:T109)</f>
        <v>2.4</v>
      </c>
      <c r="U105">
        <f>SUM('30 yrs Data'!U105:U109)</f>
        <v>0</v>
      </c>
      <c r="V105">
        <f>SUM('30 yrs Data'!V105:V109)</f>
        <v>111.4</v>
      </c>
      <c r="W105">
        <f>SUM('30 yrs Data'!W105:W109)</f>
        <v>7.6</v>
      </c>
      <c r="X105">
        <f>SUM('30 yrs Data'!X105:X109)</f>
        <v>1.6</v>
      </c>
      <c r="Y105">
        <f>SUM('30 yrs Data'!Y105:Y109)</f>
        <v>3.9</v>
      </c>
      <c r="Z105">
        <f>SUM('30 yrs Data'!Z105:Z109)</f>
        <v>29.799999999999997</v>
      </c>
      <c r="AA105">
        <f>SUM('30 yrs Data'!AA105:AA109)</f>
        <v>43.400000000000006</v>
      </c>
      <c r="AB105">
        <f>SUM('30 yrs Data'!AB105:AB109)</f>
        <v>29.200000000000003</v>
      </c>
      <c r="AC105">
        <f>SUM('30 yrs Data'!AC105:AC109)</f>
        <v>5.6000000000000005</v>
      </c>
      <c r="AD105">
        <f>SUM('30 yrs Data'!AD105:AD109)</f>
        <v>17</v>
      </c>
      <c r="AE105">
        <f>SUM('30 yrs Data'!AE105:AE109)</f>
        <v>1</v>
      </c>
    </row>
    <row r="106" spans="1:31" x14ac:dyDescent="0.2">
      <c r="A106" s="12">
        <f t="shared" si="1"/>
        <v>105</v>
      </c>
      <c r="B106">
        <f>SUM('30 yrs Data'!B106:B110)</f>
        <v>26</v>
      </c>
      <c r="C106">
        <f>SUM('30 yrs Data'!C106:C110)</f>
        <v>93</v>
      </c>
      <c r="D106">
        <f>SUM('30 yrs Data'!D106:D110)</f>
        <v>8</v>
      </c>
      <c r="E106">
        <f>SUM('30 yrs Data'!E106:E110)</f>
        <v>5.6</v>
      </c>
      <c r="F106">
        <f>SUM('30 yrs Data'!F106:F110)</f>
        <v>10.6</v>
      </c>
      <c r="G106">
        <f>SUM('30 yrs Data'!G106:G110)</f>
        <v>81.8</v>
      </c>
      <c r="H106">
        <f>SUM('30 yrs Data'!H106:H110)</f>
        <v>0.7</v>
      </c>
      <c r="I106">
        <f>SUM('30 yrs Data'!I106:I110)</f>
        <v>0</v>
      </c>
      <c r="J106">
        <f>SUM('30 yrs Data'!J106:J110)</f>
        <v>3.2</v>
      </c>
      <c r="K106">
        <f>SUM('30 yrs Data'!K106:K110)</f>
        <v>0</v>
      </c>
      <c r="L106">
        <f>SUM('30 yrs Data'!L106:L110)</f>
        <v>34.1</v>
      </c>
      <c r="M106">
        <f>SUM('30 yrs Data'!M106:M110)</f>
        <v>31</v>
      </c>
      <c r="N106">
        <f>SUM('30 yrs Data'!N106:N110)</f>
        <v>0.2</v>
      </c>
      <c r="O106">
        <f>SUM('30 yrs Data'!O106:O110)</f>
        <v>68.7</v>
      </c>
      <c r="P106">
        <f>SUM('30 yrs Data'!P106:P110)</f>
        <v>1</v>
      </c>
      <c r="Q106">
        <f>SUM('30 yrs Data'!Q106:Q110)</f>
        <v>64.3</v>
      </c>
      <c r="R106">
        <f>SUM('30 yrs Data'!R106:R110)</f>
        <v>10.1</v>
      </c>
      <c r="S106">
        <f>SUM('30 yrs Data'!S106:S110)</f>
        <v>6.3000000000000007</v>
      </c>
      <c r="T106">
        <f>SUM('30 yrs Data'!T106:T110)</f>
        <v>0</v>
      </c>
      <c r="U106">
        <f>SUM('30 yrs Data'!U106:U110)</f>
        <v>39.200000000000003</v>
      </c>
      <c r="V106">
        <f>SUM('30 yrs Data'!V106:V110)</f>
        <v>111.4</v>
      </c>
      <c r="W106">
        <f>SUM('30 yrs Data'!W106:W110)</f>
        <v>7.6</v>
      </c>
      <c r="X106">
        <f>SUM('30 yrs Data'!X106:X110)</f>
        <v>1.6</v>
      </c>
      <c r="Y106">
        <f>SUM('30 yrs Data'!Y106:Y110)</f>
        <v>47.699999999999996</v>
      </c>
      <c r="Z106">
        <f>SUM('30 yrs Data'!Z106:Z110)</f>
        <v>3.4</v>
      </c>
      <c r="AA106">
        <f>SUM('30 yrs Data'!AA106:AA110)</f>
        <v>26.6</v>
      </c>
      <c r="AB106">
        <f>SUM('30 yrs Data'!AB106:AB110)</f>
        <v>32.200000000000003</v>
      </c>
      <c r="AC106">
        <f>SUM('30 yrs Data'!AC106:AC110)</f>
        <v>3.8</v>
      </c>
      <c r="AD106">
        <f>SUM('30 yrs Data'!AD106:AD110)</f>
        <v>17</v>
      </c>
      <c r="AE106">
        <f>SUM('30 yrs Data'!AE106:AE110)</f>
        <v>1.4</v>
      </c>
    </row>
    <row r="107" spans="1:31" x14ac:dyDescent="0.2">
      <c r="A107" s="12">
        <f t="shared" si="1"/>
        <v>106</v>
      </c>
      <c r="B107">
        <f>SUM('30 yrs Data'!B107:B111)</f>
        <v>26</v>
      </c>
      <c r="C107">
        <f>SUM('30 yrs Data'!C107:C111)</f>
        <v>93.2</v>
      </c>
      <c r="D107">
        <f>SUM('30 yrs Data'!D107:D111)</f>
        <v>12.600000000000001</v>
      </c>
      <c r="E107">
        <f>SUM('30 yrs Data'!E107:E111)</f>
        <v>0</v>
      </c>
      <c r="F107">
        <f>SUM('30 yrs Data'!F107:F111)</f>
        <v>10.6</v>
      </c>
      <c r="G107">
        <f>SUM('30 yrs Data'!G107:G111)</f>
        <v>63.099999999999994</v>
      </c>
      <c r="H107">
        <f>SUM('30 yrs Data'!H107:H111)</f>
        <v>0.7</v>
      </c>
      <c r="I107">
        <f>SUM('30 yrs Data'!I107:I111)</f>
        <v>19</v>
      </c>
      <c r="J107">
        <f>SUM('30 yrs Data'!J107:J111)</f>
        <v>0</v>
      </c>
      <c r="K107">
        <f>SUM('30 yrs Data'!K107:K111)</f>
        <v>0</v>
      </c>
      <c r="L107">
        <f>SUM('30 yrs Data'!L107:L111)</f>
        <v>78.5</v>
      </c>
      <c r="M107">
        <f>SUM('30 yrs Data'!M107:M111)</f>
        <v>31</v>
      </c>
      <c r="N107">
        <f>SUM('30 yrs Data'!N107:N111)</f>
        <v>0.2</v>
      </c>
      <c r="O107">
        <f>SUM('30 yrs Data'!O107:O111)</f>
        <v>65.400000000000006</v>
      </c>
      <c r="P107">
        <f>SUM('30 yrs Data'!P107:P111)</f>
        <v>1.7</v>
      </c>
      <c r="Q107">
        <f>SUM('30 yrs Data'!Q107:Q111)</f>
        <v>71.7</v>
      </c>
      <c r="R107">
        <f>SUM('30 yrs Data'!R107:R111)</f>
        <v>35.9</v>
      </c>
      <c r="S107">
        <f>SUM('30 yrs Data'!S107:S111)</f>
        <v>3.6</v>
      </c>
      <c r="T107">
        <f>SUM('30 yrs Data'!T107:T111)</f>
        <v>0</v>
      </c>
      <c r="U107">
        <f>SUM('30 yrs Data'!U107:U111)</f>
        <v>39.700000000000003</v>
      </c>
      <c r="V107">
        <f>SUM('30 yrs Data'!V107:V111)</f>
        <v>150.80000000000001</v>
      </c>
      <c r="W107">
        <f>SUM('30 yrs Data'!W107:W111)</f>
        <v>4.5999999999999996</v>
      </c>
      <c r="X107">
        <f>SUM('30 yrs Data'!X107:X111)</f>
        <v>2.6</v>
      </c>
      <c r="Y107">
        <f>SUM('30 yrs Data'!Y107:Y111)</f>
        <v>47.699999999999996</v>
      </c>
      <c r="Z107">
        <f>SUM('30 yrs Data'!Z107:Z111)</f>
        <v>5</v>
      </c>
      <c r="AA107">
        <f>SUM('30 yrs Data'!AA107:AA111)</f>
        <v>33.200000000000003</v>
      </c>
      <c r="AB107">
        <f>SUM('30 yrs Data'!AB107:AB111)</f>
        <v>31.8</v>
      </c>
      <c r="AC107">
        <f>SUM('30 yrs Data'!AC107:AC111)</f>
        <v>6.8</v>
      </c>
      <c r="AD107">
        <f>SUM('30 yrs Data'!AD107:AD111)</f>
        <v>22</v>
      </c>
      <c r="AE107">
        <f>SUM('30 yrs Data'!AE107:AE111)</f>
        <v>0.8</v>
      </c>
    </row>
    <row r="108" spans="1:31" x14ac:dyDescent="0.2">
      <c r="A108" s="12">
        <f t="shared" si="1"/>
        <v>107</v>
      </c>
      <c r="B108">
        <f>SUM('30 yrs Data'!B108:B112)</f>
        <v>4.5</v>
      </c>
      <c r="C108">
        <f>SUM('30 yrs Data'!C108:C112)</f>
        <v>92.600000000000009</v>
      </c>
      <c r="D108">
        <f>SUM('30 yrs Data'!D108:D112)</f>
        <v>19.600000000000001</v>
      </c>
      <c r="E108">
        <f>SUM('30 yrs Data'!E108:E112)</f>
        <v>0</v>
      </c>
      <c r="F108">
        <f>SUM('30 yrs Data'!F108:F112)</f>
        <v>10.6</v>
      </c>
      <c r="G108">
        <f>SUM('30 yrs Data'!G108:G112)</f>
        <v>53.5</v>
      </c>
      <c r="H108">
        <f>SUM('30 yrs Data'!H108:H112)</f>
        <v>0.7</v>
      </c>
      <c r="I108">
        <f>SUM('30 yrs Data'!I108:I112)</f>
        <v>21.9</v>
      </c>
      <c r="J108">
        <f>SUM('30 yrs Data'!J108:J112)</f>
        <v>0</v>
      </c>
      <c r="K108">
        <f>SUM('30 yrs Data'!K108:K112)</f>
        <v>0</v>
      </c>
      <c r="L108">
        <f>SUM('30 yrs Data'!L108:L112)</f>
        <v>113.3</v>
      </c>
      <c r="M108">
        <f>SUM('30 yrs Data'!M108:M112)</f>
        <v>29.400000000000002</v>
      </c>
      <c r="N108">
        <f>SUM('30 yrs Data'!N108:N112)</f>
        <v>0.2</v>
      </c>
      <c r="O108">
        <f>SUM('30 yrs Data'!O108:O112)</f>
        <v>49.2</v>
      </c>
      <c r="P108">
        <f>SUM('30 yrs Data'!P108:P112)</f>
        <v>1.7</v>
      </c>
      <c r="Q108">
        <f>SUM('30 yrs Data'!Q108:Q112)</f>
        <v>86.300000000000011</v>
      </c>
      <c r="R108">
        <f>SUM('30 yrs Data'!R108:R112)</f>
        <v>46.600000000000009</v>
      </c>
      <c r="S108">
        <f>SUM('30 yrs Data'!S108:S112)</f>
        <v>8.1999999999999993</v>
      </c>
      <c r="T108">
        <f>SUM('30 yrs Data'!T108:T112)</f>
        <v>1</v>
      </c>
      <c r="U108">
        <f>SUM('30 yrs Data'!U108:U112)</f>
        <v>51.900000000000006</v>
      </c>
      <c r="V108">
        <f>SUM('30 yrs Data'!V108:V112)</f>
        <v>126.6</v>
      </c>
      <c r="W108">
        <f>SUM('30 yrs Data'!W108:W112)</f>
        <v>6</v>
      </c>
      <c r="X108">
        <f>SUM('30 yrs Data'!X108:X112)</f>
        <v>2.6</v>
      </c>
      <c r="Y108">
        <f>SUM('30 yrs Data'!Y108:Y112)</f>
        <v>55</v>
      </c>
      <c r="Z108">
        <f>SUM('30 yrs Data'!Z108:Z112)</f>
        <v>5</v>
      </c>
      <c r="AA108">
        <f>SUM('30 yrs Data'!AA108:AA112)</f>
        <v>27.599999999999998</v>
      </c>
      <c r="AB108">
        <f>SUM('30 yrs Data'!AB108:AB112)</f>
        <v>7</v>
      </c>
      <c r="AC108">
        <f>SUM('30 yrs Data'!AC108:AC112)</f>
        <v>13.8</v>
      </c>
      <c r="AD108">
        <f>SUM('30 yrs Data'!AD108:AD112)</f>
        <v>29.4</v>
      </c>
      <c r="AE108">
        <f>SUM('30 yrs Data'!AE108:AE112)</f>
        <v>1.4</v>
      </c>
    </row>
    <row r="109" spans="1:31" x14ac:dyDescent="0.2">
      <c r="A109" s="12">
        <f t="shared" si="1"/>
        <v>108</v>
      </c>
      <c r="B109">
        <f>SUM('30 yrs Data'!B109:B113)</f>
        <v>0.6</v>
      </c>
      <c r="C109">
        <f>SUM('30 yrs Data'!C109:C113)</f>
        <v>45.800000000000004</v>
      </c>
      <c r="D109">
        <f>SUM('30 yrs Data'!D109:D113)</f>
        <v>19.600000000000001</v>
      </c>
      <c r="E109">
        <f>SUM('30 yrs Data'!E109:E113)</f>
        <v>0</v>
      </c>
      <c r="F109">
        <f>SUM('30 yrs Data'!F109:F113)</f>
        <v>0.6</v>
      </c>
      <c r="G109">
        <f>SUM('30 yrs Data'!G109:G113)</f>
        <v>46.800000000000004</v>
      </c>
      <c r="H109">
        <f>SUM('30 yrs Data'!H109:H113)</f>
        <v>0.7</v>
      </c>
      <c r="I109">
        <f>SUM('30 yrs Data'!I109:I113)</f>
        <v>21.9</v>
      </c>
      <c r="J109">
        <f>SUM('30 yrs Data'!J109:J113)</f>
        <v>0</v>
      </c>
      <c r="K109">
        <f>SUM('30 yrs Data'!K109:K113)</f>
        <v>0</v>
      </c>
      <c r="L109">
        <f>SUM('30 yrs Data'!L109:L113)</f>
        <v>113</v>
      </c>
      <c r="M109">
        <f>SUM('30 yrs Data'!M109:M113)</f>
        <v>29</v>
      </c>
      <c r="N109">
        <f>SUM('30 yrs Data'!N109:N113)</f>
        <v>0.7</v>
      </c>
      <c r="O109">
        <f>SUM('30 yrs Data'!O109:O113)</f>
        <v>10.6</v>
      </c>
      <c r="P109">
        <f>SUM('30 yrs Data'!P109:P113)</f>
        <v>1.7</v>
      </c>
      <c r="Q109">
        <f>SUM('30 yrs Data'!Q109:Q113)</f>
        <v>86.9</v>
      </c>
      <c r="R109">
        <f>SUM('30 yrs Data'!R109:R113)</f>
        <v>54.800000000000011</v>
      </c>
      <c r="S109">
        <f>SUM('30 yrs Data'!S109:S113)</f>
        <v>9.7999999999999989</v>
      </c>
      <c r="T109">
        <f>SUM('30 yrs Data'!T109:T113)</f>
        <v>1</v>
      </c>
      <c r="U109">
        <f>SUM('30 yrs Data'!U109:U113)</f>
        <v>51.900000000000006</v>
      </c>
      <c r="V109">
        <f>SUM('30 yrs Data'!V109:V113)</f>
        <v>124</v>
      </c>
      <c r="W109">
        <f>SUM('30 yrs Data'!W109:W113)</f>
        <v>22.4</v>
      </c>
      <c r="X109">
        <f>SUM('30 yrs Data'!X109:X113)</f>
        <v>5.2</v>
      </c>
      <c r="Y109">
        <f>SUM('30 yrs Data'!Y109:Y113)</f>
        <v>55.2</v>
      </c>
      <c r="Z109">
        <f>SUM('30 yrs Data'!Z109:Z113)</f>
        <v>5</v>
      </c>
      <c r="AA109">
        <f>SUM('30 yrs Data'!AA109:AA113)</f>
        <v>27.599999999999998</v>
      </c>
      <c r="AB109">
        <f>SUM('30 yrs Data'!AB109:AB113)</f>
        <v>11.2</v>
      </c>
      <c r="AC109">
        <f>SUM('30 yrs Data'!AC109:AC113)</f>
        <v>67.5</v>
      </c>
      <c r="AD109">
        <f>SUM('30 yrs Data'!AD109:AD113)</f>
        <v>38.599999999999994</v>
      </c>
      <c r="AE109">
        <f>SUM('30 yrs Data'!AE109:AE113)</f>
        <v>3</v>
      </c>
    </row>
    <row r="110" spans="1:31" x14ac:dyDescent="0.2">
      <c r="A110" s="12">
        <f t="shared" si="1"/>
        <v>109</v>
      </c>
      <c r="B110">
        <f>SUM('30 yrs Data'!B110:B114)</f>
        <v>0.6</v>
      </c>
      <c r="C110">
        <f>SUM('30 yrs Data'!C110:C114)</f>
        <v>10.799999999999999</v>
      </c>
      <c r="D110">
        <f>SUM('30 yrs Data'!D110:D114)</f>
        <v>15.399999999999999</v>
      </c>
      <c r="E110">
        <f>SUM('30 yrs Data'!E110:E114)</f>
        <v>0</v>
      </c>
      <c r="F110">
        <f>SUM('30 yrs Data'!F110:F114)</f>
        <v>0.6</v>
      </c>
      <c r="G110">
        <f>SUM('30 yrs Data'!G110:G114)</f>
        <v>18.900000000000002</v>
      </c>
      <c r="H110">
        <f>SUM('30 yrs Data'!H110:H114)</f>
        <v>20</v>
      </c>
      <c r="I110">
        <f>SUM('30 yrs Data'!I110:I114)</f>
        <v>21.9</v>
      </c>
      <c r="J110">
        <f>SUM('30 yrs Data'!J110:J114)</f>
        <v>0</v>
      </c>
      <c r="K110">
        <f>SUM('30 yrs Data'!K110:K114)</f>
        <v>0</v>
      </c>
      <c r="L110">
        <f>SUM('30 yrs Data'!L110:L114)</f>
        <v>92.6</v>
      </c>
      <c r="M110">
        <f>SUM('30 yrs Data'!M110:M114)</f>
        <v>28.700000000000003</v>
      </c>
      <c r="N110">
        <f>SUM('30 yrs Data'!N110:N114)</f>
        <v>0.5</v>
      </c>
      <c r="O110">
        <f>SUM('30 yrs Data'!O110:O114)</f>
        <v>12.8</v>
      </c>
      <c r="P110">
        <f>SUM('30 yrs Data'!P110:P114)</f>
        <v>1.7</v>
      </c>
      <c r="Q110">
        <f>SUM('30 yrs Data'!Q110:Q114)</f>
        <v>83.3</v>
      </c>
      <c r="R110">
        <f>SUM('30 yrs Data'!R110:R114)</f>
        <v>55.300000000000011</v>
      </c>
      <c r="S110">
        <f>SUM('30 yrs Data'!S110:S114)</f>
        <v>8.1999999999999993</v>
      </c>
      <c r="T110">
        <f>SUM('30 yrs Data'!T110:T114)</f>
        <v>1</v>
      </c>
      <c r="U110">
        <f>SUM('30 yrs Data'!U110:U114)</f>
        <v>51.900000000000006</v>
      </c>
      <c r="V110">
        <f>SUM('30 yrs Data'!V110:V114)</f>
        <v>40.200000000000003</v>
      </c>
      <c r="W110">
        <f>SUM('30 yrs Data'!W110:W114)</f>
        <v>25.999999999999996</v>
      </c>
      <c r="X110">
        <f>SUM('30 yrs Data'!X110:X114)</f>
        <v>5.2</v>
      </c>
      <c r="Y110">
        <f>SUM('30 yrs Data'!Y110:Y114)</f>
        <v>56</v>
      </c>
      <c r="Z110">
        <f>SUM('30 yrs Data'!Z110:Z114)</f>
        <v>5</v>
      </c>
      <c r="AA110">
        <f>SUM('30 yrs Data'!AA110:AA114)</f>
        <v>13.399999999999999</v>
      </c>
      <c r="AB110">
        <f>SUM('30 yrs Data'!AB110:AB114)</f>
        <v>11.2</v>
      </c>
      <c r="AC110">
        <f>SUM('30 yrs Data'!AC110:AC114)</f>
        <v>67.099999999999994</v>
      </c>
      <c r="AD110">
        <f>SUM('30 yrs Data'!AD110:AD114)</f>
        <v>22.4</v>
      </c>
      <c r="AE110">
        <f>SUM('30 yrs Data'!AE110:AE114)</f>
        <v>2.6</v>
      </c>
    </row>
    <row r="111" spans="1:31" x14ac:dyDescent="0.2">
      <c r="A111" s="12">
        <f t="shared" si="1"/>
        <v>110</v>
      </c>
      <c r="B111">
        <f>SUM('30 yrs Data'!B111:B115)</f>
        <v>0.6</v>
      </c>
      <c r="C111">
        <f>SUM('30 yrs Data'!C111:C115)</f>
        <v>0.4</v>
      </c>
      <c r="D111">
        <f>SUM('30 yrs Data'!D111:D115)</f>
        <v>15.399999999999999</v>
      </c>
      <c r="E111">
        <f>SUM('30 yrs Data'!E111:E115)</f>
        <v>0</v>
      </c>
      <c r="F111">
        <f>SUM('30 yrs Data'!F111:F115)</f>
        <v>52.4</v>
      </c>
      <c r="G111">
        <f>SUM('30 yrs Data'!G111:G115)</f>
        <v>2.2000000000000002</v>
      </c>
      <c r="H111">
        <f>SUM('30 yrs Data'!H111:H115)</f>
        <v>20.5</v>
      </c>
      <c r="I111">
        <f>SUM('30 yrs Data'!I111:I115)</f>
        <v>21.9</v>
      </c>
      <c r="J111">
        <f>SUM('30 yrs Data'!J111:J115)</f>
        <v>1.1000000000000001</v>
      </c>
      <c r="K111">
        <f>SUM('30 yrs Data'!K111:K115)</f>
        <v>0</v>
      </c>
      <c r="L111">
        <f>SUM('30 yrs Data'!L111:L115)</f>
        <v>90.6</v>
      </c>
      <c r="M111">
        <f>SUM('30 yrs Data'!M111:M115)</f>
        <v>16.5</v>
      </c>
      <c r="N111">
        <f>SUM('30 yrs Data'!N111:N115)</f>
        <v>5.6</v>
      </c>
      <c r="O111">
        <f>SUM('30 yrs Data'!O111:O115)</f>
        <v>19.899999999999999</v>
      </c>
      <c r="P111">
        <f>SUM('30 yrs Data'!P111:P115)</f>
        <v>0.7</v>
      </c>
      <c r="Q111">
        <f>SUM('30 yrs Data'!Q111:Q115)</f>
        <v>27.8</v>
      </c>
      <c r="R111">
        <f>SUM('30 yrs Data'!R111:R115)</f>
        <v>53.300000000000011</v>
      </c>
      <c r="S111">
        <f>SUM('30 yrs Data'!S111:S115)</f>
        <v>8.6</v>
      </c>
      <c r="T111">
        <f>SUM('30 yrs Data'!T111:T115)</f>
        <v>1</v>
      </c>
      <c r="U111">
        <f>SUM('30 yrs Data'!U111:U115)</f>
        <v>29.3</v>
      </c>
      <c r="V111">
        <f>SUM('30 yrs Data'!V111:V115)</f>
        <v>40.200000000000003</v>
      </c>
      <c r="W111">
        <f>SUM('30 yrs Data'!W111:W115)</f>
        <v>25.999999999999996</v>
      </c>
      <c r="X111">
        <f>SUM('30 yrs Data'!X111:X115)</f>
        <v>11.4</v>
      </c>
      <c r="Y111">
        <f>SUM('30 yrs Data'!Y111:Y115)</f>
        <v>13.2</v>
      </c>
      <c r="Z111">
        <f>SUM('30 yrs Data'!Z111:Z115)</f>
        <v>5.4</v>
      </c>
      <c r="AA111">
        <f>SUM('30 yrs Data'!AA111:AA115)</f>
        <v>29</v>
      </c>
      <c r="AB111">
        <f>SUM('30 yrs Data'!AB111:AB115)</f>
        <v>4.2</v>
      </c>
      <c r="AC111">
        <f>SUM('30 yrs Data'!AC111:AC115)</f>
        <v>67.099999999999994</v>
      </c>
      <c r="AD111">
        <f>SUM('30 yrs Data'!AD111:AD115)</f>
        <v>39.599999999999994</v>
      </c>
      <c r="AE111">
        <f>SUM('30 yrs Data'!AE111:AE115)</f>
        <v>2.2000000000000002</v>
      </c>
    </row>
    <row r="112" spans="1:31" x14ac:dyDescent="0.2">
      <c r="A112" s="12">
        <f t="shared" si="1"/>
        <v>111</v>
      </c>
      <c r="B112">
        <f>SUM('30 yrs Data'!B112:B116)</f>
        <v>0.8</v>
      </c>
      <c r="C112">
        <f>SUM('30 yrs Data'!C112:C116)</f>
        <v>0.60000000000000009</v>
      </c>
      <c r="D112">
        <f>SUM('30 yrs Data'!D112:D116)</f>
        <v>10.6</v>
      </c>
      <c r="E112">
        <f>SUM('30 yrs Data'!E112:E116)</f>
        <v>0</v>
      </c>
      <c r="F112">
        <f>SUM('30 yrs Data'!F112:F116)</f>
        <v>52.4</v>
      </c>
      <c r="G112">
        <f>SUM('30 yrs Data'!G112:G116)</f>
        <v>40.6</v>
      </c>
      <c r="H112">
        <f>SUM('30 yrs Data'!H112:H116)</f>
        <v>21</v>
      </c>
      <c r="I112">
        <f>SUM('30 yrs Data'!I112:I116)</f>
        <v>35.699999999999996</v>
      </c>
      <c r="J112">
        <f>SUM('30 yrs Data'!J112:J116)</f>
        <v>1.1000000000000001</v>
      </c>
      <c r="K112">
        <f>SUM('30 yrs Data'!K112:K116)</f>
        <v>0</v>
      </c>
      <c r="L112">
        <f>SUM('30 yrs Data'!L112:L116)</f>
        <v>46.2</v>
      </c>
      <c r="M112">
        <f>SUM('30 yrs Data'!M112:M116)</f>
        <v>16.5</v>
      </c>
      <c r="N112">
        <f>SUM('30 yrs Data'!N112:N116)</f>
        <v>12.6</v>
      </c>
      <c r="O112">
        <f>SUM('30 yrs Data'!O112:O116)</f>
        <v>46.9</v>
      </c>
      <c r="P112">
        <f>SUM('30 yrs Data'!P112:P116)</f>
        <v>0</v>
      </c>
      <c r="Q112">
        <f>SUM('30 yrs Data'!Q112:Q116)</f>
        <v>20.399999999999999</v>
      </c>
      <c r="R112">
        <f>SUM('30 yrs Data'!R112:R116)</f>
        <v>22.7</v>
      </c>
      <c r="S112">
        <f>SUM('30 yrs Data'!S112:S116)</f>
        <v>8.6</v>
      </c>
      <c r="T112">
        <f>SUM('30 yrs Data'!T112:T116)</f>
        <v>1</v>
      </c>
      <c r="U112">
        <f>SUM('30 yrs Data'!U112:U116)</f>
        <v>35</v>
      </c>
      <c r="V112">
        <f>SUM('30 yrs Data'!V112:V116)</f>
        <v>0</v>
      </c>
      <c r="W112">
        <f>SUM('30 yrs Data'!W112:W116)</f>
        <v>29.799999999999997</v>
      </c>
      <c r="X112">
        <f>SUM('30 yrs Data'!X112:X116)</f>
        <v>8.8000000000000007</v>
      </c>
      <c r="Y112">
        <f>SUM('30 yrs Data'!Y112:Y116)</f>
        <v>13.2</v>
      </c>
      <c r="Z112">
        <f>SUM('30 yrs Data'!Z112:Z116)</f>
        <v>3.4</v>
      </c>
      <c r="AA112">
        <f>SUM('30 yrs Data'!AA112:AA116)</f>
        <v>41.599999999999994</v>
      </c>
      <c r="AB112">
        <f>SUM('30 yrs Data'!AB112:AB116)</f>
        <v>4.2</v>
      </c>
      <c r="AC112">
        <f>SUM('30 yrs Data'!AC112:AC116)</f>
        <v>64.099999999999994</v>
      </c>
      <c r="AD112">
        <f>SUM('30 yrs Data'!AD112:AD116)</f>
        <v>33.799999999999997</v>
      </c>
      <c r="AE112">
        <f>SUM('30 yrs Data'!AE112:AE116)</f>
        <v>5.8000000000000007</v>
      </c>
    </row>
    <row r="113" spans="1:31" x14ac:dyDescent="0.2">
      <c r="A113" s="12">
        <f t="shared" si="1"/>
        <v>112</v>
      </c>
      <c r="B113">
        <f>SUM('30 yrs Data'!B113:B117)</f>
        <v>0.2</v>
      </c>
      <c r="C113">
        <f>SUM('30 yrs Data'!C113:C117)</f>
        <v>53</v>
      </c>
      <c r="D113">
        <f>SUM('30 yrs Data'!D113:D117)</f>
        <v>0</v>
      </c>
      <c r="E113">
        <f>SUM('30 yrs Data'!E113:E117)</f>
        <v>0</v>
      </c>
      <c r="F113">
        <f>SUM('30 yrs Data'!F113:F117)</f>
        <v>52.4</v>
      </c>
      <c r="G113">
        <f>SUM('30 yrs Data'!G113:G117)</f>
        <v>40.6</v>
      </c>
      <c r="H113">
        <f>SUM('30 yrs Data'!H113:H117)</f>
        <v>21</v>
      </c>
      <c r="I113">
        <f>SUM('30 yrs Data'!I113:I117)</f>
        <v>33.199999999999996</v>
      </c>
      <c r="J113">
        <f>SUM('30 yrs Data'!J113:J117)</f>
        <v>1.1000000000000001</v>
      </c>
      <c r="K113">
        <f>SUM('30 yrs Data'!K113:K117)</f>
        <v>0</v>
      </c>
      <c r="L113">
        <f>SUM('30 yrs Data'!L113:L117)</f>
        <v>0</v>
      </c>
      <c r="M113">
        <f>SUM('30 yrs Data'!M113:M117)</f>
        <v>16.5</v>
      </c>
      <c r="N113">
        <f>SUM('30 yrs Data'!N113:N117)</f>
        <v>25.1</v>
      </c>
      <c r="O113">
        <f>SUM('30 yrs Data'!O113:O117)</f>
        <v>46.9</v>
      </c>
      <c r="P113">
        <f>SUM('30 yrs Data'!P113:P117)</f>
        <v>0</v>
      </c>
      <c r="Q113">
        <f>SUM('30 yrs Data'!Q113:Q117)</f>
        <v>12</v>
      </c>
      <c r="R113">
        <f>SUM('30 yrs Data'!R113:R117)</f>
        <v>11.899999999999999</v>
      </c>
      <c r="S113">
        <f>SUM('30 yrs Data'!S113:S117)</f>
        <v>9.1999999999999993</v>
      </c>
      <c r="T113">
        <f>SUM('30 yrs Data'!T113:T117)</f>
        <v>0</v>
      </c>
      <c r="U113">
        <f>SUM('30 yrs Data'!U113:U117)</f>
        <v>28.200000000000003</v>
      </c>
      <c r="V113">
        <f>SUM('30 yrs Data'!V113:V117)</f>
        <v>0</v>
      </c>
      <c r="W113">
        <f>SUM('30 yrs Data'!W113:W117)</f>
        <v>28.4</v>
      </c>
      <c r="X113">
        <f>SUM('30 yrs Data'!X113:X117)</f>
        <v>8.8000000000000007</v>
      </c>
      <c r="Y113">
        <f>SUM('30 yrs Data'!Y113:Y117)</f>
        <v>7.6</v>
      </c>
      <c r="Z113">
        <f>SUM('30 yrs Data'!Z113:Z117)</f>
        <v>4.5999999999999996</v>
      </c>
      <c r="AA113">
        <f>SUM('30 yrs Data'!AA113:AA117)</f>
        <v>43.599999999999994</v>
      </c>
      <c r="AB113">
        <f>SUM('30 yrs Data'!AB113:AB117)</f>
        <v>4.2</v>
      </c>
      <c r="AC113">
        <f>SUM('30 yrs Data'!AC113:AC117)</f>
        <v>63.300000000000004</v>
      </c>
      <c r="AD113">
        <f>SUM('30 yrs Data'!AD113:AD117)</f>
        <v>26.4</v>
      </c>
      <c r="AE113">
        <f>SUM('30 yrs Data'!AE113:AE117)</f>
        <v>5.2</v>
      </c>
    </row>
    <row r="114" spans="1:31" x14ac:dyDescent="0.2">
      <c r="A114" s="12">
        <f t="shared" si="1"/>
        <v>113</v>
      </c>
      <c r="B114">
        <f>SUM('30 yrs Data'!B114:B118)</f>
        <v>4.5</v>
      </c>
      <c r="C114">
        <f>SUM('30 yrs Data'!C114:C118)</f>
        <v>89.199999999999989</v>
      </c>
      <c r="D114">
        <f>SUM('30 yrs Data'!D114:D118)</f>
        <v>0</v>
      </c>
      <c r="E114">
        <f>SUM('30 yrs Data'!E114:E118)</f>
        <v>0</v>
      </c>
      <c r="F114">
        <f>SUM('30 yrs Data'!F114:F118)</f>
        <v>65.7</v>
      </c>
      <c r="G114">
        <f>SUM('30 yrs Data'!G114:G118)</f>
        <v>40</v>
      </c>
      <c r="H114">
        <f>SUM('30 yrs Data'!H114:H118)</f>
        <v>43.6</v>
      </c>
      <c r="I114">
        <f>SUM('30 yrs Data'!I114:I118)</f>
        <v>34.499999999999993</v>
      </c>
      <c r="J114">
        <f>SUM('30 yrs Data'!J114:J118)</f>
        <v>1.1000000000000001</v>
      </c>
      <c r="K114">
        <f>SUM('30 yrs Data'!K114:K118)</f>
        <v>0</v>
      </c>
      <c r="L114">
        <f>SUM('30 yrs Data'!L114:L118)</f>
        <v>0.2</v>
      </c>
      <c r="M114">
        <f>SUM('30 yrs Data'!M114:M118)</f>
        <v>16.5</v>
      </c>
      <c r="N114">
        <f>SUM('30 yrs Data'!N114:N118)</f>
        <v>25.200000000000003</v>
      </c>
      <c r="O114">
        <f>SUM('30 yrs Data'!O114:O118)</f>
        <v>36.299999999999997</v>
      </c>
      <c r="P114">
        <f>SUM('30 yrs Data'!P114:P118)</f>
        <v>0</v>
      </c>
      <c r="Q114">
        <f>SUM('30 yrs Data'!Q114:Q118)</f>
        <v>10.200000000000001</v>
      </c>
      <c r="R114">
        <f>SUM('30 yrs Data'!R114:R118)</f>
        <v>3.7</v>
      </c>
      <c r="S114">
        <f>SUM('30 yrs Data'!S114:S118)</f>
        <v>12.6</v>
      </c>
      <c r="T114">
        <f>SUM('30 yrs Data'!T114:T118)</f>
        <v>0</v>
      </c>
      <c r="U114">
        <f>SUM('30 yrs Data'!U114:U118)</f>
        <v>28.200000000000003</v>
      </c>
      <c r="V114">
        <f>SUM('30 yrs Data'!V114:V118)</f>
        <v>3.8</v>
      </c>
      <c r="W114">
        <f>SUM('30 yrs Data'!W114:W118)</f>
        <v>12</v>
      </c>
      <c r="X114">
        <f>SUM('30 yrs Data'!X114:X118)</f>
        <v>29.9</v>
      </c>
      <c r="Y114">
        <f>SUM('30 yrs Data'!Y114:Y118)</f>
        <v>7.3999999999999995</v>
      </c>
      <c r="Z114">
        <f>SUM('30 yrs Data'!Z114:Z118)</f>
        <v>4.8</v>
      </c>
      <c r="AA114">
        <f>SUM('30 yrs Data'!AA114:AA118)</f>
        <v>46.599999999999994</v>
      </c>
      <c r="AB114">
        <f>SUM('30 yrs Data'!AB114:AB118)</f>
        <v>29.8</v>
      </c>
      <c r="AC114">
        <f>SUM('30 yrs Data'!AC114:AC118)</f>
        <v>6.8</v>
      </c>
      <c r="AD114">
        <f>SUM('30 yrs Data'!AD114:AD118)</f>
        <v>17.2</v>
      </c>
      <c r="AE114">
        <f>SUM('30 yrs Data'!AE114:AE118)</f>
        <v>8.8000000000000007</v>
      </c>
    </row>
    <row r="115" spans="1:31" x14ac:dyDescent="0.2">
      <c r="A115" s="12">
        <f t="shared" si="1"/>
        <v>114</v>
      </c>
      <c r="B115">
        <f>SUM('30 yrs Data'!B115:B119)</f>
        <v>7.4</v>
      </c>
      <c r="C115">
        <f>SUM('30 yrs Data'!C115:C119)</f>
        <v>89.199999999999989</v>
      </c>
      <c r="D115">
        <f>SUM('30 yrs Data'!D115:D119)</f>
        <v>0</v>
      </c>
      <c r="E115">
        <f>SUM('30 yrs Data'!E115:E119)</f>
        <v>0</v>
      </c>
      <c r="F115">
        <f>SUM('30 yrs Data'!F115:F119)</f>
        <v>75.7</v>
      </c>
      <c r="G115">
        <f>SUM('30 yrs Data'!G115:G119)</f>
        <v>41.8</v>
      </c>
      <c r="H115">
        <f>SUM('30 yrs Data'!H115:H119)</f>
        <v>143.6</v>
      </c>
      <c r="I115">
        <f>SUM('30 yrs Data'!I115:I119)</f>
        <v>34.499999999999993</v>
      </c>
      <c r="J115">
        <f>SUM('30 yrs Data'!J115:J119)</f>
        <v>1.1000000000000001</v>
      </c>
      <c r="K115">
        <f>SUM('30 yrs Data'!K115:K119)</f>
        <v>0</v>
      </c>
      <c r="L115">
        <f>SUM('30 yrs Data'!L115:L119)</f>
        <v>16.7</v>
      </c>
      <c r="M115">
        <f>SUM('30 yrs Data'!M115:M119)</f>
        <v>6.4</v>
      </c>
      <c r="N115">
        <f>SUM('30 yrs Data'!N115:N119)</f>
        <v>25.200000000000003</v>
      </c>
      <c r="O115">
        <f>SUM('30 yrs Data'!O115:O119)</f>
        <v>34.1</v>
      </c>
      <c r="P115">
        <f>SUM('30 yrs Data'!P115:P119)</f>
        <v>0</v>
      </c>
      <c r="Q115">
        <f>SUM('30 yrs Data'!Q115:Q119)</f>
        <v>13.8</v>
      </c>
      <c r="R115">
        <f>SUM('30 yrs Data'!R115:R119)</f>
        <v>4.8000000000000007</v>
      </c>
      <c r="S115">
        <f>SUM('30 yrs Data'!S115:S119)</f>
        <v>14.8</v>
      </c>
      <c r="T115">
        <f>SUM('30 yrs Data'!T115:T119)</f>
        <v>0</v>
      </c>
      <c r="U115">
        <f>SUM('30 yrs Data'!U115:U119)</f>
        <v>28.200000000000003</v>
      </c>
      <c r="V115">
        <f>SUM('30 yrs Data'!V115:V119)</f>
        <v>3.8</v>
      </c>
      <c r="W115">
        <f>SUM('30 yrs Data'!W115:W119)</f>
        <v>3.8</v>
      </c>
      <c r="X115">
        <f>SUM('30 yrs Data'!X115:X119)</f>
        <v>30.9</v>
      </c>
      <c r="Y115">
        <f>SUM('30 yrs Data'!Y115:Y119)</f>
        <v>9.1</v>
      </c>
      <c r="Z115">
        <f>SUM('30 yrs Data'!Z115:Z119)</f>
        <v>35.1</v>
      </c>
      <c r="AA115">
        <f>SUM('30 yrs Data'!AA115:AA119)</f>
        <v>56.999999999999993</v>
      </c>
      <c r="AB115">
        <f>SUM('30 yrs Data'!AB115:AB119)</f>
        <v>29.8</v>
      </c>
      <c r="AC115">
        <f>SUM('30 yrs Data'!AC115:AC119)</f>
        <v>6.8</v>
      </c>
      <c r="AD115">
        <f>SUM('30 yrs Data'!AD115:AD119)</f>
        <v>26</v>
      </c>
      <c r="AE115">
        <f>SUM('30 yrs Data'!AE115:AE119)</f>
        <v>11.100000000000001</v>
      </c>
    </row>
    <row r="116" spans="1:31" x14ac:dyDescent="0.2">
      <c r="A116" s="12">
        <f t="shared" si="1"/>
        <v>115</v>
      </c>
      <c r="B116">
        <f>SUM('30 yrs Data'!B116:B120)</f>
        <v>7.4</v>
      </c>
      <c r="C116">
        <f>SUM('30 yrs Data'!C116:C120)</f>
        <v>123.39999999999999</v>
      </c>
      <c r="D116">
        <f>SUM('30 yrs Data'!D116:D120)</f>
        <v>0</v>
      </c>
      <c r="E116">
        <f>SUM('30 yrs Data'!E116:E120)</f>
        <v>0</v>
      </c>
      <c r="F116">
        <f>SUM('30 yrs Data'!F116:F120)</f>
        <v>24.5</v>
      </c>
      <c r="G116">
        <f>SUM('30 yrs Data'!G116:G120)</f>
        <v>45.999999999999993</v>
      </c>
      <c r="H116">
        <f>SUM('30 yrs Data'!H116:H120)</f>
        <v>143.5</v>
      </c>
      <c r="I116">
        <f>SUM('30 yrs Data'!I116:I120)</f>
        <v>34.499999999999993</v>
      </c>
      <c r="J116">
        <f>SUM('30 yrs Data'!J116:J120)</f>
        <v>0</v>
      </c>
      <c r="K116">
        <f>SUM('30 yrs Data'!K116:K120)</f>
        <v>4.4000000000000004</v>
      </c>
      <c r="L116">
        <f>SUM('30 yrs Data'!L116:L120)</f>
        <v>16.7</v>
      </c>
      <c r="M116">
        <f>SUM('30 yrs Data'!M116:M120)</f>
        <v>0</v>
      </c>
      <c r="N116">
        <f>SUM('30 yrs Data'!N116:N120)</f>
        <v>20.100000000000001</v>
      </c>
      <c r="O116">
        <f>SUM('30 yrs Data'!O116:O120)</f>
        <v>27</v>
      </c>
      <c r="P116">
        <f>SUM('30 yrs Data'!P116:P120)</f>
        <v>0</v>
      </c>
      <c r="Q116">
        <f>SUM('30 yrs Data'!Q116:Q120)</f>
        <v>13.8</v>
      </c>
      <c r="R116">
        <f>SUM('30 yrs Data'!R116:R120)</f>
        <v>2.8</v>
      </c>
      <c r="S116">
        <f>SUM('30 yrs Data'!S116:S120)</f>
        <v>12.399999999999999</v>
      </c>
      <c r="T116">
        <f>SUM('30 yrs Data'!T116:T120)</f>
        <v>0</v>
      </c>
      <c r="U116">
        <f>SUM('30 yrs Data'!U116:U120)</f>
        <v>11.600000000000001</v>
      </c>
      <c r="V116">
        <f>SUM('30 yrs Data'!V116:V120)</f>
        <v>3.8</v>
      </c>
      <c r="W116">
        <f>SUM('30 yrs Data'!W116:W120)</f>
        <v>3.8</v>
      </c>
      <c r="X116">
        <f>SUM('30 yrs Data'!X116:X120)</f>
        <v>34.1</v>
      </c>
      <c r="Y116">
        <f>SUM('30 yrs Data'!Y116:Y120)</f>
        <v>8.6999999999999993</v>
      </c>
      <c r="Z116">
        <f>SUM('30 yrs Data'!Z116:Z120)</f>
        <v>32.5</v>
      </c>
      <c r="AA116">
        <f>SUM('30 yrs Data'!AA116:AA120)</f>
        <v>75.199999999999989</v>
      </c>
      <c r="AB116">
        <f>SUM('30 yrs Data'!AB116:AB120)</f>
        <v>31.6</v>
      </c>
      <c r="AC116">
        <f>SUM('30 yrs Data'!AC116:AC120)</f>
        <v>6.8</v>
      </c>
      <c r="AD116">
        <f>SUM('30 yrs Data'!AD116:AD120)</f>
        <v>8.8000000000000007</v>
      </c>
      <c r="AE116">
        <f>SUM('30 yrs Data'!AE116:AE120)</f>
        <v>11.100000000000001</v>
      </c>
    </row>
    <row r="117" spans="1:31" x14ac:dyDescent="0.2">
      <c r="A117" s="12">
        <f t="shared" si="1"/>
        <v>116</v>
      </c>
      <c r="B117">
        <f>SUM('30 yrs Data'!B117:B121)</f>
        <v>7.1999999999999993</v>
      </c>
      <c r="C117">
        <f>SUM('30 yrs Data'!C117:C121)</f>
        <v>125.2</v>
      </c>
      <c r="D117">
        <f>SUM('30 yrs Data'!D117:D121)</f>
        <v>0.4</v>
      </c>
      <c r="E117">
        <f>SUM('30 yrs Data'!E117:E121)</f>
        <v>33.700000000000003</v>
      </c>
      <c r="F117">
        <f>SUM('30 yrs Data'!F117:F121)</f>
        <v>24.5</v>
      </c>
      <c r="G117">
        <f>SUM('30 yrs Data'!G117:G121)</f>
        <v>7.6</v>
      </c>
      <c r="H117">
        <f>SUM('30 yrs Data'!H117:H121)</f>
        <v>143</v>
      </c>
      <c r="I117">
        <f>SUM('30 yrs Data'!I117:I121)</f>
        <v>75.900000000000006</v>
      </c>
      <c r="J117">
        <f>SUM('30 yrs Data'!J117:J121)</f>
        <v>0.7</v>
      </c>
      <c r="K117">
        <f>SUM('30 yrs Data'!K117:K121)</f>
        <v>19.600000000000001</v>
      </c>
      <c r="L117">
        <f>SUM('30 yrs Data'!L117:L121)</f>
        <v>16.7</v>
      </c>
      <c r="M117">
        <f>SUM('30 yrs Data'!M117:M121)</f>
        <v>0</v>
      </c>
      <c r="N117">
        <f>SUM('30 yrs Data'!N117:N121)</f>
        <v>15</v>
      </c>
      <c r="O117">
        <f>SUM('30 yrs Data'!O117:O121)</f>
        <v>0</v>
      </c>
      <c r="P117">
        <f>SUM('30 yrs Data'!P117:P121)</f>
        <v>18</v>
      </c>
      <c r="Q117">
        <f>SUM('30 yrs Data'!Q117:Q121)</f>
        <v>14.3</v>
      </c>
      <c r="R117">
        <f>SUM('30 yrs Data'!R117:R121)</f>
        <v>3.4</v>
      </c>
      <c r="S117">
        <f>SUM('30 yrs Data'!S117:S121)</f>
        <v>12.599999999999998</v>
      </c>
      <c r="T117">
        <f>SUM('30 yrs Data'!T117:T121)</f>
        <v>0</v>
      </c>
      <c r="U117">
        <f>SUM('30 yrs Data'!U117:U121)</f>
        <v>38.199999999999996</v>
      </c>
      <c r="V117">
        <f>SUM('30 yrs Data'!V117:V121)</f>
        <v>3.8</v>
      </c>
      <c r="W117">
        <f>SUM('30 yrs Data'!W117:W121)</f>
        <v>0</v>
      </c>
      <c r="X117">
        <f>SUM('30 yrs Data'!X117:X121)</f>
        <v>34.1</v>
      </c>
      <c r="Y117">
        <f>SUM('30 yrs Data'!Y117:Y121)</f>
        <v>8.6999999999999993</v>
      </c>
      <c r="Z117">
        <f>SUM('30 yrs Data'!Z117:Z121)</f>
        <v>32.5</v>
      </c>
      <c r="AA117">
        <f>SUM('30 yrs Data'!AA117:AA121)</f>
        <v>56</v>
      </c>
      <c r="AB117">
        <f>SUM('30 yrs Data'!AB117:AB121)</f>
        <v>31.6</v>
      </c>
      <c r="AC117">
        <f>SUM('30 yrs Data'!AC117:AC121)</f>
        <v>6.8</v>
      </c>
      <c r="AD117">
        <f>SUM('30 yrs Data'!AD117:AD121)</f>
        <v>20</v>
      </c>
      <c r="AE117">
        <f>SUM('30 yrs Data'!AE117:AE121)</f>
        <v>7.5</v>
      </c>
    </row>
    <row r="118" spans="1:31" x14ac:dyDescent="0.2">
      <c r="A118" s="12">
        <f t="shared" si="1"/>
        <v>117</v>
      </c>
      <c r="B118">
        <f>SUM('30 yrs Data'!B118:B122)</f>
        <v>7.1999999999999993</v>
      </c>
      <c r="C118">
        <f>SUM('30 yrs Data'!C118:C122)</f>
        <v>112.19999999999999</v>
      </c>
      <c r="D118">
        <f>SUM('30 yrs Data'!D118:D122)</f>
        <v>0.4</v>
      </c>
      <c r="E118">
        <f>SUM('30 yrs Data'!E118:E122)</f>
        <v>33.700000000000003</v>
      </c>
      <c r="F118">
        <f>SUM('30 yrs Data'!F118:F122)</f>
        <v>25.3</v>
      </c>
      <c r="G118">
        <f>SUM('30 yrs Data'!G118:G122)</f>
        <v>25.6</v>
      </c>
      <c r="H118">
        <f>SUM('30 yrs Data'!H118:H122)</f>
        <v>145.4</v>
      </c>
      <c r="I118">
        <f>SUM('30 yrs Data'!I118:I122)</f>
        <v>75.5</v>
      </c>
      <c r="J118">
        <f>SUM('30 yrs Data'!J118:J122)</f>
        <v>0.7</v>
      </c>
      <c r="K118">
        <f>SUM('30 yrs Data'!K118:K122)</f>
        <v>19.600000000000001</v>
      </c>
      <c r="L118">
        <f>SUM('30 yrs Data'!L118:L122)</f>
        <v>38.5</v>
      </c>
      <c r="M118">
        <f>SUM('30 yrs Data'!M118:M122)</f>
        <v>16.8</v>
      </c>
      <c r="N118">
        <f>SUM('30 yrs Data'!N118:N122)</f>
        <v>3.7</v>
      </c>
      <c r="O118">
        <f>SUM('30 yrs Data'!O118:O122)</f>
        <v>0</v>
      </c>
      <c r="P118">
        <f>SUM('30 yrs Data'!P118:P122)</f>
        <v>20.3</v>
      </c>
      <c r="Q118">
        <f>SUM('30 yrs Data'!Q118:Q122)</f>
        <v>8.1</v>
      </c>
      <c r="R118">
        <f>SUM('30 yrs Data'!R118:R122)</f>
        <v>3.4</v>
      </c>
      <c r="S118">
        <f>SUM('30 yrs Data'!S118:S122)</f>
        <v>7.4</v>
      </c>
      <c r="T118">
        <f>SUM('30 yrs Data'!T118:T122)</f>
        <v>0</v>
      </c>
      <c r="U118">
        <f>SUM('30 yrs Data'!U118:U122)</f>
        <v>32.799999999999997</v>
      </c>
      <c r="V118">
        <f>SUM('30 yrs Data'!V118:V122)</f>
        <v>17.3</v>
      </c>
      <c r="W118">
        <f>SUM('30 yrs Data'!W118:W122)</f>
        <v>0</v>
      </c>
      <c r="X118">
        <f>SUM('30 yrs Data'!X118:X122)</f>
        <v>34.1</v>
      </c>
      <c r="Y118">
        <f>SUM('30 yrs Data'!Y118:Y122)</f>
        <v>5.5</v>
      </c>
      <c r="Z118">
        <f>SUM('30 yrs Data'!Z118:Z122)</f>
        <v>36.700000000000003</v>
      </c>
      <c r="AA118">
        <f>SUM('30 yrs Data'!AA118:AA122)</f>
        <v>47.199999999999996</v>
      </c>
      <c r="AB118">
        <f>SUM('30 yrs Data'!AB118:AB122)</f>
        <v>31.6</v>
      </c>
      <c r="AC118">
        <f>SUM('30 yrs Data'!AC118:AC122)</f>
        <v>0.6</v>
      </c>
      <c r="AD118">
        <f>SUM('30 yrs Data'!AD118:AD122)</f>
        <v>20.2</v>
      </c>
      <c r="AE118">
        <f>SUM('30 yrs Data'!AE118:AE122)</f>
        <v>7.5</v>
      </c>
    </row>
    <row r="119" spans="1:31" x14ac:dyDescent="0.2">
      <c r="A119" s="12">
        <f t="shared" si="1"/>
        <v>118</v>
      </c>
      <c r="B119">
        <f>SUM('30 yrs Data'!B119:B123)</f>
        <v>3.9</v>
      </c>
      <c r="C119">
        <f>SUM('30 yrs Data'!C119:C123)</f>
        <v>77.100000000000009</v>
      </c>
      <c r="D119">
        <f>SUM('30 yrs Data'!D119:D123)</f>
        <v>5.4</v>
      </c>
      <c r="E119">
        <f>SUM('30 yrs Data'!E119:E123)</f>
        <v>35.5</v>
      </c>
      <c r="F119">
        <f>SUM('30 yrs Data'!F119:F123)</f>
        <v>16</v>
      </c>
      <c r="G119">
        <f>SUM('30 yrs Data'!G119:G123)</f>
        <v>25.6</v>
      </c>
      <c r="H119">
        <f>SUM('30 yrs Data'!H119:H123)</f>
        <v>122.80000000000001</v>
      </c>
      <c r="I119">
        <f>SUM('30 yrs Data'!I119:I123)</f>
        <v>75.5</v>
      </c>
      <c r="J119">
        <f>SUM('30 yrs Data'!J119:J123)</f>
        <v>0.7</v>
      </c>
      <c r="K119">
        <f>SUM('30 yrs Data'!K119:K123)</f>
        <v>19.600000000000001</v>
      </c>
      <c r="L119">
        <f>SUM('30 yrs Data'!L119:L123)</f>
        <v>38.299999999999997</v>
      </c>
      <c r="M119">
        <f>SUM('30 yrs Data'!M119:M123)</f>
        <v>16.8</v>
      </c>
      <c r="N119">
        <f>SUM('30 yrs Data'!N119:N123)</f>
        <v>3.0999999999999996</v>
      </c>
      <c r="O119">
        <f>SUM('30 yrs Data'!O119:O123)</f>
        <v>16.399999999999999</v>
      </c>
      <c r="P119">
        <f>SUM('30 yrs Data'!P119:P123)</f>
        <v>20.7</v>
      </c>
      <c r="Q119">
        <f>SUM('30 yrs Data'!Q119:Q123)</f>
        <v>13.799999999999999</v>
      </c>
      <c r="R119">
        <f>SUM('30 yrs Data'!R119:R123)</f>
        <v>3.4</v>
      </c>
      <c r="S119">
        <f>SUM('30 yrs Data'!S119:S123)</f>
        <v>2.4000000000000004</v>
      </c>
      <c r="T119">
        <f>SUM('30 yrs Data'!T119:T123)</f>
        <v>3.8</v>
      </c>
      <c r="U119">
        <f>SUM('30 yrs Data'!U119:U123)</f>
        <v>33.199999999999996</v>
      </c>
      <c r="V119">
        <f>SUM('30 yrs Data'!V119:V123)</f>
        <v>20.100000000000001</v>
      </c>
      <c r="W119">
        <f>SUM('30 yrs Data'!W119:W123)</f>
        <v>18.899999999999999</v>
      </c>
      <c r="X119">
        <f>SUM('30 yrs Data'!X119:X123)</f>
        <v>27.6</v>
      </c>
      <c r="Y119">
        <f>SUM('30 yrs Data'!Y119:Y123)</f>
        <v>5.7</v>
      </c>
      <c r="Z119">
        <f>SUM('30 yrs Data'!Z119:Z123)</f>
        <v>36.5</v>
      </c>
      <c r="AA119">
        <f>SUM('30 yrs Data'!AA119:AA123)</f>
        <v>44.199999999999996</v>
      </c>
      <c r="AB119">
        <f>SUM('30 yrs Data'!AB119:AB123)</f>
        <v>1.8</v>
      </c>
      <c r="AC119">
        <f>SUM('30 yrs Data'!AC119:AC123)</f>
        <v>0.2</v>
      </c>
      <c r="AD119">
        <f>SUM('30 yrs Data'!AD119:AD123)</f>
        <v>20.2</v>
      </c>
      <c r="AE119">
        <f>SUM('30 yrs Data'!AE119:AE123)</f>
        <v>2.5</v>
      </c>
    </row>
    <row r="120" spans="1:31" x14ac:dyDescent="0.2">
      <c r="A120" s="12">
        <f t="shared" si="1"/>
        <v>119</v>
      </c>
      <c r="B120">
        <f>SUM('30 yrs Data'!B120:B124)</f>
        <v>1</v>
      </c>
      <c r="C120">
        <f>SUM('30 yrs Data'!C120:C124)</f>
        <v>77.100000000000009</v>
      </c>
      <c r="D120">
        <f>SUM('30 yrs Data'!D120:D124)</f>
        <v>8.6000000000000014</v>
      </c>
      <c r="E120">
        <f>SUM('30 yrs Data'!E120:E124)</f>
        <v>36.1</v>
      </c>
      <c r="F120">
        <f>SUM('30 yrs Data'!F120:F124)</f>
        <v>18.399999999999999</v>
      </c>
      <c r="G120">
        <f>SUM('30 yrs Data'!G120:G124)</f>
        <v>52.3</v>
      </c>
      <c r="H120">
        <f>SUM('30 yrs Data'!H120:H124)</f>
        <v>2.8</v>
      </c>
      <c r="I120">
        <f>SUM('30 yrs Data'!I120:I124)</f>
        <v>81.5</v>
      </c>
      <c r="J120">
        <f>SUM('30 yrs Data'!J120:J124)</f>
        <v>17.2</v>
      </c>
      <c r="K120">
        <f>SUM('30 yrs Data'!K120:K124)</f>
        <v>19.900000000000002</v>
      </c>
      <c r="L120">
        <f>SUM('30 yrs Data'!L120:L124)</f>
        <v>21.8</v>
      </c>
      <c r="M120">
        <f>SUM('30 yrs Data'!M120:M124)</f>
        <v>16.8</v>
      </c>
      <c r="N120">
        <f>SUM('30 yrs Data'!N120:N124)</f>
        <v>4.3</v>
      </c>
      <c r="O120">
        <f>SUM('30 yrs Data'!O120:O124)</f>
        <v>89.5</v>
      </c>
      <c r="P120">
        <f>SUM('30 yrs Data'!P120:P124)</f>
        <v>85.8</v>
      </c>
      <c r="Q120">
        <f>SUM('30 yrs Data'!Q120:Q124)</f>
        <v>11.6</v>
      </c>
      <c r="R120">
        <f>SUM('30 yrs Data'!R120:R124)</f>
        <v>3</v>
      </c>
      <c r="S120">
        <f>SUM('30 yrs Data'!S120:S124)</f>
        <v>0.2</v>
      </c>
      <c r="T120">
        <f>SUM('30 yrs Data'!T120:T124)</f>
        <v>3.8</v>
      </c>
      <c r="U120">
        <f>SUM('30 yrs Data'!U120:U124)</f>
        <v>35.799999999999997</v>
      </c>
      <c r="V120">
        <f>SUM('30 yrs Data'!V120:V124)</f>
        <v>20.100000000000001</v>
      </c>
      <c r="W120">
        <f>SUM('30 yrs Data'!W120:W124)</f>
        <v>20.2</v>
      </c>
      <c r="X120">
        <f>SUM('30 yrs Data'!X120:X124)</f>
        <v>27.700000000000003</v>
      </c>
      <c r="Y120">
        <f>SUM('30 yrs Data'!Y120:Y124)</f>
        <v>3.2</v>
      </c>
      <c r="Z120">
        <f>SUM('30 yrs Data'!Z120:Z124)</f>
        <v>40.800000000000004</v>
      </c>
      <c r="AA120">
        <f>SUM('30 yrs Data'!AA120:AA124)</f>
        <v>33.799999999999997</v>
      </c>
      <c r="AB120">
        <f>SUM('30 yrs Data'!AB120:AB124)</f>
        <v>1.8</v>
      </c>
      <c r="AC120">
        <f>SUM('30 yrs Data'!AC120:AC124)</f>
        <v>0.2</v>
      </c>
      <c r="AD120">
        <f>SUM('30 yrs Data'!AD120:AD124)</f>
        <v>11.399999999999999</v>
      </c>
      <c r="AE120">
        <f>SUM('30 yrs Data'!AE120:AE124)</f>
        <v>0.2</v>
      </c>
    </row>
    <row r="121" spans="1:31" x14ac:dyDescent="0.2">
      <c r="A121" s="12">
        <f t="shared" si="1"/>
        <v>120</v>
      </c>
      <c r="B121">
        <f>SUM('30 yrs Data'!B121:B125)</f>
        <v>2.9</v>
      </c>
      <c r="C121">
        <f>SUM('30 yrs Data'!C121:C125)</f>
        <v>45.9</v>
      </c>
      <c r="D121">
        <f>SUM('30 yrs Data'!D121:D125)</f>
        <v>8.6000000000000014</v>
      </c>
      <c r="E121">
        <f>SUM('30 yrs Data'!E121:E125)</f>
        <v>36.1</v>
      </c>
      <c r="F121">
        <f>SUM('30 yrs Data'!F121:F125)</f>
        <v>18.900000000000002</v>
      </c>
      <c r="G121">
        <f>SUM('30 yrs Data'!G121:G125)</f>
        <v>46.5</v>
      </c>
      <c r="H121">
        <f>SUM('30 yrs Data'!H121:H125)</f>
        <v>15.6</v>
      </c>
      <c r="I121">
        <f>SUM('30 yrs Data'!I121:I125)</f>
        <v>81.5</v>
      </c>
      <c r="J121">
        <f>SUM('30 yrs Data'!J121:J125)</f>
        <v>18</v>
      </c>
      <c r="K121">
        <f>SUM('30 yrs Data'!K121:K125)</f>
        <v>15.5</v>
      </c>
      <c r="L121">
        <f>SUM('30 yrs Data'!L121:L125)</f>
        <v>26.5</v>
      </c>
      <c r="M121">
        <f>SUM('30 yrs Data'!M121:M125)</f>
        <v>16.8</v>
      </c>
      <c r="N121">
        <f>SUM('30 yrs Data'!N121:N125)</f>
        <v>7.3</v>
      </c>
      <c r="O121">
        <f>SUM('30 yrs Data'!O121:O125)</f>
        <v>89.5</v>
      </c>
      <c r="P121">
        <f>SUM('30 yrs Data'!P121:P125)</f>
        <v>85.8</v>
      </c>
      <c r="Q121">
        <f>SUM('30 yrs Data'!Q121:Q125)</f>
        <v>11.7</v>
      </c>
      <c r="R121">
        <f>SUM('30 yrs Data'!R121:R125)</f>
        <v>1.7999999999999998</v>
      </c>
      <c r="S121">
        <f>SUM('30 yrs Data'!S121:S125)</f>
        <v>1.1000000000000001</v>
      </c>
      <c r="T121">
        <f>SUM('30 yrs Data'!T121:T125)</f>
        <v>3.8</v>
      </c>
      <c r="U121">
        <f>SUM('30 yrs Data'!U121:U125)</f>
        <v>69</v>
      </c>
      <c r="V121">
        <f>SUM('30 yrs Data'!V121:V125)</f>
        <v>23.8</v>
      </c>
      <c r="W121">
        <f>SUM('30 yrs Data'!W121:W125)</f>
        <v>20.2</v>
      </c>
      <c r="X121">
        <f>SUM('30 yrs Data'!X121:X125)</f>
        <v>18.3</v>
      </c>
      <c r="Y121">
        <f>SUM('30 yrs Data'!Y121:Y125)</f>
        <v>2.6</v>
      </c>
      <c r="Z121">
        <f>SUM('30 yrs Data'!Z121:Z125)</f>
        <v>40</v>
      </c>
      <c r="AA121">
        <f>SUM('30 yrs Data'!AA121:AA125)</f>
        <v>0</v>
      </c>
      <c r="AB121">
        <f>SUM('30 yrs Data'!AB121:AB125)</f>
        <v>0.4</v>
      </c>
      <c r="AC121">
        <f>SUM('30 yrs Data'!AC121:AC125)</f>
        <v>95.8</v>
      </c>
      <c r="AD121">
        <f>SUM('30 yrs Data'!AD121:AD125)</f>
        <v>12.599999999999998</v>
      </c>
      <c r="AE121">
        <f>SUM('30 yrs Data'!AE121:AE125)</f>
        <v>0.2</v>
      </c>
    </row>
    <row r="122" spans="1:31" x14ac:dyDescent="0.2">
      <c r="A122" s="12">
        <f t="shared" si="1"/>
        <v>121</v>
      </c>
      <c r="B122">
        <f>SUM('30 yrs Data'!B122:B126)</f>
        <v>2.9</v>
      </c>
      <c r="C122">
        <f>SUM('30 yrs Data'!C122:C126)</f>
        <v>105.69999999999999</v>
      </c>
      <c r="D122">
        <f>SUM('30 yrs Data'!D122:D126)</f>
        <v>8.1999999999999993</v>
      </c>
      <c r="E122">
        <f>SUM('30 yrs Data'!E122:E126)</f>
        <v>2.4</v>
      </c>
      <c r="F122">
        <f>SUM('30 yrs Data'!F122:F126)</f>
        <v>19.700000000000003</v>
      </c>
      <c r="G122">
        <f>SUM('30 yrs Data'!G122:G126)</f>
        <v>54.7</v>
      </c>
      <c r="H122">
        <f>SUM('30 yrs Data'!H122:H126)</f>
        <v>15.6</v>
      </c>
      <c r="I122">
        <f>SUM('30 yrs Data'!I122:I126)</f>
        <v>7.3</v>
      </c>
      <c r="J122">
        <f>SUM('30 yrs Data'!J122:J126)</f>
        <v>17.3</v>
      </c>
      <c r="K122">
        <f>SUM('30 yrs Data'!K122:K126)</f>
        <v>11.4</v>
      </c>
      <c r="L122">
        <f>SUM('30 yrs Data'!L122:L126)</f>
        <v>26.5</v>
      </c>
      <c r="M122">
        <f>SUM('30 yrs Data'!M122:M126)</f>
        <v>25.9</v>
      </c>
      <c r="N122">
        <f>SUM('30 yrs Data'!N122:N126)</f>
        <v>6</v>
      </c>
      <c r="O122">
        <f>SUM('30 yrs Data'!O122:O126)</f>
        <v>89.5</v>
      </c>
      <c r="P122">
        <f>SUM('30 yrs Data'!P122:P126)</f>
        <v>67.8</v>
      </c>
      <c r="Q122">
        <f>SUM('30 yrs Data'!Q122:Q126)</f>
        <v>11.2</v>
      </c>
      <c r="R122">
        <f>SUM('30 yrs Data'!R122:R126)</f>
        <v>16.8</v>
      </c>
      <c r="S122">
        <f>SUM('30 yrs Data'!S122:S126)</f>
        <v>1.7000000000000002</v>
      </c>
      <c r="T122">
        <f>SUM('30 yrs Data'!T122:T126)</f>
        <v>3.8</v>
      </c>
      <c r="U122">
        <f>SUM('30 yrs Data'!U122:U126)</f>
        <v>36.200000000000003</v>
      </c>
      <c r="V122">
        <f>SUM('30 yrs Data'!V122:V126)</f>
        <v>23.900000000000002</v>
      </c>
      <c r="W122">
        <f>SUM('30 yrs Data'!W122:W126)</f>
        <v>35.299999999999997</v>
      </c>
      <c r="X122">
        <f>SUM('30 yrs Data'!X122:X126)</f>
        <v>18.3</v>
      </c>
      <c r="Y122">
        <f>SUM('30 yrs Data'!Y122:Y126)</f>
        <v>2.6</v>
      </c>
      <c r="Z122">
        <f>SUM('30 yrs Data'!Z122:Z126)</f>
        <v>40</v>
      </c>
      <c r="AA122">
        <f>SUM('30 yrs Data'!AA122:AA126)</f>
        <v>3.2</v>
      </c>
      <c r="AB122">
        <f>SUM('30 yrs Data'!AB122:AB126)</f>
        <v>1.2000000000000002</v>
      </c>
      <c r="AC122">
        <f>SUM('30 yrs Data'!AC122:AC126)</f>
        <v>103.3</v>
      </c>
      <c r="AD122">
        <f>SUM('30 yrs Data'!AD122:AD126)</f>
        <v>4.3</v>
      </c>
      <c r="AE122">
        <f>SUM('30 yrs Data'!AE122:AE126)</f>
        <v>0.2</v>
      </c>
    </row>
    <row r="123" spans="1:31" x14ac:dyDescent="0.2">
      <c r="A123" s="12">
        <f t="shared" si="1"/>
        <v>122</v>
      </c>
      <c r="B123">
        <f>SUM('30 yrs Data'!B123:B127)</f>
        <v>3.5</v>
      </c>
      <c r="C123">
        <f>SUM('30 yrs Data'!C123:C127)</f>
        <v>68.5</v>
      </c>
      <c r="D123">
        <f>SUM('30 yrs Data'!D123:D127)</f>
        <v>10.199999999999999</v>
      </c>
      <c r="E123">
        <f>SUM('30 yrs Data'!E123:E127)</f>
        <v>12</v>
      </c>
      <c r="F123">
        <f>SUM('30 yrs Data'!F123:F127)</f>
        <v>19.3</v>
      </c>
      <c r="G123">
        <f>SUM('30 yrs Data'!G123:G127)</f>
        <v>75.099999999999994</v>
      </c>
      <c r="H123">
        <f>SUM('30 yrs Data'!H123:H127)</f>
        <v>13.2</v>
      </c>
      <c r="I123">
        <f>SUM('30 yrs Data'!I123:I127)</f>
        <v>7.3</v>
      </c>
      <c r="J123">
        <f>SUM('30 yrs Data'!J123:J127)</f>
        <v>17.3</v>
      </c>
      <c r="K123">
        <f>SUM('30 yrs Data'!K123:K127)</f>
        <v>11.700000000000001</v>
      </c>
      <c r="L123">
        <f>SUM('30 yrs Data'!L123:L127)</f>
        <v>4.7</v>
      </c>
      <c r="M123">
        <f>SUM('30 yrs Data'!M123:M127)</f>
        <v>10.5</v>
      </c>
      <c r="N123">
        <f>SUM('30 yrs Data'!N123:N127)</f>
        <v>7.4</v>
      </c>
      <c r="O123">
        <f>SUM('30 yrs Data'!O123:O127)</f>
        <v>105.5</v>
      </c>
      <c r="P123">
        <f>SUM('30 yrs Data'!P123:P127)</f>
        <v>65.5</v>
      </c>
      <c r="Q123">
        <f>SUM('30 yrs Data'!Q123:Q127)</f>
        <v>16.799999999999997</v>
      </c>
      <c r="R123">
        <f>SUM('30 yrs Data'!R123:R127)</f>
        <v>17.8</v>
      </c>
      <c r="S123">
        <f>SUM('30 yrs Data'!S123:S127)</f>
        <v>14.3</v>
      </c>
      <c r="T123">
        <f>SUM('30 yrs Data'!T123:T127)</f>
        <v>14.2</v>
      </c>
      <c r="U123">
        <f>SUM('30 yrs Data'!U123:U127)</f>
        <v>41.800000000000004</v>
      </c>
      <c r="V123">
        <f>SUM('30 yrs Data'!V123:V127)</f>
        <v>14</v>
      </c>
      <c r="W123">
        <f>SUM('30 yrs Data'!W123:W127)</f>
        <v>35.5</v>
      </c>
      <c r="X123">
        <f>SUM('30 yrs Data'!X123:X127)</f>
        <v>18.3</v>
      </c>
      <c r="Y123">
        <f>SUM('30 yrs Data'!Y123:Y127)</f>
        <v>30.3</v>
      </c>
      <c r="Z123">
        <f>SUM('30 yrs Data'!Z123:Z127)</f>
        <v>34.6</v>
      </c>
      <c r="AA123">
        <f>SUM('30 yrs Data'!AA123:AA127)</f>
        <v>32.800000000000004</v>
      </c>
      <c r="AB123">
        <f>SUM('30 yrs Data'!AB123:AB127)</f>
        <v>1.2000000000000002</v>
      </c>
      <c r="AC123">
        <f>SUM('30 yrs Data'!AC123:AC127)</f>
        <v>103.3</v>
      </c>
      <c r="AD123">
        <f>SUM('30 yrs Data'!AD123:AD127)</f>
        <v>4.3</v>
      </c>
      <c r="AE123">
        <f>SUM('30 yrs Data'!AE123:AE127)</f>
        <v>0.2</v>
      </c>
    </row>
    <row r="124" spans="1:31" x14ac:dyDescent="0.2">
      <c r="A124" s="12">
        <f t="shared" si="1"/>
        <v>123</v>
      </c>
      <c r="B124">
        <f>SUM('30 yrs Data'!B124:B128)</f>
        <v>3.5</v>
      </c>
      <c r="C124">
        <f>SUM('30 yrs Data'!C124:C128)</f>
        <v>68.7</v>
      </c>
      <c r="D124">
        <f>SUM('30 yrs Data'!D124:D128)</f>
        <v>5.5</v>
      </c>
      <c r="E124">
        <f>SUM('30 yrs Data'!E124:E128)</f>
        <v>11</v>
      </c>
      <c r="F124">
        <f>SUM('30 yrs Data'!F124:F128)</f>
        <v>15.3</v>
      </c>
      <c r="G124">
        <f>SUM('30 yrs Data'!G124:G128)</f>
        <v>75.8</v>
      </c>
      <c r="H124">
        <f>SUM('30 yrs Data'!H124:H128)</f>
        <v>13.2</v>
      </c>
      <c r="I124">
        <f>SUM('30 yrs Data'!I124:I128)</f>
        <v>6.6</v>
      </c>
      <c r="J124">
        <f>SUM('30 yrs Data'!J124:J128)</f>
        <v>18.400000000000002</v>
      </c>
      <c r="K124">
        <f>SUM('30 yrs Data'!K124:K128)</f>
        <v>12.9</v>
      </c>
      <c r="L124">
        <f>SUM('30 yrs Data'!L124:L128)</f>
        <v>6.2</v>
      </c>
      <c r="M124">
        <f>SUM('30 yrs Data'!M124:M128)</f>
        <v>10.5</v>
      </c>
      <c r="N124">
        <f>SUM('30 yrs Data'!N124:N128)</f>
        <v>11.5</v>
      </c>
      <c r="O124">
        <f>SUM('30 yrs Data'!O124:O128)</f>
        <v>89.1</v>
      </c>
      <c r="P124">
        <f>SUM('30 yrs Data'!P124:P128)</f>
        <v>65.099999999999994</v>
      </c>
      <c r="Q124">
        <f>SUM('30 yrs Data'!Q124:Q128)</f>
        <v>28.099999999999998</v>
      </c>
      <c r="R124">
        <f>SUM('30 yrs Data'!R124:R128)</f>
        <v>53.2</v>
      </c>
      <c r="S124">
        <f>SUM('30 yrs Data'!S124:S128)</f>
        <v>14.3</v>
      </c>
      <c r="T124">
        <f>SUM('30 yrs Data'!T124:T128)</f>
        <v>10.6</v>
      </c>
      <c r="U124">
        <f>SUM('30 yrs Data'!U124:U128)</f>
        <v>41.800000000000004</v>
      </c>
      <c r="V124">
        <f>SUM('30 yrs Data'!V124:V128)</f>
        <v>7.4</v>
      </c>
      <c r="W124">
        <f>SUM('30 yrs Data'!W124:W128)</f>
        <v>30</v>
      </c>
      <c r="X124">
        <f>SUM('30 yrs Data'!X124:X128)</f>
        <v>1.1000000000000001</v>
      </c>
      <c r="Y124">
        <f>SUM('30 yrs Data'!Y124:Y128)</f>
        <v>66.300000000000011</v>
      </c>
      <c r="Z124">
        <f>SUM('30 yrs Data'!Z124:Z128)</f>
        <v>48</v>
      </c>
      <c r="AA124">
        <f>SUM('30 yrs Data'!AA124:AA128)</f>
        <v>34.200000000000003</v>
      </c>
      <c r="AB124">
        <f>SUM('30 yrs Data'!AB124:AB128)</f>
        <v>9.8000000000000007</v>
      </c>
      <c r="AC124">
        <f>SUM('30 yrs Data'!AC124:AC128)</f>
        <v>103.1</v>
      </c>
      <c r="AD124">
        <f>SUM('30 yrs Data'!AD124:AD128)</f>
        <v>65.599999999999994</v>
      </c>
      <c r="AE124">
        <f>SUM('30 yrs Data'!AE124:AE128)</f>
        <v>0</v>
      </c>
    </row>
    <row r="125" spans="1:31" x14ac:dyDescent="0.2">
      <c r="A125" s="12">
        <f t="shared" si="1"/>
        <v>124</v>
      </c>
      <c r="B125">
        <f>SUM('30 yrs Data'!B125:B129)</f>
        <v>3.5</v>
      </c>
      <c r="C125">
        <f>SUM('30 yrs Data'!C125:C129)</f>
        <v>68.7</v>
      </c>
      <c r="D125">
        <f>SUM('30 yrs Data'!D125:D129)</f>
        <v>14.399999999999999</v>
      </c>
      <c r="E125">
        <f>SUM('30 yrs Data'!E125:E129)</f>
        <v>14.600000000000001</v>
      </c>
      <c r="F125">
        <f>SUM('30 yrs Data'!F125:F129)</f>
        <v>3.5000000000000004</v>
      </c>
      <c r="G125">
        <f>SUM('30 yrs Data'!G125:G129)</f>
        <v>47.3</v>
      </c>
      <c r="H125">
        <f>SUM('30 yrs Data'!H125:H129)</f>
        <v>13.2</v>
      </c>
      <c r="I125">
        <f>SUM('30 yrs Data'!I125:I129)</f>
        <v>3.4</v>
      </c>
      <c r="J125">
        <f>SUM('30 yrs Data'!J125:J129)</f>
        <v>1.9000000000000001</v>
      </c>
      <c r="K125">
        <f>SUM('30 yrs Data'!K125:K129)</f>
        <v>12.6</v>
      </c>
      <c r="L125">
        <f>SUM('30 yrs Data'!L125:L129)</f>
        <v>27.4</v>
      </c>
      <c r="M125">
        <f>SUM('30 yrs Data'!M125:M129)</f>
        <v>10.5</v>
      </c>
      <c r="N125">
        <f>SUM('30 yrs Data'!N125:N129)</f>
        <v>11</v>
      </c>
      <c r="O125">
        <f>SUM('30 yrs Data'!O125:O129)</f>
        <v>16</v>
      </c>
      <c r="P125">
        <f>SUM('30 yrs Data'!P125:P129)</f>
        <v>1.1000000000000001</v>
      </c>
      <c r="Q125">
        <f>SUM('30 yrs Data'!Q125:Q129)</f>
        <v>27.699999999999996</v>
      </c>
      <c r="R125">
        <f>SUM('30 yrs Data'!R125:R129)</f>
        <v>52</v>
      </c>
      <c r="S125">
        <f>SUM('30 yrs Data'!S125:S129)</f>
        <v>14.3</v>
      </c>
      <c r="T125">
        <f>SUM('30 yrs Data'!T125:T129)</f>
        <v>10.6</v>
      </c>
      <c r="U125">
        <f>SUM('30 yrs Data'!U125:U129)</f>
        <v>52.400000000000006</v>
      </c>
      <c r="V125">
        <f>SUM('30 yrs Data'!V125:V129)</f>
        <v>17.200000000000003</v>
      </c>
      <c r="W125">
        <f>SUM('30 yrs Data'!W125:W129)</f>
        <v>28.7</v>
      </c>
      <c r="X125">
        <f>SUM('30 yrs Data'!X125:X129)</f>
        <v>1.4</v>
      </c>
      <c r="Y125">
        <f>SUM('30 yrs Data'!Y125:Y129)</f>
        <v>66.300000000000011</v>
      </c>
      <c r="Z125">
        <f>SUM('30 yrs Data'!Z125:Z129)</f>
        <v>14.4</v>
      </c>
      <c r="AA125">
        <f>SUM('30 yrs Data'!AA125:AA129)</f>
        <v>35</v>
      </c>
      <c r="AB125">
        <f>SUM('30 yrs Data'!AB125:AB129)</f>
        <v>10</v>
      </c>
      <c r="AC125">
        <f>SUM('30 yrs Data'!AC125:AC129)</f>
        <v>104.3</v>
      </c>
      <c r="AD125">
        <f>SUM('30 yrs Data'!AD125:AD129)</f>
        <v>65.599999999999994</v>
      </c>
      <c r="AE125">
        <f>SUM('30 yrs Data'!AE125:AE129)</f>
        <v>9</v>
      </c>
    </row>
    <row r="126" spans="1:31" x14ac:dyDescent="0.2">
      <c r="A126" s="12">
        <f t="shared" si="1"/>
        <v>125</v>
      </c>
      <c r="B126">
        <f>SUM('30 yrs Data'!B126:B130)</f>
        <v>1.6</v>
      </c>
      <c r="C126">
        <f>SUM('30 yrs Data'!C126:C130)</f>
        <v>65.7</v>
      </c>
      <c r="D126">
        <f>SUM('30 yrs Data'!D126:D130)</f>
        <v>14.399999999999999</v>
      </c>
      <c r="E126">
        <f>SUM('30 yrs Data'!E126:E130)</f>
        <v>27.8</v>
      </c>
      <c r="F126">
        <f>SUM('30 yrs Data'!F126:F130)</f>
        <v>2.4000000000000004</v>
      </c>
      <c r="G126">
        <f>SUM('30 yrs Data'!G126:G130)</f>
        <v>58.3</v>
      </c>
      <c r="H126">
        <f>SUM('30 yrs Data'!H126:H130)</f>
        <v>1.4</v>
      </c>
      <c r="I126">
        <f>SUM('30 yrs Data'!I126:I130)</f>
        <v>14.5</v>
      </c>
      <c r="J126">
        <f>SUM('30 yrs Data'!J126:J130)</f>
        <v>1.1000000000000001</v>
      </c>
      <c r="K126">
        <f>SUM('30 yrs Data'!K126:K130)</f>
        <v>31.200000000000003</v>
      </c>
      <c r="L126">
        <f>SUM('30 yrs Data'!L126:L130)</f>
        <v>22.7</v>
      </c>
      <c r="M126">
        <f>SUM('30 yrs Data'!M126:M130)</f>
        <v>16.5</v>
      </c>
      <c r="N126">
        <f>SUM('30 yrs Data'!N126:N130)</f>
        <v>11.5</v>
      </c>
      <c r="O126">
        <f>SUM('30 yrs Data'!O126:O130)</f>
        <v>16</v>
      </c>
      <c r="P126">
        <f>SUM('30 yrs Data'!P126:P130)</f>
        <v>3.7</v>
      </c>
      <c r="Q126">
        <f>SUM('30 yrs Data'!Q126:Q130)</f>
        <v>50.8</v>
      </c>
      <c r="R126">
        <f>SUM('30 yrs Data'!R126:R130)</f>
        <v>52</v>
      </c>
      <c r="S126">
        <f>SUM('30 yrs Data'!S126:S130)</f>
        <v>19</v>
      </c>
      <c r="T126">
        <f>SUM('30 yrs Data'!T126:T130)</f>
        <v>10.6</v>
      </c>
      <c r="U126">
        <f>SUM('30 yrs Data'!U126:U130)</f>
        <v>19.2</v>
      </c>
      <c r="V126">
        <f>SUM('30 yrs Data'!V126:V130)</f>
        <v>81.900000000000006</v>
      </c>
      <c r="W126">
        <f>SUM('30 yrs Data'!W126:W130)</f>
        <v>28.7</v>
      </c>
      <c r="X126">
        <f>SUM('30 yrs Data'!X126:X130)</f>
        <v>31.2</v>
      </c>
      <c r="Y126">
        <f>SUM('30 yrs Data'!Y126:Y130)</f>
        <v>67.300000000000011</v>
      </c>
      <c r="Z126">
        <f>SUM('30 yrs Data'!Z126:Z130)</f>
        <v>42.4</v>
      </c>
      <c r="AA126">
        <f>SUM('30 yrs Data'!AA126:AA130)</f>
        <v>35.200000000000003</v>
      </c>
      <c r="AB126">
        <f>SUM('30 yrs Data'!AB126:AB130)</f>
        <v>10</v>
      </c>
      <c r="AC126">
        <f>SUM('30 yrs Data'!AC126:AC130)</f>
        <v>9.6999999999999993</v>
      </c>
      <c r="AD126">
        <f>SUM('30 yrs Data'!AD126:AD130)</f>
        <v>84</v>
      </c>
      <c r="AE126">
        <f>SUM('30 yrs Data'!AE126:AE130)</f>
        <v>9</v>
      </c>
    </row>
    <row r="127" spans="1:31" x14ac:dyDescent="0.2">
      <c r="A127" s="12">
        <f t="shared" si="1"/>
        <v>126</v>
      </c>
      <c r="B127">
        <f>SUM('30 yrs Data'!B127:B131)</f>
        <v>2.2000000000000002</v>
      </c>
      <c r="C127">
        <f>SUM('30 yrs Data'!C127:C131)</f>
        <v>3.7</v>
      </c>
      <c r="D127">
        <f>SUM('30 yrs Data'!D127:D131)</f>
        <v>14.599999999999998</v>
      </c>
      <c r="E127">
        <f>SUM('30 yrs Data'!E127:E131)</f>
        <v>27.8</v>
      </c>
      <c r="F127">
        <f>SUM('30 yrs Data'!F127:F131)</f>
        <v>8.4</v>
      </c>
      <c r="G127">
        <f>SUM('30 yrs Data'!G127:G131)</f>
        <v>51.5</v>
      </c>
      <c r="H127">
        <f>SUM('30 yrs Data'!H127:H131)</f>
        <v>2.5</v>
      </c>
      <c r="I127">
        <f>SUM('30 yrs Data'!I127:I131)</f>
        <v>15.5</v>
      </c>
      <c r="J127">
        <f>SUM('30 yrs Data'!J127:J131)</f>
        <v>1.1000000000000001</v>
      </c>
      <c r="K127">
        <f>SUM('30 yrs Data'!K127:K131)</f>
        <v>20.100000000000001</v>
      </c>
      <c r="L127">
        <f>SUM('30 yrs Data'!L127:L131)</f>
        <v>26.9</v>
      </c>
      <c r="M127">
        <f>SUM('30 yrs Data'!M127:M131)</f>
        <v>8.4</v>
      </c>
      <c r="N127">
        <f>SUM('30 yrs Data'!N127:N131)</f>
        <v>10.899999999999999</v>
      </c>
      <c r="O127">
        <f>SUM('30 yrs Data'!O127:O131)</f>
        <v>16.3</v>
      </c>
      <c r="P127">
        <f>SUM('30 yrs Data'!P127:P131)</f>
        <v>3.7</v>
      </c>
      <c r="Q127">
        <f>SUM('30 yrs Data'!Q127:Q131)</f>
        <v>54.599999999999994</v>
      </c>
      <c r="R127">
        <f>SUM('30 yrs Data'!R127:R131)</f>
        <v>36.4</v>
      </c>
      <c r="S127">
        <f>SUM('30 yrs Data'!S127:S131)</f>
        <v>18.2</v>
      </c>
      <c r="T127">
        <f>SUM('30 yrs Data'!T127:T131)</f>
        <v>10.799999999999999</v>
      </c>
      <c r="U127">
        <f>SUM('30 yrs Data'!U127:U131)</f>
        <v>20.5</v>
      </c>
      <c r="V127">
        <f>SUM('30 yrs Data'!V127:V131)</f>
        <v>89.800000000000011</v>
      </c>
      <c r="W127">
        <f>SUM('30 yrs Data'!W127:W131)</f>
        <v>13.6</v>
      </c>
      <c r="X127">
        <f>SUM('30 yrs Data'!X127:X131)</f>
        <v>31.2</v>
      </c>
      <c r="Y127">
        <f>SUM('30 yrs Data'!Y127:Y131)</f>
        <v>67.500000000000014</v>
      </c>
      <c r="Z127">
        <f>SUM('30 yrs Data'!Z127:Z131)</f>
        <v>42.4</v>
      </c>
      <c r="AA127">
        <f>SUM('30 yrs Data'!AA127:AA131)</f>
        <v>32</v>
      </c>
      <c r="AB127">
        <f>SUM('30 yrs Data'!AB127:AB131)</f>
        <v>9.7999999999999989</v>
      </c>
      <c r="AC127">
        <f>SUM('30 yrs Data'!AC127:AC131)</f>
        <v>2.2000000000000002</v>
      </c>
      <c r="AD127">
        <f>SUM('30 yrs Data'!AD127:AD131)</f>
        <v>81.099999999999994</v>
      </c>
      <c r="AE127">
        <f>SUM('30 yrs Data'!AE127:AE131)</f>
        <v>9</v>
      </c>
    </row>
    <row r="128" spans="1:31" x14ac:dyDescent="0.2">
      <c r="A128" s="12">
        <f t="shared" si="1"/>
        <v>127</v>
      </c>
      <c r="B128">
        <f>SUM('30 yrs Data'!B128:B132)</f>
        <v>1.6</v>
      </c>
      <c r="C128">
        <f>SUM('30 yrs Data'!C128:C132)</f>
        <v>1.5</v>
      </c>
      <c r="D128">
        <f>SUM('30 yrs Data'!D128:D132)</f>
        <v>12.6</v>
      </c>
      <c r="E128">
        <f>SUM('30 yrs Data'!E128:E132)</f>
        <v>18.2</v>
      </c>
      <c r="F128">
        <f>SUM('30 yrs Data'!F128:F132)</f>
        <v>89.6</v>
      </c>
      <c r="G128">
        <f>SUM('30 yrs Data'!G128:G132)</f>
        <v>13.1</v>
      </c>
      <c r="H128">
        <f>SUM('30 yrs Data'!H128:H132)</f>
        <v>2.5</v>
      </c>
      <c r="I128">
        <f>SUM('30 yrs Data'!I128:I132)</f>
        <v>15.5</v>
      </c>
      <c r="J128">
        <f>SUM('30 yrs Data'!J128:J132)</f>
        <v>6.3000000000000007</v>
      </c>
      <c r="K128">
        <f>SUM('30 yrs Data'!K128:K132)</f>
        <v>20</v>
      </c>
      <c r="L128">
        <f>SUM('30 yrs Data'!L128:L132)</f>
        <v>27.5</v>
      </c>
      <c r="M128">
        <f>SUM('30 yrs Data'!M128:M132)</f>
        <v>7</v>
      </c>
      <c r="N128">
        <f>SUM('30 yrs Data'!N128:N132)</f>
        <v>8.7000000000000011</v>
      </c>
      <c r="O128">
        <f>SUM('30 yrs Data'!O128:O132)</f>
        <v>0.6</v>
      </c>
      <c r="P128">
        <f>SUM('30 yrs Data'!P128:P132)</f>
        <v>3.7</v>
      </c>
      <c r="Q128">
        <f>SUM('30 yrs Data'!Q128:Q132)</f>
        <v>60.399999999999991</v>
      </c>
      <c r="R128">
        <f>SUM('30 yrs Data'!R128:R132)</f>
        <v>35.4</v>
      </c>
      <c r="S128">
        <f>SUM('30 yrs Data'!S128:S132)</f>
        <v>5.6</v>
      </c>
      <c r="T128">
        <f>SUM('30 yrs Data'!T128:T132)</f>
        <v>0.4</v>
      </c>
      <c r="U128">
        <f>SUM('30 yrs Data'!U128:U132)</f>
        <v>15.1</v>
      </c>
      <c r="V128">
        <f>SUM('30 yrs Data'!V128:V132)</f>
        <v>119.80000000000001</v>
      </c>
      <c r="W128">
        <f>SUM('30 yrs Data'!W128:W132)</f>
        <v>20.8</v>
      </c>
      <c r="X128">
        <f>SUM('30 yrs Data'!X128:X132)</f>
        <v>31.2</v>
      </c>
      <c r="Y128">
        <f>SUM('30 yrs Data'!Y128:Y132)</f>
        <v>75.600000000000009</v>
      </c>
      <c r="Z128">
        <f>SUM('30 yrs Data'!Z128:Z132)</f>
        <v>42.4</v>
      </c>
      <c r="AA128">
        <f>SUM('30 yrs Data'!AA128:AA132)</f>
        <v>18.399999999999999</v>
      </c>
      <c r="AB128">
        <f>SUM('30 yrs Data'!AB128:AB132)</f>
        <v>10.799999999999999</v>
      </c>
      <c r="AC128">
        <f>SUM('30 yrs Data'!AC128:AC132)</f>
        <v>5.6</v>
      </c>
      <c r="AD128">
        <f>SUM('30 yrs Data'!AD128:AD132)</f>
        <v>84.300000000000011</v>
      </c>
      <c r="AE128">
        <f>SUM('30 yrs Data'!AE128:AE132)</f>
        <v>21.5</v>
      </c>
    </row>
    <row r="129" spans="1:31" x14ac:dyDescent="0.2">
      <c r="A129" s="12">
        <f t="shared" si="1"/>
        <v>128</v>
      </c>
      <c r="B129">
        <f>SUM('30 yrs Data'!B129:B133)</f>
        <v>10.799999999999999</v>
      </c>
      <c r="C129">
        <f>SUM('30 yrs Data'!C129:C133)</f>
        <v>0</v>
      </c>
      <c r="D129">
        <f>SUM('30 yrs Data'!D129:D133)</f>
        <v>31.9</v>
      </c>
      <c r="E129">
        <f>SUM('30 yrs Data'!E129:E133)</f>
        <v>17.399999999999999</v>
      </c>
      <c r="F129">
        <f>SUM('30 yrs Data'!F129:F133)</f>
        <v>90.7</v>
      </c>
      <c r="G129">
        <f>SUM('30 yrs Data'!G129:G133)</f>
        <v>24.200000000000003</v>
      </c>
      <c r="H129">
        <f>SUM('30 yrs Data'!H129:H133)</f>
        <v>2.9</v>
      </c>
      <c r="I129">
        <f>SUM('30 yrs Data'!I129:I133)</f>
        <v>28.299999999999997</v>
      </c>
      <c r="J129">
        <f>SUM('30 yrs Data'!J129:J133)</f>
        <v>5.2</v>
      </c>
      <c r="K129">
        <f>SUM('30 yrs Data'!K129:K133)</f>
        <v>18.8</v>
      </c>
      <c r="L129">
        <f>SUM('30 yrs Data'!L129:L133)</f>
        <v>26</v>
      </c>
      <c r="M129">
        <f>SUM('30 yrs Data'!M129:M133)</f>
        <v>7</v>
      </c>
      <c r="N129">
        <f>SUM('30 yrs Data'!N129:N133)</f>
        <v>4.6000000000000005</v>
      </c>
      <c r="O129">
        <f>SUM('30 yrs Data'!O129:O133)</f>
        <v>3.6</v>
      </c>
      <c r="P129">
        <f>SUM('30 yrs Data'!P129:P133)</f>
        <v>8.9</v>
      </c>
      <c r="Q129">
        <f>SUM('30 yrs Data'!Q129:Q133)</f>
        <v>51.6</v>
      </c>
      <c r="R129">
        <f>SUM('30 yrs Data'!R129:R133)</f>
        <v>0</v>
      </c>
      <c r="S129">
        <f>SUM('30 yrs Data'!S129:S133)</f>
        <v>5.8</v>
      </c>
      <c r="T129">
        <f>SUM('30 yrs Data'!T129:T133)</f>
        <v>1.8</v>
      </c>
      <c r="U129">
        <f>SUM('30 yrs Data'!U129:U133)</f>
        <v>39.5</v>
      </c>
      <c r="V129">
        <f>SUM('30 yrs Data'!V129:V133)</f>
        <v>124.4</v>
      </c>
      <c r="W129">
        <f>SUM('30 yrs Data'!W129:W133)</f>
        <v>13</v>
      </c>
      <c r="X129">
        <f>SUM('30 yrs Data'!X129:X133)</f>
        <v>31.2</v>
      </c>
      <c r="Y129">
        <f>SUM('30 yrs Data'!Y129:Y133)</f>
        <v>49.400000000000006</v>
      </c>
      <c r="Z129">
        <f>SUM('30 yrs Data'!Z129:Z133)</f>
        <v>29</v>
      </c>
      <c r="AA129">
        <f>SUM('30 yrs Data'!AA129:AA133)</f>
        <v>22</v>
      </c>
      <c r="AB129">
        <f>SUM('30 yrs Data'!AB129:AB133)</f>
        <v>2.2000000000000002</v>
      </c>
      <c r="AC129">
        <f>SUM('30 yrs Data'!AC129:AC133)</f>
        <v>5.8</v>
      </c>
      <c r="AD129">
        <f>SUM('30 yrs Data'!AD129:AD133)</f>
        <v>45.9</v>
      </c>
      <c r="AE129">
        <f>SUM('30 yrs Data'!AE129:AE133)</f>
        <v>21.5</v>
      </c>
    </row>
    <row r="130" spans="1:31" x14ac:dyDescent="0.2">
      <c r="A130" s="12">
        <f t="shared" si="1"/>
        <v>129</v>
      </c>
      <c r="B130">
        <f>SUM('30 yrs Data'!B130:B134)</f>
        <v>11.2</v>
      </c>
      <c r="C130">
        <f>SUM('30 yrs Data'!C130:C134)</f>
        <v>0</v>
      </c>
      <c r="D130">
        <f>SUM('30 yrs Data'!D130:D134)</f>
        <v>19.8</v>
      </c>
      <c r="E130">
        <f>SUM('30 yrs Data'!E130:E134)</f>
        <v>13.2</v>
      </c>
      <c r="F130">
        <f>SUM('30 yrs Data'!F130:F134)</f>
        <v>90.1</v>
      </c>
      <c r="G130">
        <f>SUM('30 yrs Data'!G130:G134)</f>
        <v>42.2</v>
      </c>
      <c r="H130">
        <f>SUM('30 yrs Data'!H130:H134)</f>
        <v>3.8</v>
      </c>
      <c r="I130">
        <f>SUM('30 yrs Data'!I130:I134)</f>
        <v>25.8</v>
      </c>
      <c r="J130">
        <f>SUM('30 yrs Data'!J130:J134)</f>
        <v>5.2</v>
      </c>
      <c r="K130">
        <f>SUM('30 yrs Data'!K130:K134)</f>
        <v>18.8</v>
      </c>
      <c r="L130">
        <f>SUM('30 yrs Data'!L130:L134)</f>
        <v>4.8</v>
      </c>
      <c r="M130">
        <f>SUM('30 yrs Data'!M130:M134)</f>
        <v>19.899999999999999</v>
      </c>
      <c r="N130">
        <f>SUM('30 yrs Data'!N130:N134)</f>
        <v>3.9</v>
      </c>
      <c r="O130">
        <f>SUM('30 yrs Data'!O130:O134)</f>
        <v>5.8000000000000007</v>
      </c>
      <c r="P130">
        <f>SUM('30 yrs Data'!P130:P134)</f>
        <v>31</v>
      </c>
      <c r="Q130">
        <f>SUM('30 yrs Data'!Q130:Q134)</f>
        <v>51</v>
      </c>
      <c r="R130">
        <f>SUM('30 yrs Data'!R130:R134)</f>
        <v>0</v>
      </c>
      <c r="S130">
        <f>SUM('30 yrs Data'!S130:S134)</f>
        <v>5.8</v>
      </c>
      <c r="T130">
        <f>SUM('30 yrs Data'!T130:T134)</f>
        <v>47.199999999999996</v>
      </c>
      <c r="U130">
        <f>SUM('30 yrs Data'!U130:U134)</f>
        <v>26.3</v>
      </c>
      <c r="V130">
        <f>SUM('30 yrs Data'!V130:V134)</f>
        <v>114.6</v>
      </c>
      <c r="W130">
        <f>SUM('30 yrs Data'!W130:W134)</f>
        <v>29.9</v>
      </c>
      <c r="X130">
        <f>SUM('30 yrs Data'!X130:X134)</f>
        <v>32.799999999999997</v>
      </c>
      <c r="Y130">
        <f>SUM('30 yrs Data'!Y130:Y134)</f>
        <v>49.400000000000006</v>
      </c>
      <c r="Z130">
        <f>SUM('30 yrs Data'!Z130:Z134)</f>
        <v>29</v>
      </c>
      <c r="AA130">
        <f>SUM('30 yrs Data'!AA130:AA134)</f>
        <v>23.599999999999998</v>
      </c>
      <c r="AB130">
        <f>SUM('30 yrs Data'!AB130:AB134)</f>
        <v>2</v>
      </c>
      <c r="AC130">
        <f>SUM('30 yrs Data'!AC130:AC134)</f>
        <v>4.6000000000000005</v>
      </c>
      <c r="AD130">
        <f>SUM('30 yrs Data'!AD130:AD134)</f>
        <v>45.9</v>
      </c>
      <c r="AE130">
        <f>SUM('30 yrs Data'!AE130:AE134)</f>
        <v>28.3</v>
      </c>
    </row>
    <row r="131" spans="1:31" x14ac:dyDescent="0.2">
      <c r="A131" s="12">
        <f t="shared" si="1"/>
        <v>130</v>
      </c>
      <c r="B131">
        <f>SUM('30 yrs Data'!B131:B135)</f>
        <v>11.2</v>
      </c>
      <c r="C131">
        <f>SUM('30 yrs Data'!C131:C135)</f>
        <v>0</v>
      </c>
      <c r="D131">
        <f>SUM('30 yrs Data'!D131:D135)</f>
        <v>35.299999999999997</v>
      </c>
      <c r="E131">
        <f>SUM('30 yrs Data'!E131:E135)</f>
        <v>0</v>
      </c>
      <c r="F131">
        <f>SUM('30 yrs Data'!F131:F135)</f>
        <v>90.1</v>
      </c>
      <c r="G131">
        <f>SUM('30 yrs Data'!G131:G135)</f>
        <v>31.6</v>
      </c>
      <c r="H131">
        <f>SUM('30 yrs Data'!H131:H135)</f>
        <v>16.2</v>
      </c>
      <c r="I131">
        <f>SUM('30 yrs Data'!I131:I135)</f>
        <v>59.300000000000004</v>
      </c>
      <c r="J131">
        <f>SUM('30 yrs Data'!J131:J135)</f>
        <v>19.899999999999999</v>
      </c>
      <c r="K131">
        <f>SUM('30 yrs Data'!K131:K135)</f>
        <v>24.4</v>
      </c>
      <c r="L131">
        <f>SUM('30 yrs Data'!L131:L135)</f>
        <v>4.8</v>
      </c>
      <c r="M131">
        <f>SUM('30 yrs Data'!M131:M135)</f>
        <v>37.5</v>
      </c>
      <c r="N131">
        <f>SUM('30 yrs Data'!N131:N135)</f>
        <v>0.4</v>
      </c>
      <c r="O131">
        <f>SUM('30 yrs Data'!O131:O135)</f>
        <v>5.8000000000000007</v>
      </c>
      <c r="P131">
        <f>SUM('30 yrs Data'!P131:P135)</f>
        <v>28.4</v>
      </c>
      <c r="Q131">
        <f>SUM('30 yrs Data'!Q131:Q135)</f>
        <v>41.599999999999994</v>
      </c>
      <c r="R131">
        <f>SUM('30 yrs Data'!R131:R135)</f>
        <v>0.1</v>
      </c>
      <c r="S131">
        <f>SUM('30 yrs Data'!S131:S135)</f>
        <v>0.2</v>
      </c>
      <c r="T131">
        <f>SUM('30 yrs Data'!T131:T135)</f>
        <v>47.199999999999996</v>
      </c>
      <c r="U131">
        <f>SUM('30 yrs Data'!U131:U135)</f>
        <v>27.8</v>
      </c>
      <c r="V131">
        <f>SUM('30 yrs Data'!V131:V135)</f>
        <v>46.2</v>
      </c>
      <c r="W131">
        <f>SUM('30 yrs Data'!W131:W135)</f>
        <v>51.7</v>
      </c>
      <c r="X131">
        <f>SUM('30 yrs Data'!X131:X135)</f>
        <v>3.6</v>
      </c>
      <c r="Y131">
        <f>SUM('30 yrs Data'!Y131:Y135)</f>
        <v>48.400000000000006</v>
      </c>
      <c r="Z131">
        <f>SUM('30 yrs Data'!Z131:Z135)</f>
        <v>1</v>
      </c>
      <c r="AA131">
        <f>SUM('30 yrs Data'!AA131:AA135)</f>
        <v>45.8</v>
      </c>
      <c r="AB131">
        <f>SUM('30 yrs Data'!AB131:AB135)</f>
        <v>1.6</v>
      </c>
      <c r="AC131">
        <f>SUM('30 yrs Data'!AC131:AC135)</f>
        <v>11.4</v>
      </c>
      <c r="AD131">
        <f>SUM('30 yrs Data'!AD131:AD135)</f>
        <v>26.499999999999996</v>
      </c>
      <c r="AE131">
        <f>SUM('30 yrs Data'!AE131:AE135)</f>
        <v>33.5</v>
      </c>
    </row>
    <row r="132" spans="1:31" x14ac:dyDescent="0.2">
      <c r="A132" s="12">
        <f t="shared" ref="A132:A195" si="2">A131+1</f>
        <v>131</v>
      </c>
      <c r="B132">
        <f>SUM('30 yrs Data'!B132:B136)</f>
        <v>29.6</v>
      </c>
      <c r="C132">
        <f>SUM('30 yrs Data'!C132:C136)</f>
        <v>10.6</v>
      </c>
      <c r="D132">
        <f>SUM('30 yrs Data'!D132:D136)</f>
        <v>35.1</v>
      </c>
      <c r="E132">
        <f>SUM('30 yrs Data'!E132:E136)</f>
        <v>1.5</v>
      </c>
      <c r="F132">
        <f>SUM('30 yrs Data'!F132:F136)</f>
        <v>83.3</v>
      </c>
      <c r="G132">
        <f>SUM('30 yrs Data'!G132:G136)</f>
        <v>31.8</v>
      </c>
      <c r="H132">
        <f>SUM('30 yrs Data'!H132:H136)</f>
        <v>115.30000000000001</v>
      </c>
      <c r="I132">
        <f>SUM('30 yrs Data'!I132:I136)</f>
        <v>81.7</v>
      </c>
      <c r="J132">
        <f>SUM('30 yrs Data'!J132:J136)</f>
        <v>30.2</v>
      </c>
      <c r="K132">
        <f>SUM('30 yrs Data'!K132:K136)</f>
        <v>24.4</v>
      </c>
      <c r="L132">
        <f>SUM('30 yrs Data'!L132:L136)</f>
        <v>1.7000000000000002</v>
      </c>
      <c r="M132">
        <f>SUM('30 yrs Data'!M132:M136)</f>
        <v>72.5</v>
      </c>
      <c r="N132">
        <f>SUM('30 yrs Data'!N132:N136)</f>
        <v>0.4</v>
      </c>
      <c r="O132">
        <f>SUM('30 yrs Data'!O132:O136)</f>
        <v>8.5</v>
      </c>
      <c r="P132">
        <f>SUM('30 yrs Data'!P132:P136)</f>
        <v>28.599999999999998</v>
      </c>
      <c r="Q132">
        <f>SUM('30 yrs Data'!Q132:Q136)</f>
        <v>44</v>
      </c>
      <c r="R132">
        <f>SUM('30 yrs Data'!R132:R136)</f>
        <v>0.1</v>
      </c>
      <c r="S132">
        <f>SUM('30 yrs Data'!S132:S136)</f>
        <v>0.2</v>
      </c>
      <c r="T132">
        <f>SUM('30 yrs Data'!T132:T136)</f>
        <v>47</v>
      </c>
      <c r="U132">
        <f>SUM('30 yrs Data'!U132:U136)</f>
        <v>28.3</v>
      </c>
      <c r="V132">
        <f>SUM('30 yrs Data'!V132:V136)</f>
        <v>57</v>
      </c>
      <c r="W132">
        <f>SUM('30 yrs Data'!W132:W136)</f>
        <v>68.099999999999994</v>
      </c>
      <c r="X132">
        <f>SUM('30 yrs Data'!X132:X136)</f>
        <v>3.6</v>
      </c>
      <c r="Y132">
        <f>SUM('30 yrs Data'!Y132:Y136)</f>
        <v>48.2</v>
      </c>
      <c r="Z132">
        <f>SUM('30 yrs Data'!Z132:Z136)</f>
        <v>1</v>
      </c>
      <c r="AA132">
        <f>SUM('30 yrs Data'!AA132:AA136)</f>
        <v>45.8</v>
      </c>
      <c r="AB132">
        <f>SUM('30 yrs Data'!AB132:AB136)</f>
        <v>2.6</v>
      </c>
      <c r="AC132">
        <f>SUM('30 yrs Data'!AC132:AC136)</f>
        <v>11.5</v>
      </c>
      <c r="AD132">
        <f>SUM('30 yrs Data'!AD132:AD136)</f>
        <v>26.499999999999996</v>
      </c>
      <c r="AE132">
        <f>SUM('30 yrs Data'!AE132:AE136)</f>
        <v>33.5</v>
      </c>
    </row>
    <row r="133" spans="1:31" x14ac:dyDescent="0.2">
      <c r="A133" s="12">
        <f t="shared" si="2"/>
        <v>132</v>
      </c>
      <c r="B133">
        <f>SUM('30 yrs Data'!B133:B137)</f>
        <v>29.6</v>
      </c>
      <c r="C133">
        <f>SUM('30 yrs Data'!C133:C137)</f>
        <v>38.700000000000003</v>
      </c>
      <c r="D133">
        <f>SUM('30 yrs Data'!D133:D137)</f>
        <v>38.200000000000003</v>
      </c>
      <c r="E133">
        <f>SUM('30 yrs Data'!E133:E137)</f>
        <v>2.5</v>
      </c>
      <c r="F133">
        <f>SUM('30 yrs Data'!F133:F137)</f>
        <v>1.7</v>
      </c>
      <c r="G133">
        <f>SUM('30 yrs Data'!G133:G137)</f>
        <v>31.8</v>
      </c>
      <c r="H133">
        <f>SUM('30 yrs Data'!H133:H137)</f>
        <v>123.60000000000001</v>
      </c>
      <c r="I133">
        <f>SUM('30 yrs Data'!I133:I137)</f>
        <v>81.7</v>
      </c>
      <c r="J133">
        <f>SUM('30 yrs Data'!J133:J137)</f>
        <v>25.5</v>
      </c>
      <c r="K133">
        <f>SUM('30 yrs Data'!K133:K137)</f>
        <v>33.4</v>
      </c>
      <c r="L133">
        <f>SUM('30 yrs Data'!L133:L137)</f>
        <v>1.1000000000000001</v>
      </c>
      <c r="M133">
        <f>SUM('30 yrs Data'!M133:M137)</f>
        <v>72.5</v>
      </c>
      <c r="N133">
        <f>SUM('30 yrs Data'!N133:N137)</f>
        <v>0</v>
      </c>
      <c r="O133">
        <f>SUM('30 yrs Data'!O133:O137)</f>
        <v>11.2</v>
      </c>
      <c r="P133">
        <f>SUM('30 yrs Data'!P133:P137)</f>
        <v>28.599999999999998</v>
      </c>
      <c r="Q133">
        <f>SUM('30 yrs Data'!Q133:Q137)</f>
        <v>32.1</v>
      </c>
      <c r="R133">
        <f>SUM('30 yrs Data'!R133:R137)</f>
        <v>6.1999999999999993</v>
      </c>
      <c r="S133">
        <f>SUM('30 yrs Data'!S133:S137)</f>
        <v>0.2</v>
      </c>
      <c r="T133">
        <f>SUM('30 yrs Data'!T133:T137)</f>
        <v>47.6</v>
      </c>
      <c r="U133">
        <f>SUM('30 yrs Data'!U133:U137)</f>
        <v>63.300000000000004</v>
      </c>
      <c r="V133">
        <f>SUM('30 yrs Data'!V133:V137)</f>
        <v>25.4</v>
      </c>
      <c r="W133">
        <f>SUM('30 yrs Data'!W133:W137)</f>
        <v>61.3</v>
      </c>
      <c r="X133">
        <f>SUM('30 yrs Data'!X133:X137)</f>
        <v>4.4000000000000004</v>
      </c>
      <c r="Y133">
        <f>SUM('30 yrs Data'!Y133:Y137)</f>
        <v>10.6</v>
      </c>
      <c r="Z133">
        <f>SUM('30 yrs Data'!Z133:Z137)</f>
        <v>3</v>
      </c>
      <c r="AA133">
        <f>SUM('30 yrs Data'!AA133:AA137)</f>
        <v>31.299999999999997</v>
      </c>
      <c r="AB133">
        <f>SUM('30 yrs Data'!AB133:AB137)</f>
        <v>1.6</v>
      </c>
      <c r="AC133">
        <f>SUM('30 yrs Data'!AC133:AC137)</f>
        <v>8.1</v>
      </c>
      <c r="AD133">
        <f>SUM('30 yrs Data'!AD133:AD137)</f>
        <v>23.799999999999997</v>
      </c>
      <c r="AE133">
        <f>SUM('30 yrs Data'!AE133:AE137)</f>
        <v>21</v>
      </c>
    </row>
    <row r="134" spans="1:31" x14ac:dyDescent="0.2">
      <c r="A134" s="12">
        <f t="shared" si="2"/>
        <v>133</v>
      </c>
      <c r="B134">
        <f>SUM('30 yrs Data'!B134:B138)</f>
        <v>19.599999999999998</v>
      </c>
      <c r="C134">
        <f>SUM('30 yrs Data'!C134:C138)</f>
        <v>38.900000000000006</v>
      </c>
      <c r="D134">
        <f>SUM('30 yrs Data'!D134:D138)</f>
        <v>18.600000000000001</v>
      </c>
      <c r="E134">
        <f>SUM('30 yrs Data'!E134:E138)</f>
        <v>12.3</v>
      </c>
      <c r="F134">
        <f>SUM('30 yrs Data'!F134:F138)</f>
        <v>0.2</v>
      </c>
      <c r="G134">
        <f>SUM('30 yrs Data'!G134:G138)</f>
        <v>20</v>
      </c>
      <c r="H134">
        <f>SUM('30 yrs Data'!H134:H138)</f>
        <v>123.5</v>
      </c>
      <c r="I134">
        <f>SUM('30 yrs Data'!I134:I138)</f>
        <v>89.9</v>
      </c>
      <c r="J134">
        <f>SUM('30 yrs Data'!J134:J138)</f>
        <v>37.700000000000003</v>
      </c>
      <c r="K134">
        <f>SUM('30 yrs Data'!K134:K138)</f>
        <v>34.199999999999996</v>
      </c>
      <c r="L134">
        <f>SUM('30 yrs Data'!L134:L138)</f>
        <v>1.1000000000000001</v>
      </c>
      <c r="M134">
        <f>SUM('30 yrs Data'!M134:M138)</f>
        <v>72.5</v>
      </c>
      <c r="N134">
        <f>SUM('30 yrs Data'!N134:N138)</f>
        <v>0</v>
      </c>
      <c r="O134">
        <f>SUM('30 yrs Data'!O134:O138)</f>
        <v>11.5</v>
      </c>
      <c r="P134">
        <f>SUM('30 yrs Data'!P134:P138)</f>
        <v>23.4</v>
      </c>
      <c r="Q134">
        <f>SUM('30 yrs Data'!Q134:Q138)</f>
        <v>25.500000000000004</v>
      </c>
      <c r="R134">
        <f>SUM('30 yrs Data'!R134:R138)</f>
        <v>6.1999999999999993</v>
      </c>
      <c r="S134">
        <f>SUM('30 yrs Data'!S134:S138)</f>
        <v>13.6</v>
      </c>
      <c r="T134">
        <f>SUM('30 yrs Data'!T134:T138)</f>
        <v>52.6</v>
      </c>
      <c r="U134">
        <f>SUM('30 yrs Data'!U134:U138)</f>
        <v>44.5</v>
      </c>
      <c r="V134">
        <f>SUM('30 yrs Data'!V134:V138)</f>
        <v>21.400000000000002</v>
      </c>
      <c r="W134">
        <f>SUM('30 yrs Data'!W134:W138)</f>
        <v>57.5</v>
      </c>
      <c r="X134">
        <f>SUM('30 yrs Data'!X134:X138)</f>
        <v>4.4000000000000004</v>
      </c>
      <c r="Y134">
        <f>SUM('30 yrs Data'!Y134:Y138)</f>
        <v>0.6</v>
      </c>
      <c r="Z134">
        <f>SUM('30 yrs Data'!Z134:Z138)</f>
        <v>5.4</v>
      </c>
      <c r="AA134">
        <f>SUM('30 yrs Data'!AA134:AA138)</f>
        <v>30.999999999999996</v>
      </c>
      <c r="AB134">
        <f>SUM('30 yrs Data'!AB134:AB138)</f>
        <v>21.8</v>
      </c>
      <c r="AC134">
        <f>SUM('30 yrs Data'!AC134:AC138)</f>
        <v>7.8999999999999995</v>
      </c>
      <c r="AD134">
        <f>SUM('30 yrs Data'!AD134:AD138)</f>
        <v>5.6999999999999993</v>
      </c>
      <c r="AE134">
        <f>SUM('30 yrs Data'!AE134:AE138)</f>
        <v>24.6</v>
      </c>
    </row>
    <row r="135" spans="1:31" x14ac:dyDescent="0.2">
      <c r="A135" s="12">
        <f t="shared" si="2"/>
        <v>134</v>
      </c>
      <c r="B135">
        <f>SUM('30 yrs Data'!B135:B139)</f>
        <v>19.2</v>
      </c>
      <c r="C135">
        <f>SUM('30 yrs Data'!C135:C139)</f>
        <v>39.300000000000004</v>
      </c>
      <c r="D135">
        <f>SUM('30 yrs Data'!D135:D139)</f>
        <v>41.6</v>
      </c>
      <c r="E135">
        <f>SUM('30 yrs Data'!E135:E139)</f>
        <v>60.099999999999994</v>
      </c>
      <c r="F135">
        <f>SUM('30 yrs Data'!F135:F139)</f>
        <v>0.60000000000000009</v>
      </c>
      <c r="G135">
        <f>SUM('30 yrs Data'!G135:G139)</f>
        <v>2</v>
      </c>
      <c r="H135">
        <f>SUM('30 yrs Data'!H135:H139)</f>
        <v>122.6</v>
      </c>
      <c r="I135">
        <f>SUM('30 yrs Data'!I135:I139)</f>
        <v>92.899999999999991</v>
      </c>
      <c r="J135">
        <f>SUM('30 yrs Data'!J135:J139)</f>
        <v>49.1</v>
      </c>
      <c r="K135">
        <f>SUM('30 yrs Data'!K135:K139)</f>
        <v>34.199999999999996</v>
      </c>
      <c r="L135">
        <f>SUM('30 yrs Data'!L135:L139)</f>
        <v>1.1000000000000001</v>
      </c>
      <c r="M135">
        <f>SUM('30 yrs Data'!M135:M139)</f>
        <v>59.6</v>
      </c>
      <c r="N135">
        <f>SUM('30 yrs Data'!N135:N139)</f>
        <v>0</v>
      </c>
      <c r="O135">
        <f>SUM('30 yrs Data'!O135:O139)</f>
        <v>12</v>
      </c>
      <c r="P135">
        <f>SUM('30 yrs Data'!P135:P139)</f>
        <v>0.4</v>
      </c>
      <c r="Q135">
        <f>SUM('30 yrs Data'!Q135:Q139)</f>
        <v>27.1</v>
      </c>
      <c r="R135">
        <f>SUM('30 yrs Data'!R135:R139)</f>
        <v>10</v>
      </c>
      <c r="S135">
        <f>SUM('30 yrs Data'!S135:S139)</f>
        <v>18</v>
      </c>
      <c r="T135">
        <f>SUM('30 yrs Data'!T135:T139)</f>
        <v>7.1999999999999993</v>
      </c>
      <c r="U135">
        <f>SUM('30 yrs Data'!U135:U139)</f>
        <v>59.2</v>
      </c>
      <c r="V135">
        <f>SUM('30 yrs Data'!V135:V139)</f>
        <v>51.8</v>
      </c>
      <c r="W135">
        <f>SUM('30 yrs Data'!W135:W139)</f>
        <v>41.4</v>
      </c>
      <c r="X135">
        <f>SUM('30 yrs Data'!X135:X139)</f>
        <v>6.1</v>
      </c>
      <c r="Y135">
        <f>SUM('30 yrs Data'!Y135:Y139)</f>
        <v>22.6</v>
      </c>
      <c r="Z135">
        <f>SUM('30 yrs Data'!Z135:Z139)</f>
        <v>4.4000000000000004</v>
      </c>
      <c r="AA135">
        <f>SUM('30 yrs Data'!AA135:AA139)</f>
        <v>29.9</v>
      </c>
      <c r="AB135">
        <f>SUM('30 yrs Data'!AB135:AB139)</f>
        <v>26.8</v>
      </c>
      <c r="AC135">
        <f>SUM('30 yrs Data'!AC135:AC139)</f>
        <v>8.2999999999999989</v>
      </c>
      <c r="AD135">
        <f>SUM('30 yrs Data'!AD135:AD139)</f>
        <v>5.8999999999999995</v>
      </c>
      <c r="AE135">
        <f>SUM('30 yrs Data'!AE135:AE139)</f>
        <v>16</v>
      </c>
    </row>
    <row r="136" spans="1:31" x14ac:dyDescent="0.2">
      <c r="A136" s="12">
        <f t="shared" si="2"/>
        <v>135</v>
      </c>
      <c r="B136">
        <f>SUM('30 yrs Data'!B136:B140)</f>
        <v>19.2</v>
      </c>
      <c r="C136">
        <f>SUM('30 yrs Data'!C136:C140)</f>
        <v>52.800000000000004</v>
      </c>
      <c r="D136">
        <f>SUM('30 yrs Data'!D136:D140)</f>
        <v>26.1</v>
      </c>
      <c r="E136">
        <f>SUM('30 yrs Data'!E136:E140)</f>
        <v>60.099999999999994</v>
      </c>
      <c r="F136">
        <f>SUM('30 yrs Data'!F136:F140)</f>
        <v>0.8</v>
      </c>
      <c r="G136">
        <f>SUM('30 yrs Data'!G136:G140)</f>
        <v>2.4000000000000004</v>
      </c>
      <c r="H136">
        <f>SUM('30 yrs Data'!H136:H140)</f>
        <v>108.8</v>
      </c>
      <c r="I136">
        <f>SUM('30 yrs Data'!I136:I140)</f>
        <v>49.3</v>
      </c>
      <c r="J136">
        <f>SUM('30 yrs Data'!J136:J140)</f>
        <v>34.4</v>
      </c>
      <c r="K136">
        <f>SUM('30 yrs Data'!K136:K140)</f>
        <v>10</v>
      </c>
      <c r="L136">
        <f>SUM('30 yrs Data'!L136:L140)</f>
        <v>1.1000000000000001</v>
      </c>
      <c r="M136">
        <f>SUM('30 yrs Data'!M136:M140)</f>
        <v>36</v>
      </c>
      <c r="N136">
        <f>SUM('30 yrs Data'!N136:N140)</f>
        <v>38.6</v>
      </c>
      <c r="O136">
        <f>SUM('30 yrs Data'!O136:O140)</f>
        <v>52.4</v>
      </c>
      <c r="P136">
        <f>SUM('30 yrs Data'!P136:P140)</f>
        <v>0.4</v>
      </c>
      <c r="Q136">
        <f>SUM('30 yrs Data'!Q136:Q140)</f>
        <v>13.700000000000001</v>
      </c>
      <c r="R136">
        <f>SUM('30 yrs Data'!R136:R140)</f>
        <v>10.299999999999999</v>
      </c>
      <c r="S136">
        <f>SUM('30 yrs Data'!S136:S140)</f>
        <v>18</v>
      </c>
      <c r="T136">
        <f>SUM('30 yrs Data'!T136:T140)</f>
        <v>7.6</v>
      </c>
      <c r="U136">
        <f>SUM('30 yrs Data'!U136:U140)</f>
        <v>58.900000000000006</v>
      </c>
      <c r="V136">
        <f>SUM('30 yrs Data'!V136:V140)</f>
        <v>51.8</v>
      </c>
      <c r="W136">
        <f>SUM('30 yrs Data'!W136:W140)</f>
        <v>19.600000000000001</v>
      </c>
      <c r="X136">
        <f>SUM('30 yrs Data'!X136:X140)</f>
        <v>5.5</v>
      </c>
      <c r="Y136">
        <f>SUM('30 yrs Data'!Y136:Y140)</f>
        <v>22.6</v>
      </c>
      <c r="Z136">
        <f>SUM('30 yrs Data'!Z136:Z140)</f>
        <v>4.4000000000000004</v>
      </c>
      <c r="AA136">
        <f>SUM('30 yrs Data'!AA136:AA140)</f>
        <v>25.2</v>
      </c>
      <c r="AB136">
        <f>SUM('30 yrs Data'!AB136:AB140)</f>
        <v>27</v>
      </c>
      <c r="AC136">
        <f>SUM('30 yrs Data'!AC136:AC140)</f>
        <v>0.5</v>
      </c>
      <c r="AD136">
        <f>SUM('30 yrs Data'!AD136:AD140)</f>
        <v>24</v>
      </c>
      <c r="AE136">
        <f>SUM('30 yrs Data'!AE136:AE140)</f>
        <v>10.9</v>
      </c>
    </row>
    <row r="137" spans="1:31" x14ac:dyDescent="0.2">
      <c r="A137" s="12">
        <f t="shared" si="2"/>
        <v>136</v>
      </c>
      <c r="B137">
        <f>SUM('30 yrs Data'!B137:B141)</f>
        <v>4.4000000000000004</v>
      </c>
      <c r="C137">
        <f>SUM('30 yrs Data'!C137:C141)</f>
        <v>75.599999999999994</v>
      </c>
      <c r="D137">
        <f>SUM('30 yrs Data'!D137:D141)</f>
        <v>26.1</v>
      </c>
      <c r="E137">
        <f>SUM('30 yrs Data'!E137:E141)</f>
        <v>58.599999999999994</v>
      </c>
      <c r="F137">
        <f>SUM('30 yrs Data'!F137:F141)</f>
        <v>1.2000000000000002</v>
      </c>
      <c r="G137">
        <f>SUM('30 yrs Data'!G137:G141)</f>
        <v>6.3999999999999995</v>
      </c>
      <c r="H137">
        <f>SUM('30 yrs Data'!H137:H141)</f>
        <v>35</v>
      </c>
      <c r="I137">
        <f>SUM('30 yrs Data'!I137:I141)</f>
        <v>25.900000000000002</v>
      </c>
      <c r="J137">
        <f>SUM('30 yrs Data'!J137:J141)</f>
        <v>24.1</v>
      </c>
      <c r="K137">
        <f>SUM('30 yrs Data'!K137:K141)</f>
        <v>10.5</v>
      </c>
      <c r="L137">
        <f>SUM('30 yrs Data'!L137:L141)</f>
        <v>0</v>
      </c>
      <c r="M137">
        <f>SUM('30 yrs Data'!M137:M141)</f>
        <v>0</v>
      </c>
      <c r="N137">
        <f>SUM('30 yrs Data'!N137:N141)</f>
        <v>62.2</v>
      </c>
      <c r="O137">
        <f>SUM('30 yrs Data'!O137:O141)</f>
        <v>49.4</v>
      </c>
      <c r="P137">
        <f>SUM('30 yrs Data'!P137:P141)</f>
        <v>4.2</v>
      </c>
      <c r="Q137">
        <f>SUM('30 yrs Data'!Q137:Q141)</f>
        <v>30.1</v>
      </c>
      <c r="R137">
        <f>SUM('30 yrs Data'!R137:R141)</f>
        <v>19.100000000000001</v>
      </c>
      <c r="S137">
        <f>SUM('30 yrs Data'!S137:S141)</f>
        <v>18</v>
      </c>
      <c r="T137">
        <f>SUM('30 yrs Data'!T137:T141)</f>
        <v>7.8</v>
      </c>
      <c r="U137">
        <f>SUM('30 yrs Data'!U137:U141)</f>
        <v>57.100000000000009</v>
      </c>
      <c r="V137">
        <f>SUM('30 yrs Data'!V137:V141)</f>
        <v>33</v>
      </c>
      <c r="W137">
        <f>SUM('30 yrs Data'!W137:W141)</f>
        <v>3.2</v>
      </c>
      <c r="X137">
        <f>SUM('30 yrs Data'!X137:X141)</f>
        <v>44.9</v>
      </c>
      <c r="Y137">
        <f>SUM('30 yrs Data'!Y137:Y141)</f>
        <v>33.6</v>
      </c>
      <c r="Z137">
        <f>SUM('30 yrs Data'!Z137:Z141)</f>
        <v>4.4000000000000004</v>
      </c>
      <c r="AA137">
        <f>SUM('30 yrs Data'!AA137:AA141)</f>
        <v>25.2</v>
      </c>
      <c r="AB137">
        <f>SUM('30 yrs Data'!AB137:AB141)</f>
        <v>25.4</v>
      </c>
      <c r="AC137">
        <f>SUM('30 yrs Data'!AC137:AC141)</f>
        <v>14.5</v>
      </c>
      <c r="AD137">
        <f>SUM('30 yrs Data'!AD137:AD141)</f>
        <v>24</v>
      </c>
      <c r="AE137">
        <f>SUM('30 yrs Data'!AE137:AE141)</f>
        <v>10.9</v>
      </c>
    </row>
    <row r="138" spans="1:31" x14ac:dyDescent="0.2">
      <c r="A138" s="12">
        <f t="shared" si="2"/>
        <v>137</v>
      </c>
      <c r="B138">
        <f>SUM('30 yrs Data'!B138:B142)</f>
        <v>22</v>
      </c>
      <c r="C138">
        <f>SUM('30 yrs Data'!C138:C142)</f>
        <v>57.3</v>
      </c>
      <c r="D138">
        <f>SUM('30 yrs Data'!D138:D142)</f>
        <v>23</v>
      </c>
      <c r="E138">
        <f>SUM('30 yrs Data'!E138:E142)</f>
        <v>58.199999999999996</v>
      </c>
      <c r="F138">
        <f>SUM('30 yrs Data'!F138:F142)</f>
        <v>27.8</v>
      </c>
      <c r="G138">
        <f>SUM('30 yrs Data'!G138:G142)</f>
        <v>6.3999999999999995</v>
      </c>
      <c r="H138">
        <f>SUM('30 yrs Data'!H138:H142)</f>
        <v>26.7</v>
      </c>
      <c r="I138">
        <f>SUM('30 yrs Data'!I138:I142)</f>
        <v>25.900000000000002</v>
      </c>
      <c r="J138">
        <f>SUM('30 yrs Data'!J138:J142)</f>
        <v>23.6</v>
      </c>
      <c r="K138">
        <f>SUM('30 yrs Data'!K138:K142)</f>
        <v>1.3</v>
      </c>
      <c r="L138">
        <f>SUM('30 yrs Data'!L138:L142)</f>
        <v>0.6</v>
      </c>
      <c r="M138">
        <f>SUM('30 yrs Data'!M138:M142)</f>
        <v>0</v>
      </c>
      <c r="N138">
        <f>SUM('30 yrs Data'!N138:N142)</f>
        <v>62.300000000000004</v>
      </c>
      <c r="O138">
        <f>SUM('30 yrs Data'!O138:O142)</f>
        <v>46.4</v>
      </c>
      <c r="P138">
        <f>SUM('30 yrs Data'!P138:P142)</f>
        <v>21.9</v>
      </c>
      <c r="Q138">
        <f>SUM('30 yrs Data'!Q138:Q142)</f>
        <v>29.4</v>
      </c>
      <c r="R138">
        <f>SUM('30 yrs Data'!R138:R142)</f>
        <v>20.8</v>
      </c>
      <c r="S138">
        <f>SUM('30 yrs Data'!S138:S142)</f>
        <v>18</v>
      </c>
      <c r="T138">
        <f>SUM('30 yrs Data'!T138:T142)</f>
        <v>13.4</v>
      </c>
      <c r="U138">
        <f>SUM('30 yrs Data'!U138:U142)</f>
        <v>24.7</v>
      </c>
      <c r="V138">
        <f>SUM('30 yrs Data'!V138:V142)</f>
        <v>31</v>
      </c>
      <c r="W138">
        <f>SUM('30 yrs Data'!W138:W142)</f>
        <v>2.8000000000000003</v>
      </c>
      <c r="X138">
        <f>SUM('30 yrs Data'!X138:X142)</f>
        <v>46.300000000000004</v>
      </c>
      <c r="Y138">
        <f>SUM('30 yrs Data'!Y138:Y142)</f>
        <v>33</v>
      </c>
      <c r="Z138">
        <f>SUM('30 yrs Data'!Z138:Z142)</f>
        <v>23.599999999999998</v>
      </c>
      <c r="AA138">
        <f>SUM('30 yrs Data'!AA138:AA142)</f>
        <v>37.9</v>
      </c>
      <c r="AB138">
        <f>SUM('30 yrs Data'!AB138:AB142)</f>
        <v>25.4</v>
      </c>
      <c r="AC138">
        <f>SUM('30 yrs Data'!AC138:AC142)</f>
        <v>14.9</v>
      </c>
      <c r="AD138">
        <f>SUM('30 yrs Data'!AD138:AD142)</f>
        <v>24.1</v>
      </c>
      <c r="AE138">
        <f>SUM('30 yrs Data'!AE138:AE142)</f>
        <v>10.9</v>
      </c>
    </row>
    <row r="139" spans="1:31" x14ac:dyDescent="0.2">
      <c r="A139" s="12">
        <f t="shared" si="2"/>
        <v>138</v>
      </c>
      <c r="B139">
        <f>SUM('30 yrs Data'!B139:B143)</f>
        <v>23.6</v>
      </c>
      <c r="C139">
        <f>SUM('30 yrs Data'!C139:C143)</f>
        <v>58.899999999999991</v>
      </c>
      <c r="D139">
        <f>SUM('30 yrs Data'!D139:D143)</f>
        <v>23</v>
      </c>
      <c r="E139">
        <f>SUM('30 yrs Data'!E139:E143)</f>
        <v>50.8</v>
      </c>
      <c r="F139">
        <f>SUM('30 yrs Data'!F139:F143)</f>
        <v>38.799999999999997</v>
      </c>
      <c r="G139">
        <f>SUM('30 yrs Data'!G139:G143)</f>
        <v>40.9</v>
      </c>
      <c r="H139">
        <f>SUM('30 yrs Data'!H139:H143)</f>
        <v>26.4</v>
      </c>
      <c r="I139">
        <f>SUM('30 yrs Data'!I139:I143)</f>
        <v>7.5</v>
      </c>
      <c r="J139">
        <f>SUM('30 yrs Data'!J139:J143)</f>
        <v>33.799999999999997</v>
      </c>
      <c r="K139">
        <f>SUM('30 yrs Data'!K139:K143)</f>
        <v>0.5</v>
      </c>
      <c r="L139">
        <f>SUM('30 yrs Data'!L139:L143)</f>
        <v>7.5</v>
      </c>
      <c r="M139">
        <f>SUM('30 yrs Data'!M139:M143)</f>
        <v>21.6</v>
      </c>
      <c r="N139">
        <f>SUM('30 yrs Data'!N139:N143)</f>
        <v>86.5</v>
      </c>
      <c r="O139">
        <f>SUM('30 yrs Data'!O139:O143)</f>
        <v>48.1</v>
      </c>
      <c r="P139">
        <f>SUM('30 yrs Data'!P139:P143)</f>
        <v>63.5</v>
      </c>
      <c r="Q139">
        <f>SUM('30 yrs Data'!Q139:Q143)</f>
        <v>27.4</v>
      </c>
      <c r="R139">
        <f>SUM('30 yrs Data'!R139:R143)</f>
        <v>20.8</v>
      </c>
      <c r="S139">
        <f>SUM('30 yrs Data'!S139:S143)</f>
        <v>4.8000000000000007</v>
      </c>
      <c r="T139">
        <f>SUM('30 yrs Data'!T139:T143)</f>
        <v>7.2000000000000011</v>
      </c>
      <c r="U139">
        <f>SUM('30 yrs Data'!U139:U143)</f>
        <v>18.7</v>
      </c>
      <c r="V139">
        <f>SUM('30 yrs Data'!V139:V143)</f>
        <v>30.4</v>
      </c>
      <c r="W139">
        <f>SUM('30 yrs Data'!W139:W143)</f>
        <v>1</v>
      </c>
      <c r="X139">
        <f>SUM('30 yrs Data'!X139:X143)</f>
        <v>46.300000000000004</v>
      </c>
      <c r="Y139">
        <f>SUM('30 yrs Data'!Y139:Y143)</f>
        <v>73.2</v>
      </c>
      <c r="Z139">
        <f>SUM('30 yrs Data'!Z139:Z143)</f>
        <v>22.4</v>
      </c>
      <c r="AA139">
        <f>SUM('30 yrs Data'!AA139:AA143)</f>
        <v>45.2</v>
      </c>
      <c r="AB139">
        <f>SUM('30 yrs Data'!AB139:AB143)</f>
        <v>5.2</v>
      </c>
      <c r="AC139">
        <f>SUM('30 yrs Data'!AC139:AC143)</f>
        <v>28.9</v>
      </c>
      <c r="AD139">
        <f>SUM('30 yrs Data'!AD139:AD143)</f>
        <v>19.8</v>
      </c>
      <c r="AE139">
        <f>SUM('30 yrs Data'!AE139:AE143)</f>
        <v>7.3</v>
      </c>
    </row>
    <row r="140" spans="1:31" x14ac:dyDescent="0.2">
      <c r="A140" s="12">
        <f t="shared" si="2"/>
        <v>139</v>
      </c>
      <c r="B140">
        <f>SUM('30 yrs Data'!B140:B144)</f>
        <v>31.8</v>
      </c>
      <c r="C140">
        <f>SUM('30 yrs Data'!C140:C144)</f>
        <v>60.4</v>
      </c>
      <c r="D140">
        <f>SUM('30 yrs Data'!D140:D144)</f>
        <v>5.8</v>
      </c>
      <c r="E140">
        <f>SUM('30 yrs Data'!E140:E144)</f>
        <v>16.2</v>
      </c>
      <c r="F140">
        <f>SUM('30 yrs Data'!F140:F144)</f>
        <v>38.700000000000003</v>
      </c>
      <c r="G140">
        <f>SUM('30 yrs Data'!G140:G144)</f>
        <v>41.1</v>
      </c>
      <c r="H140">
        <f>SUM('30 yrs Data'!H140:H144)</f>
        <v>31</v>
      </c>
      <c r="I140">
        <f>SUM('30 yrs Data'!I140:I144)</f>
        <v>4.6000000000000005</v>
      </c>
      <c r="J140">
        <f>SUM('30 yrs Data'!J140:J144)</f>
        <v>22.4</v>
      </c>
      <c r="K140">
        <f>SUM('30 yrs Data'!K140:K144)</f>
        <v>4.9000000000000004</v>
      </c>
      <c r="L140">
        <f>SUM('30 yrs Data'!L140:L144)</f>
        <v>53.3</v>
      </c>
      <c r="M140">
        <f>SUM('30 yrs Data'!M140:M144)</f>
        <v>21.6</v>
      </c>
      <c r="N140">
        <f>SUM('30 yrs Data'!N140:N144)</f>
        <v>86.5</v>
      </c>
      <c r="O140">
        <f>SUM('30 yrs Data'!O140:O144)</f>
        <v>47.4</v>
      </c>
      <c r="P140">
        <f>SUM('30 yrs Data'!P140:P144)</f>
        <v>70.599999999999994</v>
      </c>
      <c r="Q140">
        <f>SUM('30 yrs Data'!Q140:Q144)</f>
        <v>25.4</v>
      </c>
      <c r="R140">
        <f>SUM('30 yrs Data'!R140:R144)</f>
        <v>17</v>
      </c>
      <c r="S140">
        <f>SUM('30 yrs Data'!S140:S144)</f>
        <v>0.4</v>
      </c>
      <c r="T140">
        <f>SUM('30 yrs Data'!T140:T144)</f>
        <v>14.200000000000001</v>
      </c>
      <c r="U140">
        <f>SUM('30 yrs Data'!U140:U144)</f>
        <v>4</v>
      </c>
      <c r="V140">
        <f>SUM('30 yrs Data'!V140:V144)</f>
        <v>0</v>
      </c>
      <c r="W140">
        <f>SUM('30 yrs Data'!W140:W144)</f>
        <v>0.2</v>
      </c>
      <c r="X140">
        <f>SUM('30 yrs Data'!X140:X144)</f>
        <v>53.2</v>
      </c>
      <c r="Y140">
        <f>SUM('30 yrs Data'!Y140:Y144)</f>
        <v>56.400000000000006</v>
      </c>
      <c r="Z140">
        <f>SUM('30 yrs Data'!Z140:Z144)</f>
        <v>22.599999999999998</v>
      </c>
      <c r="AA140">
        <f>SUM('30 yrs Data'!AA140:AA144)</f>
        <v>43.9</v>
      </c>
      <c r="AB140">
        <f>SUM('30 yrs Data'!AB140:AB144)</f>
        <v>1.3</v>
      </c>
      <c r="AC140">
        <f>SUM('30 yrs Data'!AC140:AC144)</f>
        <v>28.5</v>
      </c>
      <c r="AD140">
        <f>SUM('30 yrs Data'!AD140:AD144)</f>
        <v>19.600000000000001</v>
      </c>
      <c r="AE140">
        <f>SUM('30 yrs Data'!AE140:AE144)</f>
        <v>1.6</v>
      </c>
    </row>
    <row r="141" spans="1:31" x14ac:dyDescent="0.2">
      <c r="A141" s="12">
        <f t="shared" si="2"/>
        <v>140</v>
      </c>
      <c r="B141">
        <f>SUM('30 yrs Data'!B141:B145)</f>
        <v>31.8</v>
      </c>
      <c r="C141">
        <f>SUM('30 yrs Data'!C141:C145)</f>
        <v>46.9</v>
      </c>
      <c r="D141">
        <f>SUM('30 yrs Data'!D141:D145)</f>
        <v>8</v>
      </c>
      <c r="E141">
        <f>SUM('30 yrs Data'!E141:E145)</f>
        <v>36.299999999999997</v>
      </c>
      <c r="F141">
        <f>SUM('30 yrs Data'!F141:F145)</f>
        <v>38.5</v>
      </c>
      <c r="G141">
        <f>SUM('30 yrs Data'!G141:G145)</f>
        <v>73.400000000000006</v>
      </c>
      <c r="H141">
        <f>SUM('30 yrs Data'!H141:H145)</f>
        <v>56.2</v>
      </c>
      <c r="I141">
        <f>SUM('30 yrs Data'!I141:I145)</f>
        <v>3.6</v>
      </c>
      <c r="J141">
        <f>SUM('30 yrs Data'!J141:J145)</f>
        <v>22.4</v>
      </c>
      <c r="K141">
        <f>SUM('30 yrs Data'!K141:K145)</f>
        <v>4.9000000000000004</v>
      </c>
      <c r="L141">
        <f>SUM('30 yrs Data'!L141:L145)</f>
        <v>108.8</v>
      </c>
      <c r="M141">
        <f>SUM('30 yrs Data'!M141:M145)</f>
        <v>21.700000000000003</v>
      </c>
      <c r="N141">
        <f>SUM('30 yrs Data'!N141:N145)</f>
        <v>52.300000000000004</v>
      </c>
      <c r="O141">
        <f>SUM('30 yrs Data'!O141:O145)</f>
        <v>7</v>
      </c>
      <c r="P141">
        <f>SUM('30 yrs Data'!P141:P145)</f>
        <v>70.599999999999994</v>
      </c>
      <c r="Q141">
        <f>SUM('30 yrs Data'!Q141:Q145)</f>
        <v>73.2</v>
      </c>
      <c r="R141">
        <f>SUM('30 yrs Data'!R141:R145)</f>
        <v>17.8</v>
      </c>
      <c r="S141">
        <f>SUM('30 yrs Data'!S141:S145)</f>
        <v>0.4</v>
      </c>
      <c r="T141">
        <f>SUM('30 yrs Data'!T141:T145)</f>
        <v>13.8</v>
      </c>
      <c r="U141">
        <f>SUM('30 yrs Data'!U141:U145)</f>
        <v>2.8</v>
      </c>
      <c r="V141">
        <f>SUM('30 yrs Data'!V141:V145)</f>
        <v>0</v>
      </c>
      <c r="W141">
        <f>SUM('30 yrs Data'!W141:W145)</f>
        <v>6.2</v>
      </c>
      <c r="X141">
        <f>SUM('30 yrs Data'!X141:X145)</f>
        <v>97.2</v>
      </c>
      <c r="Y141">
        <f>SUM('30 yrs Data'!Y141:Y145)</f>
        <v>56.400000000000006</v>
      </c>
      <c r="Z141">
        <f>SUM('30 yrs Data'!Z141:Z145)</f>
        <v>25.2</v>
      </c>
      <c r="AA141">
        <f>SUM('30 yrs Data'!AA141:AA145)</f>
        <v>26.2</v>
      </c>
      <c r="AB141">
        <f>SUM('30 yrs Data'!AB141:AB145)</f>
        <v>1.1000000000000001</v>
      </c>
      <c r="AC141">
        <f>SUM('30 yrs Data'!AC141:AC145)</f>
        <v>39</v>
      </c>
      <c r="AD141">
        <f>SUM('30 yrs Data'!AD141:AD145)</f>
        <v>10.200000000000001</v>
      </c>
      <c r="AE141">
        <f>SUM('30 yrs Data'!AE141:AE145)</f>
        <v>62.3</v>
      </c>
    </row>
    <row r="142" spans="1:31" x14ac:dyDescent="0.2">
      <c r="A142" s="12">
        <f t="shared" si="2"/>
        <v>141</v>
      </c>
      <c r="B142">
        <f>SUM('30 yrs Data'!B142:B146)</f>
        <v>27.6</v>
      </c>
      <c r="C142">
        <f>SUM('30 yrs Data'!C142:C146)</f>
        <v>13.500000000000002</v>
      </c>
      <c r="D142">
        <f>SUM('30 yrs Data'!D142:D146)</f>
        <v>8</v>
      </c>
      <c r="E142">
        <f>SUM('30 yrs Data'!E142:E146)</f>
        <v>40.699999999999996</v>
      </c>
      <c r="F142">
        <f>SUM('30 yrs Data'!F142:F146)</f>
        <v>41.3</v>
      </c>
      <c r="G142">
        <f>SUM('30 yrs Data'!G142:G146)</f>
        <v>68.800000000000011</v>
      </c>
      <c r="H142">
        <f>SUM('30 yrs Data'!H142:H146)</f>
        <v>29.799999999999997</v>
      </c>
      <c r="I142">
        <f>SUM('30 yrs Data'!I142:I146)</f>
        <v>5</v>
      </c>
      <c r="J142">
        <f>SUM('30 yrs Data'!J142:J146)</f>
        <v>22.4</v>
      </c>
      <c r="K142">
        <f>SUM('30 yrs Data'!K142:K146)</f>
        <v>4.4000000000000004</v>
      </c>
      <c r="L142">
        <f>SUM('30 yrs Data'!L142:L146)</f>
        <v>160.80000000000001</v>
      </c>
      <c r="M142">
        <f>SUM('30 yrs Data'!M142:M146)</f>
        <v>21.700000000000003</v>
      </c>
      <c r="N142">
        <f>SUM('30 yrs Data'!N142:N146)</f>
        <v>32.400000000000006</v>
      </c>
      <c r="O142">
        <f>SUM('30 yrs Data'!O142:O146)</f>
        <v>7</v>
      </c>
      <c r="P142">
        <f>SUM('30 yrs Data'!P142:P146)</f>
        <v>66.599999999999994</v>
      </c>
      <c r="Q142">
        <f>SUM('30 yrs Data'!Q142:Q146)</f>
        <v>50.6</v>
      </c>
      <c r="R142">
        <f>SUM('30 yrs Data'!R142:R146)</f>
        <v>9</v>
      </c>
      <c r="S142">
        <f>SUM('30 yrs Data'!S142:S146)</f>
        <v>4.2</v>
      </c>
      <c r="T142">
        <f>SUM('30 yrs Data'!T142:T146)</f>
        <v>15.000000000000002</v>
      </c>
      <c r="U142">
        <f>SUM('30 yrs Data'!U142:U146)</f>
        <v>2.8</v>
      </c>
      <c r="V142">
        <f>SUM('30 yrs Data'!V142:V146)</f>
        <v>0</v>
      </c>
      <c r="W142">
        <f>SUM('30 yrs Data'!W142:W146)</f>
        <v>6.2</v>
      </c>
      <c r="X142">
        <f>SUM('30 yrs Data'!X142:X146)</f>
        <v>65.2</v>
      </c>
      <c r="Y142">
        <f>SUM('30 yrs Data'!Y142:Y146)</f>
        <v>45.400000000000006</v>
      </c>
      <c r="Z142">
        <f>SUM('30 yrs Data'!Z142:Z146)</f>
        <v>55.2</v>
      </c>
      <c r="AA142">
        <f>SUM('30 yrs Data'!AA142:AA146)</f>
        <v>26.2</v>
      </c>
      <c r="AB142">
        <f>SUM('30 yrs Data'!AB142:AB146)</f>
        <v>1.5</v>
      </c>
      <c r="AC142">
        <f>SUM('30 yrs Data'!AC142:AC146)</f>
        <v>24.9</v>
      </c>
      <c r="AD142">
        <f>SUM('30 yrs Data'!AD142:AD146)</f>
        <v>10.200000000000001</v>
      </c>
      <c r="AE142">
        <f>SUM('30 yrs Data'!AE142:AE146)</f>
        <v>62.3</v>
      </c>
    </row>
    <row r="143" spans="1:31" x14ac:dyDescent="0.2">
      <c r="A143" s="12">
        <f t="shared" si="2"/>
        <v>142</v>
      </c>
      <c r="B143">
        <f>SUM('30 yrs Data'!B143:B147)</f>
        <v>10.4</v>
      </c>
      <c r="C143">
        <f>SUM('30 yrs Data'!C143:C147)</f>
        <v>3.7</v>
      </c>
      <c r="D143">
        <f>SUM('30 yrs Data'!D143:D147)</f>
        <v>8</v>
      </c>
      <c r="E143">
        <f>SUM('30 yrs Data'!E143:E147)</f>
        <v>52.2</v>
      </c>
      <c r="F143">
        <f>SUM('30 yrs Data'!F143:F147)</f>
        <v>14.7</v>
      </c>
      <c r="G143">
        <f>SUM('30 yrs Data'!G143:G147)</f>
        <v>68.800000000000011</v>
      </c>
      <c r="H143">
        <f>SUM('30 yrs Data'!H143:H147)</f>
        <v>29.799999999999997</v>
      </c>
      <c r="I143">
        <f>SUM('30 yrs Data'!I143:I147)</f>
        <v>5</v>
      </c>
      <c r="J143">
        <f>SUM('30 yrs Data'!J143:J147)</f>
        <v>27</v>
      </c>
      <c r="K143">
        <f>SUM('30 yrs Data'!K143:K147)</f>
        <v>4.4000000000000004</v>
      </c>
      <c r="L143">
        <f>SUM('30 yrs Data'!L143:L147)</f>
        <v>163</v>
      </c>
      <c r="M143">
        <f>SUM('30 yrs Data'!M143:M147)</f>
        <v>21.700000000000003</v>
      </c>
      <c r="N143">
        <f>SUM('30 yrs Data'!N143:N147)</f>
        <v>33.200000000000003</v>
      </c>
      <c r="O143">
        <f>SUM('30 yrs Data'!O143:O147)</f>
        <v>7</v>
      </c>
      <c r="P143">
        <f>SUM('30 yrs Data'!P143:P147)</f>
        <v>76.900000000000006</v>
      </c>
      <c r="Q143">
        <f>SUM('30 yrs Data'!Q143:Q147)</f>
        <v>50.2</v>
      </c>
      <c r="R143">
        <f>SUM('30 yrs Data'!R143:R147)</f>
        <v>1.2</v>
      </c>
      <c r="S143">
        <f>SUM('30 yrs Data'!S143:S147)</f>
        <v>10</v>
      </c>
      <c r="T143">
        <f>SUM('30 yrs Data'!T143:T147)</f>
        <v>15.8</v>
      </c>
      <c r="U143">
        <f>SUM('30 yrs Data'!U143:U147)</f>
        <v>0</v>
      </c>
      <c r="V143">
        <f>SUM('30 yrs Data'!V143:V147)</f>
        <v>0</v>
      </c>
      <c r="W143">
        <f>SUM('30 yrs Data'!W143:W147)</f>
        <v>6</v>
      </c>
      <c r="X143">
        <f>SUM('30 yrs Data'!X143:X147)</f>
        <v>72.900000000000006</v>
      </c>
      <c r="Y143">
        <f>SUM('30 yrs Data'!Y143:Y147)</f>
        <v>56.600000000000009</v>
      </c>
      <c r="Z143">
        <f>SUM('30 yrs Data'!Z143:Z147)</f>
        <v>34.200000000000003</v>
      </c>
      <c r="AA143">
        <f>SUM('30 yrs Data'!AA143:AA147)</f>
        <v>12</v>
      </c>
      <c r="AB143">
        <f>SUM('30 yrs Data'!AB143:AB147)</f>
        <v>11.9</v>
      </c>
      <c r="AC143">
        <f>SUM('30 yrs Data'!AC143:AC147)</f>
        <v>29.7</v>
      </c>
      <c r="AD143">
        <f>SUM('30 yrs Data'!AD143:AD147)</f>
        <v>13.100000000000001</v>
      </c>
      <c r="AE143">
        <f>SUM('30 yrs Data'!AE143:AE147)</f>
        <v>62.3</v>
      </c>
    </row>
    <row r="144" spans="1:31" x14ac:dyDescent="0.2">
      <c r="A144" s="12">
        <f t="shared" si="2"/>
        <v>143</v>
      </c>
      <c r="B144">
        <f>SUM('30 yrs Data'!B144:B148)</f>
        <v>8.6</v>
      </c>
      <c r="C144">
        <f>SUM('30 yrs Data'!C144:C148)</f>
        <v>2.7</v>
      </c>
      <c r="D144">
        <f>SUM('30 yrs Data'!D144:D148)</f>
        <v>8.8000000000000007</v>
      </c>
      <c r="E144">
        <f>SUM('30 yrs Data'!E144:E148)</f>
        <v>49.8</v>
      </c>
      <c r="F144">
        <f>SUM('30 yrs Data'!F144:F148)</f>
        <v>55.8</v>
      </c>
      <c r="G144">
        <f>SUM('30 yrs Data'!G144:G148)</f>
        <v>44.5</v>
      </c>
      <c r="H144">
        <f>SUM('30 yrs Data'!H144:H148)</f>
        <v>36.599999999999994</v>
      </c>
      <c r="I144">
        <f>SUM('30 yrs Data'!I144:I148)</f>
        <v>8.3000000000000007</v>
      </c>
      <c r="J144">
        <f>SUM('30 yrs Data'!J144:J148)</f>
        <v>4.5999999999999996</v>
      </c>
      <c r="K144">
        <f>SUM('30 yrs Data'!K144:K148)</f>
        <v>4.4000000000000004</v>
      </c>
      <c r="L144">
        <f>SUM('30 yrs Data'!L144:L148)</f>
        <v>168.8</v>
      </c>
      <c r="M144">
        <f>SUM('30 yrs Data'!M144:M148)</f>
        <v>0.1</v>
      </c>
      <c r="N144">
        <f>SUM('30 yrs Data'!N144:N148)</f>
        <v>9.0000000000000018</v>
      </c>
      <c r="O144">
        <f>SUM('30 yrs Data'!O144:O148)</f>
        <v>2</v>
      </c>
      <c r="P144">
        <f>SUM('30 yrs Data'!P144:P148)</f>
        <v>57.3</v>
      </c>
      <c r="Q144">
        <f>SUM('30 yrs Data'!Q144:Q148)</f>
        <v>50.6</v>
      </c>
      <c r="R144">
        <f>SUM('30 yrs Data'!R144:R148)</f>
        <v>1.4</v>
      </c>
      <c r="S144">
        <f>SUM('30 yrs Data'!S144:S148)</f>
        <v>9.6</v>
      </c>
      <c r="T144">
        <f>SUM('30 yrs Data'!T144:T148)</f>
        <v>15.4</v>
      </c>
      <c r="U144">
        <f>SUM('30 yrs Data'!U144:U148)</f>
        <v>0</v>
      </c>
      <c r="V144">
        <f>SUM('30 yrs Data'!V144:V148)</f>
        <v>2</v>
      </c>
      <c r="W144">
        <f>SUM('30 yrs Data'!W144:W148)</f>
        <v>20.2</v>
      </c>
      <c r="X144">
        <f>SUM('30 yrs Data'!X144:X148)</f>
        <v>72.900000000000006</v>
      </c>
      <c r="Y144">
        <f>SUM('30 yrs Data'!Y144:Y148)</f>
        <v>19.599999999999998</v>
      </c>
      <c r="Z144">
        <f>SUM('30 yrs Data'!Z144:Z148)</f>
        <v>33</v>
      </c>
      <c r="AA144">
        <f>SUM('30 yrs Data'!AA144:AA148)</f>
        <v>0</v>
      </c>
      <c r="AB144">
        <f>SUM('30 yrs Data'!AB144:AB148)</f>
        <v>11.9</v>
      </c>
      <c r="AC144">
        <f>SUM('30 yrs Data'!AC144:AC148)</f>
        <v>19.5</v>
      </c>
      <c r="AD144">
        <f>SUM('30 yrs Data'!AD144:AD148)</f>
        <v>15.900000000000002</v>
      </c>
      <c r="AE144">
        <f>SUM('30 yrs Data'!AE144:AE148)</f>
        <v>62.3</v>
      </c>
    </row>
    <row r="145" spans="1:31" x14ac:dyDescent="0.2">
      <c r="A145" s="12">
        <f t="shared" si="2"/>
        <v>144</v>
      </c>
      <c r="B145">
        <f>SUM('30 yrs Data'!B145:B149)</f>
        <v>10</v>
      </c>
      <c r="C145">
        <f>SUM('30 yrs Data'!C145:C149)</f>
        <v>0.8</v>
      </c>
      <c r="D145">
        <f>SUM('30 yrs Data'!D145:D149)</f>
        <v>3</v>
      </c>
      <c r="E145">
        <f>SUM('30 yrs Data'!E145:E149)</f>
        <v>36.6</v>
      </c>
      <c r="F145">
        <f>SUM('30 yrs Data'!F145:F149)</f>
        <v>57.3</v>
      </c>
      <c r="G145">
        <f>SUM('30 yrs Data'!G145:G149)</f>
        <v>47</v>
      </c>
      <c r="H145">
        <f>SUM('30 yrs Data'!H145:H149)</f>
        <v>32</v>
      </c>
      <c r="I145">
        <f>SUM('30 yrs Data'!I145:I149)</f>
        <v>8.5</v>
      </c>
      <c r="J145">
        <f>SUM('30 yrs Data'!J145:J149)</f>
        <v>4.5999999999999996</v>
      </c>
      <c r="K145">
        <f>SUM('30 yrs Data'!K145:K149)</f>
        <v>0</v>
      </c>
      <c r="L145">
        <f>SUM('30 yrs Data'!L145:L149)</f>
        <v>135.6</v>
      </c>
      <c r="M145">
        <f>SUM('30 yrs Data'!M145:M149)</f>
        <v>20.900000000000002</v>
      </c>
      <c r="N145">
        <f>SUM('30 yrs Data'!N145:N149)</f>
        <v>23</v>
      </c>
      <c r="O145">
        <f>SUM('30 yrs Data'!O145:O149)</f>
        <v>0</v>
      </c>
      <c r="P145">
        <f>SUM('30 yrs Data'!P145:P149)</f>
        <v>51.8</v>
      </c>
      <c r="Q145">
        <f>SUM('30 yrs Data'!Q145:Q149)</f>
        <v>51.2</v>
      </c>
      <c r="R145">
        <f>SUM('30 yrs Data'!R145:R149)</f>
        <v>4.3</v>
      </c>
      <c r="S145">
        <f>SUM('30 yrs Data'!S145:S149)</f>
        <v>18.399999999999999</v>
      </c>
      <c r="T145">
        <f>SUM('30 yrs Data'!T145:T149)</f>
        <v>19.600000000000001</v>
      </c>
      <c r="U145">
        <f>SUM('30 yrs Data'!U145:U149)</f>
        <v>0</v>
      </c>
      <c r="V145">
        <f>SUM('30 yrs Data'!V145:V149)</f>
        <v>2</v>
      </c>
      <c r="W145">
        <f>SUM('30 yrs Data'!W145:W149)</f>
        <v>20.2</v>
      </c>
      <c r="X145">
        <f>SUM('30 yrs Data'!X145:X149)</f>
        <v>62.3</v>
      </c>
      <c r="Y145">
        <f>SUM('30 yrs Data'!Y145:Y149)</f>
        <v>14.399999999999999</v>
      </c>
      <c r="Z145">
        <f>SUM('30 yrs Data'!Z145:Z149)</f>
        <v>62.800000000000004</v>
      </c>
      <c r="AA145">
        <f>SUM('30 yrs Data'!AA145:AA149)</f>
        <v>4.2</v>
      </c>
      <c r="AB145">
        <f>SUM('30 yrs Data'!AB145:AB149)</f>
        <v>10.8</v>
      </c>
      <c r="AC145">
        <f>SUM('30 yrs Data'!AC145:AC149)</f>
        <v>20.5</v>
      </c>
      <c r="AD145">
        <f>SUM('30 yrs Data'!AD145:AD149)</f>
        <v>16.900000000000002</v>
      </c>
      <c r="AE145">
        <f>SUM('30 yrs Data'!AE145:AE149)</f>
        <v>71.2</v>
      </c>
    </row>
    <row r="146" spans="1:31" x14ac:dyDescent="0.2">
      <c r="A146" s="12">
        <f t="shared" si="2"/>
        <v>145</v>
      </c>
      <c r="B146">
        <f>SUM('30 yrs Data'!B146:B150)</f>
        <v>11</v>
      </c>
      <c r="C146">
        <f>SUM('30 yrs Data'!C146:C150)</f>
        <v>4</v>
      </c>
      <c r="D146">
        <f>SUM('30 yrs Data'!D146:D150)</f>
        <v>0.8</v>
      </c>
      <c r="E146">
        <f>SUM('30 yrs Data'!E146:E150)</f>
        <v>17.100000000000001</v>
      </c>
      <c r="F146">
        <f>SUM('30 yrs Data'!F146:F150)</f>
        <v>57.3</v>
      </c>
      <c r="G146">
        <f>SUM('30 yrs Data'!G146:G150)</f>
        <v>13.899999999999999</v>
      </c>
      <c r="H146">
        <f>SUM('30 yrs Data'!H146:H150)</f>
        <v>6.8</v>
      </c>
      <c r="I146">
        <f>SUM('30 yrs Data'!I146:I150)</f>
        <v>35.5</v>
      </c>
      <c r="J146">
        <f>SUM('30 yrs Data'!J146:J150)</f>
        <v>4.5999999999999996</v>
      </c>
      <c r="K146">
        <f>SUM('30 yrs Data'!K146:K150)</f>
        <v>0</v>
      </c>
      <c r="L146">
        <f>SUM('30 yrs Data'!L146:L150)</f>
        <v>83.1</v>
      </c>
      <c r="M146">
        <f>SUM('30 yrs Data'!M146:M150)</f>
        <v>35.6</v>
      </c>
      <c r="N146">
        <f>SUM('30 yrs Data'!N146:N150)</f>
        <v>23</v>
      </c>
      <c r="O146">
        <f>SUM('30 yrs Data'!O146:O150)</f>
        <v>0</v>
      </c>
      <c r="P146">
        <f>SUM('30 yrs Data'!P146:P150)</f>
        <v>51.8</v>
      </c>
      <c r="Q146">
        <f>SUM('30 yrs Data'!Q146:Q150)</f>
        <v>33</v>
      </c>
      <c r="R146">
        <f>SUM('30 yrs Data'!R146:R150)</f>
        <v>3.3000000000000003</v>
      </c>
      <c r="S146">
        <f>SUM('30 yrs Data'!S146:S150)</f>
        <v>18.399999999999999</v>
      </c>
      <c r="T146">
        <f>SUM('30 yrs Data'!T146:T150)</f>
        <v>24</v>
      </c>
      <c r="U146">
        <f>SUM('30 yrs Data'!U146:U150)</f>
        <v>0</v>
      </c>
      <c r="V146">
        <f>SUM('30 yrs Data'!V146:V150)</f>
        <v>2</v>
      </c>
      <c r="W146">
        <f>SUM('30 yrs Data'!W146:W150)</f>
        <v>14.2</v>
      </c>
      <c r="X146">
        <f>SUM('30 yrs Data'!X146:X150)</f>
        <v>18.3</v>
      </c>
      <c r="Y146">
        <f>SUM('30 yrs Data'!Y146:Y150)</f>
        <v>14.399999999999999</v>
      </c>
      <c r="Z146">
        <f>SUM('30 yrs Data'!Z146:Z150)</f>
        <v>60.2</v>
      </c>
      <c r="AA146">
        <f>SUM('30 yrs Data'!AA146:AA150)</f>
        <v>29.2</v>
      </c>
      <c r="AB146">
        <f>SUM('30 yrs Data'!AB146:AB150)</f>
        <v>17.200000000000003</v>
      </c>
      <c r="AC146">
        <f>SUM('30 yrs Data'!AC146:AC150)</f>
        <v>15.2</v>
      </c>
      <c r="AD146">
        <f>SUM('30 yrs Data'!AD146:AD150)</f>
        <v>8</v>
      </c>
      <c r="AE146">
        <f>SUM('30 yrs Data'!AE146:AE150)</f>
        <v>12.4</v>
      </c>
    </row>
    <row r="147" spans="1:31" x14ac:dyDescent="0.2">
      <c r="A147" s="12">
        <f t="shared" si="2"/>
        <v>146</v>
      </c>
      <c r="B147">
        <f>SUM('30 yrs Data'!B147:B151)</f>
        <v>11</v>
      </c>
      <c r="C147">
        <f>SUM('30 yrs Data'!C147:C151)</f>
        <v>4</v>
      </c>
      <c r="D147">
        <f>SUM('30 yrs Data'!D147:D151)</f>
        <v>10.8</v>
      </c>
      <c r="E147">
        <f>SUM('30 yrs Data'!E147:E151)</f>
        <v>21.2</v>
      </c>
      <c r="F147">
        <f>SUM('30 yrs Data'!F147:F151)</f>
        <v>57.699999999999996</v>
      </c>
      <c r="G147">
        <f>SUM('30 yrs Data'!G147:G151)</f>
        <v>12.899999999999999</v>
      </c>
      <c r="H147">
        <f>SUM('30 yrs Data'!H147:H151)</f>
        <v>6.8</v>
      </c>
      <c r="I147">
        <f>SUM('30 yrs Data'!I147:I151)</f>
        <v>34.1</v>
      </c>
      <c r="J147">
        <f>SUM('30 yrs Data'!J147:J151)</f>
        <v>4.8999999999999995</v>
      </c>
      <c r="K147">
        <f>SUM('30 yrs Data'!K147:K151)</f>
        <v>2</v>
      </c>
      <c r="L147">
        <f>SUM('30 yrs Data'!L147:L151)</f>
        <v>33.1</v>
      </c>
      <c r="M147">
        <f>SUM('30 yrs Data'!M147:M151)</f>
        <v>38.800000000000004</v>
      </c>
      <c r="N147">
        <f>SUM('30 yrs Data'!N147:N151)</f>
        <v>19.400000000000002</v>
      </c>
      <c r="O147">
        <f>SUM('30 yrs Data'!O147:O151)</f>
        <v>0</v>
      </c>
      <c r="P147">
        <f>SUM('30 yrs Data'!P147:P151)</f>
        <v>51.8</v>
      </c>
      <c r="Q147">
        <f>SUM('30 yrs Data'!Q147:Q151)</f>
        <v>33.299999999999997</v>
      </c>
      <c r="R147">
        <f>SUM('30 yrs Data'!R147:R151)</f>
        <v>5.5</v>
      </c>
      <c r="S147">
        <f>SUM('30 yrs Data'!S147:S151)</f>
        <v>14.8</v>
      </c>
      <c r="T147">
        <f>SUM('30 yrs Data'!T147:T151)</f>
        <v>23.1</v>
      </c>
      <c r="U147">
        <f>SUM('30 yrs Data'!U147:U151)</f>
        <v>0</v>
      </c>
      <c r="V147">
        <f>SUM('30 yrs Data'!V147:V151)</f>
        <v>7.4</v>
      </c>
      <c r="W147">
        <f>SUM('30 yrs Data'!W147:W151)</f>
        <v>14.2</v>
      </c>
      <c r="X147">
        <f>SUM('30 yrs Data'!X147:X151)</f>
        <v>10.9</v>
      </c>
      <c r="Y147">
        <f>SUM('30 yrs Data'!Y147:Y151)</f>
        <v>19.2</v>
      </c>
      <c r="Z147">
        <f>SUM('30 yrs Data'!Z147:Z151)</f>
        <v>30.2</v>
      </c>
      <c r="AA147">
        <f>SUM('30 yrs Data'!AA147:AA151)</f>
        <v>29.2</v>
      </c>
      <c r="AB147">
        <f>SUM('30 yrs Data'!AB147:AB151)</f>
        <v>16.8</v>
      </c>
      <c r="AC147">
        <f>SUM('30 yrs Data'!AC147:AC151)</f>
        <v>16.899999999999999</v>
      </c>
      <c r="AD147">
        <f>SUM('30 yrs Data'!AD147:AD151)</f>
        <v>8</v>
      </c>
      <c r="AE147">
        <f>SUM('30 yrs Data'!AE147:AE151)</f>
        <v>13</v>
      </c>
    </row>
    <row r="148" spans="1:31" x14ac:dyDescent="0.2">
      <c r="A148" s="12">
        <f t="shared" si="2"/>
        <v>147</v>
      </c>
      <c r="B148">
        <f>SUM('30 yrs Data'!B148:B152)</f>
        <v>11.799999999999999</v>
      </c>
      <c r="C148">
        <f>SUM('30 yrs Data'!C148:C152)</f>
        <v>4</v>
      </c>
      <c r="D148">
        <f>SUM('30 yrs Data'!D148:D152)</f>
        <v>10.8</v>
      </c>
      <c r="E148">
        <f>SUM('30 yrs Data'!E148:E152)</f>
        <v>10.4</v>
      </c>
      <c r="F148">
        <f>SUM('30 yrs Data'!F148:F152)</f>
        <v>57.699999999999996</v>
      </c>
      <c r="G148">
        <f>SUM('30 yrs Data'!G148:G152)</f>
        <v>12.899999999999999</v>
      </c>
      <c r="H148">
        <f>SUM('30 yrs Data'!H148:H152)</f>
        <v>14.2</v>
      </c>
      <c r="I148">
        <f>SUM('30 yrs Data'!I148:I152)</f>
        <v>34.1</v>
      </c>
      <c r="J148">
        <f>SUM('30 yrs Data'!J148:J152)</f>
        <v>0.3</v>
      </c>
      <c r="K148">
        <f>SUM('30 yrs Data'!K148:K152)</f>
        <v>17.3</v>
      </c>
      <c r="L148">
        <f>SUM('30 yrs Data'!L148:L152)</f>
        <v>36.699999999999996</v>
      </c>
      <c r="M148">
        <f>SUM('30 yrs Data'!M148:M152)</f>
        <v>39.800000000000004</v>
      </c>
      <c r="N148">
        <f>SUM('30 yrs Data'!N148:N152)</f>
        <v>18.5</v>
      </c>
      <c r="O148">
        <f>SUM('30 yrs Data'!O148:O152)</f>
        <v>0</v>
      </c>
      <c r="P148">
        <f>SUM('30 yrs Data'!P148:P152)</f>
        <v>23.8</v>
      </c>
      <c r="Q148">
        <f>SUM('30 yrs Data'!Q148:Q152)</f>
        <v>31.3</v>
      </c>
      <c r="R148">
        <f>SUM('30 yrs Data'!R148:R152)</f>
        <v>9.1999999999999993</v>
      </c>
      <c r="S148">
        <f>SUM('30 yrs Data'!S148:S152)</f>
        <v>9</v>
      </c>
      <c r="T148">
        <f>SUM('30 yrs Data'!T148:T152)</f>
        <v>16.100000000000001</v>
      </c>
      <c r="U148">
        <f>SUM('30 yrs Data'!U148:U152)</f>
        <v>0</v>
      </c>
      <c r="V148">
        <f>SUM('30 yrs Data'!V148:V152)</f>
        <v>17.600000000000001</v>
      </c>
      <c r="W148">
        <f>SUM('30 yrs Data'!W148:W152)</f>
        <v>14.2</v>
      </c>
      <c r="X148">
        <f>SUM('30 yrs Data'!X148:X152)</f>
        <v>9.1999999999999993</v>
      </c>
      <c r="Y148">
        <f>SUM('30 yrs Data'!Y148:Y152)</f>
        <v>8.3000000000000007</v>
      </c>
      <c r="Z148">
        <f>SUM('30 yrs Data'!Z148:Z152)</f>
        <v>30</v>
      </c>
      <c r="AA148">
        <f>SUM('30 yrs Data'!AA148:AA152)</f>
        <v>52.8</v>
      </c>
      <c r="AB148">
        <f>SUM('30 yrs Data'!AB148:AB152)</f>
        <v>6.4</v>
      </c>
      <c r="AC148">
        <f>SUM('30 yrs Data'!AC148:AC152)</f>
        <v>11.899999999999999</v>
      </c>
      <c r="AD148">
        <f>SUM('30 yrs Data'!AD148:AD152)</f>
        <v>6.1</v>
      </c>
      <c r="AE148">
        <f>SUM('30 yrs Data'!AE148:AE152)</f>
        <v>13</v>
      </c>
    </row>
    <row r="149" spans="1:31" x14ac:dyDescent="0.2">
      <c r="A149" s="12">
        <f t="shared" si="2"/>
        <v>148</v>
      </c>
      <c r="B149">
        <f>SUM('30 yrs Data'!B149:B153)</f>
        <v>13.6</v>
      </c>
      <c r="C149">
        <f>SUM('30 yrs Data'!C149:C153)</f>
        <v>52.400000000000006</v>
      </c>
      <c r="D149">
        <f>SUM('30 yrs Data'!D149:D153)</f>
        <v>10</v>
      </c>
      <c r="E149">
        <f>SUM('30 yrs Data'!E149:E153)</f>
        <v>12.600000000000001</v>
      </c>
      <c r="F149">
        <f>SUM('30 yrs Data'!F149:F153)</f>
        <v>6</v>
      </c>
      <c r="G149">
        <f>SUM('30 yrs Data'!G149:G153)</f>
        <v>8.6999999999999993</v>
      </c>
      <c r="H149">
        <f>SUM('30 yrs Data'!H149:H153)</f>
        <v>48.4</v>
      </c>
      <c r="I149">
        <f>SUM('30 yrs Data'!I149:I153)</f>
        <v>52.6</v>
      </c>
      <c r="J149">
        <f>SUM('30 yrs Data'!J149:J153)</f>
        <v>0.3</v>
      </c>
      <c r="K149">
        <f>SUM('30 yrs Data'!K149:K153)</f>
        <v>20.5</v>
      </c>
      <c r="L149">
        <f>SUM('30 yrs Data'!L149:L153)</f>
        <v>24.8</v>
      </c>
      <c r="M149">
        <f>SUM('30 yrs Data'!M149:M153)</f>
        <v>55.600000000000009</v>
      </c>
      <c r="N149">
        <f>SUM('30 yrs Data'!N149:N153)</f>
        <v>18.5</v>
      </c>
      <c r="O149">
        <f>SUM('30 yrs Data'!O149:O153)</f>
        <v>0</v>
      </c>
      <c r="P149">
        <f>SUM('30 yrs Data'!P149:P153)</f>
        <v>1.8</v>
      </c>
      <c r="Q149">
        <f>SUM('30 yrs Data'!Q149:Q153)</f>
        <v>30.900000000000002</v>
      </c>
      <c r="R149">
        <f>SUM('30 yrs Data'!R149:R153)</f>
        <v>12.8</v>
      </c>
      <c r="S149">
        <f>SUM('30 yrs Data'!S149:S153)</f>
        <v>19.8</v>
      </c>
      <c r="T149">
        <f>SUM('30 yrs Data'!T149:T153)</f>
        <v>16.100000000000001</v>
      </c>
      <c r="U149">
        <f>SUM('30 yrs Data'!U149:U153)</f>
        <v>0</v>
      </c>
      <c r="V149">
        <f>SUM('30 yrs Data'!V149:V153)</f>
        <v>32</v>
      </c>
      <c r="W149">
        <f>SUM('30 yrs Data'!W149:W153)</f>
        <v>10.6</v>
      </c>
      <c r="X149">
        <f>SUM('30 yrs Data'!X149:X153)</f>
        <v>22.799999999999997</v>
      </c>
      <c r="Y149">
        <f>SUM('30 yrs Data'!Y149:Y153)</f>
        <v>5.0999999999999996</v>
      </c>
      <c r="Z149">
        <f>SUM('30 yrs Data'!Z149:Z153)</f>
        <v>30</v>
      </c>
      <c r="AA149">
        <f>SUM('30 yrs Data'!AA149:AA153)</f>
        <v>52.8</v>
      </c>
      <c r="AB149">
        <f>SUM('30 yrs Data'!AB149:AB153)</f>
        <v>6.4</v>
      </c>
      <c r="AC149">
        <f>SUM('30 yrs Data'!AC149:AC153)</f>
        <v>10.5</v>
      </c>
      <c r="AD149">
        <f>SUM('30 yrs Data'!AD149:AD153)</f>
        <v>2.8</v>
      </c>
      <c r="AE149">
        <f>SUM('30 yrs Data'!AE149:AE153)</f>
        <v>13</v>
      </c>
    </row>
    <row r="150" spans="1:31" x14ac:dyDescent="0.2">
      <c r="A150" s="12">
        <f t="shared" si="2"/>
        <v>149</v>
      </c>
      <c r="B150">
        <f>SUM('30 yrs Data'!B150:B154)</f>
        <v>13.8</v>
      </c>
      <c r="C150">
        <f>SUM('30 yrs Data'!C150:C154)</f>
        <v>55.800000000000004</v>
      </c>
      <c r="D150">
        <f>SUM('30 yrs Data'!D150:D154)</f>
        <v>10.8</v>
      </c>
      <c r="E150">
        <f>SUM('30 yrs Data'!E150:E154)</f>
        <v>20.8</v>
      </c>
      <c r="F150">
        <f>SUM('30 yrs Data'!F150:F154)</f>
        <v>4.2</v>
      </c>
      <c r="G150">
        <f>SUM('30 yrs Data'!G150:G154)</f>
        <v>27.5</v>
      </c>
      <c r="H150">
        <f>SUM('30 yrs Data'!H150:H154)</f>
        <v>53.199999999999996</v>
      </c>
      <c r="I150">
        <f>SUM('30 yrs Data'!I150:I154)</f>
        <v>63.4</v>
      </c>
      <c r="J150">
        <f>SUM('30 yrs Data'!J150:J154)</f>
        <v>0.3</v>
      </c>
      <c r="K150">
        <f>SUM('30 yrs Data'!K150:K154)</f>
        <v>20.5</v>
      </c>
      <c r="L150">
        <f>SUM('30 yrs Data'!L150:L154)</f>
        <v>12.3</v>
      </c>
      <c r="M150">
        <f>SUM('30 yrs Data'!M150:M154)</f>
        <v>35.199999999999996</v>
      </c>
      <c r="N150">
        <f>SUM('30 yrs Data'!N150:N154)</f>
        <v>4.5</v>
      </c>
      <c r="O150">
        <f>SUM('30 yrs Data'!O150:O154)</f>
        <v>0</v>
      </c>
      <c r="P150">
        <f>SUM('30 yrs Data'!P150:P154)</f>
        <v>0.4</v>
      </c>
      <c r="Q150">
        <f>SUM('30 yrs Data'!Q150:Q154)</f>
        <v>30.3</v>
      </c>
      <c r="R150">
        <f>SUM('30 yrs Data'!R150:R154)</f>
        <v>9.9</v>
      </c>
      <c r="S150">
        <f>SUM('30 yrs Data'!S150:S154)</f>
        <v>15.8</v>
      </c>
      <c r="T150">
        <f>SUM('30 yrs Data'!T150:T154)</f>
        <v>4.9000000000000004</v>
      </c>
      <c r="U150">
        <f>SUM('30 yrs Data'!U150:U154)</f>
        <v>7</v>
      </c>
      <c r="V150">
        <f>SUM('30 yrs Data'!V150:V154)</f>
        <v>45.4</v>
      </c>
      <c r="W150">
        <f>SUM('30 yrs Data'!W150:W154)</f>
        <v>12.8</v>
      </c>
      <c r="X150">
        <f>SUM('30 yrs Data'!X150:X154)</f>
        <v>51.599999999999994</v>
      </c>
      <c r="Y150">
        <f>SUM('30 yrs Data'!Y150:Y154)</f>
        <v>19.5</v>
      </c>
      <c r="Z150">
        <f>SUM('30 yrs Data'!Z150:Z154)</f>
        <v>0</v>
      </c>
      <c r="AA150">
        <f>SUM('30 yrs Data'!AA150:AA154)</f>
        <v>48.6</v>
      </c>
      <c r="AB150">
        <f>SUM('30 yrs Data'!AB150:AB154)</f>
        <v>6.4</v>
      </c>
      <c r="AC150">
        <f>SUM('30 yrs Data'!AC150:AC154)</f>
        <v>75.2</v>
      </c>
      <c r="AD150">
        <f>SUM('30 yrs Data'!AD150:AD154)</f>
        <v>2.1</v>
      </c>
      <c r="AE150">
        <f>SUM('30 yrs Data'!AE150:AE154)</f>
        <v>2.6</v>
      </c>
    </row>
    <row r="151" spans="1:31" x14ac:dyDescent="0.2">
      <c r="A151" s="12">
        <f t="shared" si="2"/>
        <v>150</v>
      </c>
      <c r="B151">
        <f>SUM('30 yrs Data'!B151:B155)</f>
        <v>12.8</v>
      </c>
      <c r="C151">
        <f>SUM('30 yrs Data'!C151:C155)</f>
        <v>53.300000000000004</v>
      </c>
      <c r="D151">
        <f>SUM('30 yrs Data'!D151:D155)</f>
        <v>10.8</v>
      </c>
      <c r="E151">
        <f>SUM('30 yrs Data'!E151:E155)</f>
        <v>21.3</v>
      </c>
      <c r="F151">
        <f>SUM('30 yrs Data'!F151:F155)</f>
        <v>4.2</v>
      </c>
      <c r="G151">
        <f>SUM('30 yrs Data'!G151:G155)</f>
        <v>27.5</v>
      </c>
      <c r="H151">
        <f>SUM('30 yrs Data'!H151:H155)</f>
        <v>53.199999999999996</v>
      </c>
      <c r="I151">
        <f>SUM('30 yrs Data'!I151:I155)</f>
        <v>44.8</v>
      </c>
      <c r="J151">
        <f>SUM('30 yrs Data'!J151:J155)</f>
        <v>25.3</v>
      </c>
      <c r="K151">
        <f>SUM('30 yrs Data'!K151:K155)</f>
        <v>20.5</v>
      </c>
      <c r="L151">
        <f>SUM('30 yrs Data'!L151:L155)</f>
        <v>12.5</v>
      </c>
      <c r="M151">
        <f>SUM('30 yrs Data'!M151:M155)</f>
        <v>20.399999999999999</v>
      </c>
      <c r="N151">
        <f>SUM('30 yrs Data'!N151:N155)</f>
        <v>0.1</v>
      </c>
      <c r="O151">
        <f>SUM('30 yrs Data'!O151:O155)</f>
        <v>0</v>
      </c>
      <c r="P151">
        <f>SUM('30 yrs Data'!P151:P155)</f>
        <v>0.4</v>
      </c>
      <c r="Q151">
        <f>SUM('30 yrs Data'!Q151:Q155)</f>
        <v>0.3</v>
      </c>
      <c r="R151">
        <f>SUM('30 yrs Data'!R151:R155)</f>
        <v>9.6999999999999993</v>
      </c>
      <c r="S151">
        <f>SUM('30 yrs Data'!S151:S155)</f>
        <v>15.8</v>
      </c>
      <c r="T151">
        <f>SUM('30 yrs Data'!T151:T155)</f>
        <v>3.5</v>
      </c>
      <c r="U151">
        <f>SUM('30 yrs Data'!U151:U155)</f>
        <v>7</v>
      </c>
      <c r="V151">
        <f>SUM('30 yrs Data'!V151:V155)</f>
        <v>52</v>
      </c>
      <c r="W151">
        <f>SUM('30 yrs Data'!W151:W155)</f>
        <v>21.6</v>
      </c>
      <c r="X151">
        <f>SUM('30 yrs Data'!X151:X155)</f>
        <v>51.599999999999994</v>
      </c>
      <c r="Y151">
        <f>SUM('30 yrs Data'!Y151:Y155)</f>
        <v>45.2</v>
      </c>
      <c r="Z151">
        <f>SUM('30 yrs Data'!Z151:Z155)</f>
        <v>0</v>
      </c>
      <c r="AA151">
        <f>SUM('30 yrs Data'!AA151:AA155)</f>
        <v>23.6</v>
      </c>
      <c r="AB151">
        <f>SUM('30 yrs Data'!AB151:AB155)</f>
        <v>0</v>
      </c>
      <c r="AC151">
        <f>SUM('30 yrs Data'!AC151:AC155)</f>
        <v>77.400000000000006</v>
      </c>
      <c r="AD151">
        <f>SUM('30 yrs Data'!AD151:AD155)</f>
        <v>2.1</v>
      </c>
      <c r="AE151">
        <f>SUM('30 yrs Data'!AE151:AE155)</f>
        <v>23.200000000000003</v>
      </c>
    </row>
    <row r="152" spans="1:31" x14ac:dyDescent="0.2">
      <c r="A152" s="12">
        <f t="shared" si="2"/>
        <v>151</v>
      </c>
      <c r="B152">
        <f>SUM('30 yrs Data'!B152:B156)</f>
        <v>16.400000000000002</v>
      </c>
      <c r="C152">
        <f>SUM('30 yrs Data'!C152:C156)</f>
        <v>53.6</v>
      </c>
      <c r="D152">
        <f>SUM('30 yrs Data'!D152:D156)</f>
        <v>5.8999999999999995</v>
      </c>
      <c r="E152">
        <f>SUM('30 yrs Data'!E152:E156)</f>
        <v>14.6</v>
      </c>
      <c r="F152">
        <f>SUM('30 yrs Data'!F152:F156)</f>
        <v>0.6</v>
      </c>
      <c r="G152">
        <f>SUM('30 yrs Data'!G152:G156)</f>
        <v>28.1</v>
      </c>
      <c r="H152">
        <f>SUM('30 yrs Data'!H152:H156)</f>
        <v>55.199999999999996</v>
      </c>
      <c r="I152">
        <f>SUM('30 yrs Data'!I152:I156)</f>
        <v>48.8</v>
      </c>
      <c r="J152">
        <f>SUM('30 yrs Data'!J152:J156)</f>
        <v>25</v>
      </c>
      <c r="K152">
        <f>SUM('30 yrs Data'!K152:K156)</f>
        <v>18.8</v>
      </c>
      <c r="L152">
        <f>SUM('30 yrs Data'!L152:L156)</f>
        <v>58</v>
      </c>
      <c r="M152">
        <f>SUM('30 yrs Data'!M152:M156)</f>
        <v>17.2</v>
      </c>
      <c r="N152">
        <f>SUM('30 yrs Data'!N152:N156)</f>
        <v>0.2</v>
      </c>
      <c r="O152">
        <f>SUM('30 yrs Data'!O152:O156)</f>
        <v>0</v>
      </c>
      <c r="P152">
        <f>SUM('30 yrs Data'!P152:P156)</f>
        <v>0.4</v>
      </c>
      <c r="Q152">
        <f>SUM('30 yrs Data'!Q152:Q156)</f>
        <v>0</v>
      </c>
      <c r="R152">
        <f>SUM('30 yrs Data'!R152:R156)</f>
        <v>7.5</v>
      </c>
      <c r="S152">
        <f>SUM('30 yrs Data'!S152:S156)</f>
        <v>15.600000000000001</v>
      </c>
      <c r="T152">
        <f>SUM('30 yrs Data'!T152:T156)</f>
        <v>3</v>
      </c>
      <c r="U152">
        <f>SUM('30 yrs Data'!U152:U156)</f>
        <v>7</v>
      </c>
      <c r="V152">
        <f>SUM('30 yrs Data'!V152:V156)</f>
        <v>46.6</v>
      </c>
      <c r="W152">
        <f>SUM('30 yrs Data'!W152:W156)</f>
        <v>29</v>
      </c>
      <c r="X152">
        <f>SUM('30 yrs Data'!X152:X156)</f>
        <v>57.599999999999994</v>
      </c>
      <c r="Y152">
        <f>SUM('30 yrs Data'!Y152:Y156)</f>
        <v>41.6</v>
      </c>
      <c r="Z152">
        <f>SUM('30 yrs Data'!Z152:Z156)</f>
        <v>6.8</v>
      </c>
      <c r="AA152">
        <f>SUM('30 yrs Data'!AA152:AA156)</f>
        <v>23.6</v>
      </c>
      <c r="AB152">
        <f>SUM('30 yrs Data'!AB152:AB156)</f>
        <v>0.4</v>
      </c>
      <c r="AC152">
        <f>SUM('30 yrs Data'!AC152:AC156)</f>
        <v>78.100000000000009</v>
      </c>
      <c r="AD152">
        <f>SUM('30 yrs Data'!AD152:AD156)</f>
        <v>3.9000000000000004</v>
      </c>
      <c r="AE152">
        <f>SUM('30 yrs Data'!AE152:AE156)</f>
        <v>23.1</v>
      </c>
    </row>
    <row r="153" spans="1:31" x14ac:dyDescent="0.2">
      <c r="A153" s="12">
        <f t="shared" si="2"/>
        <v>152</v>
      </c>
      <c r="B153">
        <f>SUM('30 yrs Data'!B153:B157)</f>
        <v>17.200000000000003</v>
      </c>
      <c r="C153">
        <f>SUM('30 yrs Data'!C153:C157)</f>
        <v>53.6</v>
      </c>
      <c r="D153">
        <f>SUM('30 yrs Data'!D153:D157)</f>
        <v>5.8999999999999995</v>
      </c>
      <c r="E153">
        <f>SUM('30 yrs Data'!E153:E157)</f>
        <v>15.399999999999999</v>
      </c>
      <c r="F153">
        <f>SUM('30 yrs Data'!F153:F157)</f>
        <v>0.6</v>
      </c>
      <c r="G153">
        <f>SUM('30 yrs Data'!G153:G157)</f>
        <v>28.1</v>
      </c>
      <c r="H153">
        <f>SUM('30 yrs Data'!H153:H157)</f>
        <v>47.8</v>
      </c>
      <c r="I153">
        <f>SUM('30 yrs Data'!I153:I157)</f>
        <v>48.8</v>
      </c>
      <c r="J153">
        <f>SUM('30 yrs Data'!J153:J157)</f>
        <v>25</v>
      </c>
      <c r="K153">
        <f>SUM('30 yrs Data'!K153:K157)</f>
        <v>8</v>
      </c>
      <c r="L153">
        <f>SUM('30 yrs Data'!L153:L157)</f>
        <v>54</v>
      </c>
      <c r="M153">
        <f>SUM('30 yrs Data'!M153:M157)</f>
        <v>16.2</v>
      </c>
      <c r="N153">
        <f>SUM('30 yrs Data'!N153:N157)</f>
        <v>9.3999999999999986</v>
      </c>
      <c r="O153">
        <f>SUM('30 yrs Data'!O153:O157)</f>
        <v>0</v>
      </c>
      <c r="P153">
        <f>SUM('30 yrs Data'!P153:P157)</f>
        <v>2.6</v>
      </c>
      <c r="Q153">
        <f>SUM('30 yrs Data'!Q153:Q157)</f>
        <v>0</v>
      </c>
      <c r="R153">
        <f>SUM('30 yrs Data'!R153:R157)</f>
        <v>72.2</v>
      </c>
      <c r="S153">
        <f>SUM('30 yrs Data'!S153:S157)</f>
        <v>15.600000000000001</v>
      </c>
      <c r="T153">
        <f>SUM('30 yrs Data'!T153:T157)</f>
        <v>100.4</v>
      </c>
      <c r="U153">
        <f>SUM('30 yrs Data'!U153:U157)</f>
        <v>7</v>
      </c>
      <c r="V153">
        <f>SUM('30 yrs Data'!V153:V157)</f>
        <v>36.4</v>
      </c>
      <c r="W153">
        <f>SUM('30 yrs Data'!W153:W157)</f>
        <v>29</v>
      </c>
      <c r="X153">
        <f>SUM('30 yrs Data'!X153:X157)</f>
        <v>49.4</v>
      </c>
      <c r="Y153">
        <f>SUM('30 yrs Data'!Y153:Y157)</f>
        <v>41.7</v>
      </c>
      <c r="Z153">
        <f>SUM('30 yrs Data'!Z153:Z157)</f>
        <v>7.1</v>
      </c>
      <c r="AA153">
        <f>SUM('30 yrs Data'!AA153:AA157)</f>
        <v>0</v>
      </c>
      <c r="AB153">
        <f>SUM('30 yrs Data'!AB153:AB157)</f>
        <v>3.4</v>
      </c>
      <c r="AC153">
        <f>SUM('30 yrs Data'!AC153:AC157)</f>
        <v>77.90000000000002</v>
      </c>
      <c r="AD153">
        <f>SUM('30 yrs Data'!AD153:AD157)</f>
        <v>3.1</v>
      </c>
      <c r="AE153">
        <f>SUM('30 yrs Data'!AE153:AE157)</f>
        <v>23.1</v>
      </c>
    </row>
    <row r="154" spans="1:31" x14ac:dyDescent="0.2">
      <c r="A154" s="12">
        <f t="shared" si="2"/>
        <v>153</v>
      </c>
      <c r="B154">
        <f>SUM('30 yrs Data'!B154:B158)</f>
        <v>20.6</v>
      </c>
      <c r="C154">
        <f>SUM('30 yrs Data'!C154:C158)</f>
        <v>4.3999999999999995</v>
      </c>
      <c r="D154">
        <f>SUM('30 yrs Data'!D154:D158)</f>
        <v>9.2999999999999989</v>
      </c>
      <c r="E154">
        <f>SUM('30 yrs Data'!E154:E158)</f>
        <v>20.5</v>
      </c>
      <c r="F154">
        <f>SUM('30 yrs Data'!F154:F158)</f>
        <v>0.4</v>
      </c>
      <c r="G154">
        <f>SUM('30 yrs Data'!G154:G158)</f>
        <v>28.3</v>
      </c>
      <c r="H154">
        <f>SUM('30 yrs Data'!H154:H158)</f>
        <v>7.3999999999999995</v>
      </c>
      <c r="I154">
        <f>SUM('30 yrs Data'!I154:I158)</f>
        <v>42.8</v>
      </c>
      <c r="J154">
        <f>SUM('30 yrs Data'!J154:J158)</f>
        <v>53.2</v>
      </c>
      <c r="K154">
        <f>SUM('30 yrs Data'!K154:K158)</f>
        <v>6.1999999999999993</v>
      </c>
      <c r="L154">
        <f>SUM('30 yrs Data'!L154:L158)</f>
        <v>79.899999999999991</v>
      </c>
      <c r="M154">
        <f>SUM('30 yrs Data'!M154:M158)</f>
        <v>6.2</v>
      </c>
      <c r="N154">
        <f>SUM('30 yrs Data'!N154:N158)</f>
        <v>9.5999999999999979</v>
      </c>
      <c r="O154">
        <f>SUM('30 yrs Data'!O154:O158)</f>
        <v>0</v>
      </c>
      <c r="P154">
        <f>SUM('30 yrs Data'!P154:P158)</f>
        <v>2.6</v>
      </c>
      <c r="Q154">
        <f>SUM('30 yrs Data'!Q154:Q158)</f>
        <v>0.9</v>
      </c>
      <c r="R154">
        <f>SUM('30 yrs Data'!R154:R158)</f>
        <v>68.400000000000006</v>
      </c>
      <c r="S154">
        <f>SUM('30 yrs Data'!S154:S158)</f>
        <v>9</v>
      </c>
      <c r="T154">
        <f>SUM('30 yrs Data'!T154:T158)</f>
        <v>100.4</v>
      </c>
      <c r="U154">
        <f>SUM('30 yrs Data'!U154:U158)</f>
        <v>7</v>
      </c>
      <c r="V154">
        <f>SUM('30 yrs Data'!V154:V158)</f>
        <v>20</v>
      </c>
      <c r="W154">
        <f>SUM('30 yrs Data'!W154:W158)</f>
        <v>27.4</v>
      </c>
      <c r="X154">
        <f>SUM('30 yrs Data'!X154:X158)</f>
        <v>35.799999999999997</v>
      </c>
      <c r="Y154">
        <f>SUM('30 yrs Data'!Y154:Y158)</f>
        <v>41.7</v>
      </c>
      <c r="Z154">
        <f>SUM('30 yrs Data'!Z154:Z158)</f>
        <v>30.299999999999997</v>
      </c>
      <c r="AA154">
        <f>SUM('30 yrs Data'!AA154:AA158)</f>
        <v>0</v>
      </c>
      <c r="AB154">
        <f>SUM('30 yrs Data'!AB154:AB158)</f>
        <v>3.4</v>
      </c>
      <c r="AC154">
        <f>SUM('30 yrs Data'!AC154:AC158)</f>
        <v>75.500000000000014</v>
      </c>
      <c r="AD154">
        <f>SUM('30 yrs Data'!AD154:AD158)</f>
        <v>3.3000000000000003</v>
      </c>
      <c r="AE154">
        <f>SUM('30 yrs Data'!AE154:AE158)</f>
        <v>53.400000000000006</v>
      </c>
    </row>
    <row r="155" spans="1:31" x14ac:dyDescent="0.2">
      <c r="A155" s="12">
        <f t="shared" si="2"/>
        <v>154</v>
      </c>
      <c r="B155">
        <f>SUM('30 yrs Data'!B155:B159)</f>
        <v>10.8</v>
      </c>
      <c r="C155">
        <f>SUM('30 yrs Data'!C155:C159)</f>
        <v>1</v>
      </c>
      <c r="D155">
        <f>SUM('30 yrs Data'!D155:D159)</f>
        <v>8.5</v>
      </c>
      <c r="E155">
        <f>SUM('30 yrs Data'!E155:E159)</f>
        <v>22.3</v>
      </c>
      <c r="F155">
        <f>SUM('30 yrs Data'!F155:F159)</f>
        <v>8.1999999999999993</v>
      </c>
      <c r="G155">
        <f>SUM('30 yrs Data'!G155:G159)</f>
        <v>22.4</v>
      </c>
      <c r="H155">
        <f>SUM('30 yrs Data'!H155:H159)</f>
        <v>2.6</v>
      </c>
      <c r="I155">
        <f>SUM('30 yrs Data'!I155:I159)</f>
        <v>36.4</v>
      </c>
      <c r="J155">
        <f>SUM('30 yrs Data'!J155:J159)</f>
        <v>53.400000000000006</v>
      </c>
      <c r="K155">
        <f>SUM('30 yrs Data'!K155:K159)</f>
        <v>6.1999999999999993</v>
      </c>
      <c r="L155">
        <f>SUM('30 yrs Data'!L155:L159)</f>
        <v>83.1</v>
      </c>
      <c r="M155">
        <f>SUM('30 yrs Data'!M155:M159)</f>
        <v>5.8</v>
      </c>
      <c r="N155">
        <f>SUM('30 yrs Data'!N155:N159)</f>
        <v>14.199999999999998</v>
      </c>
      <c r="O155">
        <f>SUM('30 yrs Data'!O155:O159)</f>
        <v>0</v>
      </c>
      <c r="P155">
        <f>SUM('30 yrs Data'!P155:P159)</f>
        <v>5.4</v>
      </c>
      <c r="Q155">
        <f>SUM('30 yrs Data'!Q155:Q159)</f>
        <v>1.7000000000000002</v>
      </c>
      <c r="R155">
        <f>SUM('30 yrs Data'!R155:R159)</f>
        <v>68.400000000000006</v>
      </c>
      <c r="S155">
        <f>SUM('30 yrs Data'!S155:S159)</f>
        <v>4.2</v>
      </c>
      <c r="T155">
        <f>SUM('30 yrs Data'!T155:T159)</f>
        <v>100.4</v>
      </c>
      <c r="U155">
        <f>SUM('30 yrs Data'!U155:U159)</f>
        <v>0</v>
      </c>
      <c r="V155">
        <f>SUM('30 yrs Data'!V155:V159)</f>
        <v>6.6</v>
      </c>
      <c r="W155">
        <f>SUM('30 yrs Data'!W155:W159)</f>
        <v>25.200000000000003</v>
      </c>
      <c r="X155">
        <f>SUM('30 yrs Data'!X155:X159)</f>
        <v>25.6</v>
      </c>
      <c r="Y155">
        <f>SUM('30 yrs Data'!Y155:Y159)</f>
        <v>34.5</v>
      </c>
      <c r="Z155">
        <f>SUM('30 yrs Data'!Z155:Z159)</f>
        <v>200.3</v>
      </c>
      <c r="AA155">
        <f>SUM('30 yrs Data'!AA155:AA159)</f>
        <v>0</v>
      </c>
      <c r="AB155">
        <f>SUM('30 yrs Data'!AB155:AB159)</f>
        <v>8.8000000000000007</v>
      </c>
      <c r="AC155">
        <f>SUM('30 yrs Data'!AC155:AC159)</f>
        <v>13</v>
      </c>
      <c r="AD155">
        <f>SUM('30 yrs Data'!AD155:AD159)</f>
        <v>3</v>
      </c>
      <c r="AE155">
        <f>SUM('30 yrs Data'!AE155:AE159)</f>
        <v>53.400000000000006</v>
      </c>
    </row>
    <row r="156" spans="1:31" x14ac:dyDescent="0.2">
      <c r="A156" s="12">
        <f t="shared" si="2"/>
        <v>155</v>
      </c>
      <c r="B156">
        <f>SUM('30 yrs Data'!B156:B160)</f>
        <v>10.8</v>
      </c>
      <c r="C156">
        <f>SUM('30 yrs Data'!C156:C160)</f>
        <v>0.3</v>
      </c>
      <c r="D156">
        <f>SUM('30 yrs Data'!D156:D160)</f>
        <v>9.5</v>
      </c>
      <c r="E156">
        <f>SUM('30 yrs Data'!E156:E160)</f>
        <v>21.2</v>
      </c>
      <c r="F156">
        <f>SUM('30 yrs Data'!F156:F160)</f>
        <v>9</v>
      </c>
      <c r="G156">
        <f>SUM('30 yrs Data'!G156:G160)</f>
        <v>29.2</v>
      </c>
      <c r="H156">
        <f>SUM('30 yrs Data'!H156:H160)</f>
        <v>3.7</v>
      </c>
      <c r="I156">
        <f>SUM('30 yrs Data'!I156:I160)</f>
        <v>28</v>
      </c>
      <c r="J156">
        <f>SUM('30 yrs Data'!J156:J160)</f>
        <v>38</v>
      </c>
      <c r="K156">
        <f>SUM('30 yrs Data'!K156:K160)</f>
        <v>6.3999999999999995</v>
      </c>
      <c r="L156">
        <f>SUM('30 yrs Data'!L156:L160)</f>
        <v>184.3</v>
      </c>
      <c r="M156">
        <f>SUM('30 yrs Data'!M156:M160)</f>
        <v>10.8</v>
      </c>
      <c r="N156">
        <f>SUM('30 yrs Data'!N156:N160)</f>
        <v>14.199999999999998</v>
      </c>
      <c r="O156">
        <f>SUM('30 yrs Data'!O156:O160)</f>
        <v>0.7</v>
      </c>
      <c r="P156">
        <f>SUM('30 yrs Data'!P156:P160)</f>
        <v>53.4</v>
      </c>
      <c r="Q156">
        <f>SUM('30 yrs Data'!Q156:Q160)</f>
        <v>3.5</v>
      </c>
      <c r="R156">
        <f>SUM('30 yrs Data'!R156:R160)</f>
        <v>76</v>
      </c>
      <c r="S156">
        <f>SUM('30 yrs Data'!S156:S160)</f>
        <v>4.2</v>
      </c>
      <c r="T156">
        <f>SUM('30 yrs Data'!T156:T160)</f>
        <v>133.60000000000002</v>
      </c>
      <c r="U156">
        <f>SUM('30 yrs Data'!U156:U160)</f>
        <v>0</v>
      </c>
      <c r="V156">
        <f>SUM('30 yrs Data'!V156:V160)</f>
        <v>0.5</v>
      </c>
      <c r="W156">
        <f>SUM('30 yrs Data'!W156:W160)</f>
        <v>16.399999999999999</v>
      </c>
      <c r="X156">
        <f>SUM('30 yrs Data'!X156:X160)</f>
        <v>26.700000000000003</v>
      </c>
      <c r="Y156">
        <f>SUM('30 yrs Data'!Y156:Y160)</f>
        <v>23.4</v>
      </c>
      <c r="Z156">
        <f>SUM('30 yrs Data'!Z156:Z160)</f>
        <v>202.70000000000002</v>
      </c>
      <c r="AA156">
        <f>SUM('30 yrs Data'!AA156:AA160)</f>
        <v>0</v>
      </c>
      <c r="AB156">
        <f>SUM('30 yrs Data'!AB156:AB160)</f>
        <v>8.8000000000000007</v>
      </c>
      <c r="AC156">
        <f>SUM('30 yrs Data'!AC156:AC160)</f>
        <v>20.2</v>
      </c>
      <c r="AD156">
        <f>SUM('30 yrs Data'!AD156:AD160)</f>
        <v>3</v>
      </c>
      <c r="AE156">
        <f>SUM('30 yrs Data'!AE156:AE160)</f>
        <v>40.4</v>
      </c>
    </row>
    <row r="157" spans="1:31" x14ac:dyDescent="0.2">
      <c r="A157" s="12">
        <f t="shared" si="2"/>
        <v>156</v>
      </c>
      <c r="B157">
        <f>SUM('30 yrs Data'!B157:B161)</f>
        <v>7.2</v>
      </c>
      <c r="C157">
        <f>SUM('30 yrs Data'!C157:C161)</f>
        <v>0</v>
      </c>
      <c r="D157">
        <f>SUM('30 yrs Data'!D157:D161)</f>
        <v>8.4</v>
      </c>
      <c r="E157">
        <f>SUM('30 yrs Data'!E157:E161)</f>
        <v>20.099999999999998</v>
      </c>
      <c r="F157">
        <f>SUM('30 yrs Data'!F157:F161)</f>
        <v>9.6</v>
      </c>
      <c r="G157">
        <f>SUM('30 yrs Data'!G157:G161)</f>
        <v>44.6</v>
      </c>
      <c r="H157">
        <f>SUM('30 yrs Data'!H157:H161)</f>
        <v>1.9000000000000001</v>
      </c>
      <c r="I157">
        <f>SUM('30 yrs Data'!I157:I161)</f>
        <v>41</v>
      </c>
      <c r="J157">
        <f>SUM('30 yrs Data'!J157:J161)</f>
        <v>50</v>
      </c>
      <c r="K157">
        <f>SUM('30 yrs Data'!K157:K161)</f>
        <v>6.1000000000000005</v>
      </c>
      <c r="L157">
        <f>SUM('30 yrs Data'!L157:L161)</f>
        <v>141.20000000000002</v>
      </c>
      <c r="M157">
        <f>SUM('30 yrs Data'!M157:M161)</f>
        <v>10.8</v>
      </c>
      <c r="N157">
        <f>SUM('30 yrs Data'!N157:N161)</f>
        <v>13.999999999999998</v>
      </c>
      <c r="O157">
        <f>SUM('30 yrs Data'!O157:O161)</f>
        <v>1.1000000000000001</v>
      </c>
      <c r="P157">
        <f>SUM('30 yrs Data'!P157:P161)</f>
        <v>62.599999999999994</v>
      </c>
      <c r="Q157">
        <f>SUM('30 yrs Data'!Q157:Q161)</f>
        <v>4.2</v>
      </c>
      <c r="R157">
        <f>SUM('30 yrs Data'!R157:R161)</f>
        <v>76.8</v>
      </c>
      <c r="S157">
        <f>SUM('30 yrs Data'!S157:S161)</f>
        <v>4.8</v>
      </c>
      <c r="T157">
        <f>SUM('30 yrs Data'!T157:T161)</f>
        <v>146.80000000000001</v>
      </c>
      <c r="U157">
        <f>SUM('30 yrs Data'!U157:U161)</f>
        <v>7.8</v>
      </c>
      <c r="V157">
        <f>SUM('30 yrs Data'!V157:V161)</f>
        <v>16.3</v>
      </c>
      <c r="W157">
        <f>SUM('30 yrs Data'!W157:W161)</f>
        <v>12.7</v>
      </c>
      <c r="X157">
        <f>SUM('30 yrs Data'!X157:X161)</f>
        <v>20.700000000000003</v>
      </c>
      <c r="Y157">
        <f>SUM('30 yrs Data'!Y157:Y161)</f>
        <v>24</v>
      </c>
      <c r="Z157">
        <f>SUM('30 yrs Data'!Z157:Z161)</f>
        <v>195.9</v>
      </c>
      <c r="AA157">
        <f>SUM('30 yrs Data'!AA157:AA161)</f>
        <v>0</v>
      </c>
      <c r="AB157">
        <f>SUM('30 yrs Data'!AB157:AB161)</f>
        <v>28.6</v>
      </c>
      <c r="AC157">
        <f>SUM('30 yrs Data'!AC157:AC161)</f>
        <v>54.400000000000006</v>
      </c>
      <c r="AD157">
        <f>SUM('30 yrs Data'!AD157:AD161)</f>
        <v>36.700000000000003</v>
      </c>
      <c r="AE157">
        <f>SUM('30 yrs Data'!AE157:AE161)</f>
        <v>39.9</v>
      </c>
    </row>
    <row r="158" spans="1:31" x14ac:dyDescent="0.2">
      <c r="A158" s="12">
        <f t="shared" si="2"/>
        <v>157</v>
      </c>
      <c r="B158">
        <f>SUM('30 yrs Data'!B158:B162)</f>
        <v>89.100000000000009</v>
      </c>
      <c r="C158">
        <f>SUM('30 yrs Data'!C158:C162)</f>
        <v>0</v>
      </c>
      <c r="D158">
        <f>SUM('30 yrs Data'!D158:D162)</f>
        <v>18.600000000000001</v>
      </c>
      <c r="E158">
        <f>SUM('30 yrs Data'!E158:E162)</f>
        <v>18</v>
      </c>
      <c r="F158">
        <f>SUM('30 yrs Data'!F158:F162)</f>
        <v>23.1</v>
      </c>
      <c r="G158">
        <f>SUM('30 yrs Data'!G158:G162)</f>
        <v>55.2</v>
      </c>
      <c r="H158">
        <f>SUM('30 yrs Data'!H158:H162)</f>
        <v>2.1</v>
      </c>
      <c r="I158">
        <f>SUM('30 yrs Data'!I158:I162)</f>
        <v>46.9</v>
      </c>
      <c r="J158">
        <f>SUM('30 yrs Data'!J158:J162)</f>
        <v>50</v>
      </c>
      <c r="K158">
        <f>SUM('30 yrs Data'!K158:K162)</f>
        <v>9.1999999999999993</v>
      </c>
      <c r="L158">
        <f>SUM('30 yrs Data'!L158:L162)</f>
        <v>141.5</v>
      </c>
      <c r="M158">
        <f>SUM('30 yrs Data'!M158:M162)</f>
        <v>12.600000000000001</v>
      </c>
      <c r="N158">
        <f>SUM('30 yrs Data'!N158:N162)</f>
        <v>21</v>
      </c>
      <c r="O158">
        <f>SUM('30 yrs Data'!O158:O162)</f>
        <v>1.1000000000000001</v>
      </c>
      <c r="P158">
        <f>SUM('30 yrs Data'!P158:P162)</f>
        <v>62.7</v>
      </c>
      <c r="Q158">
        <f>SUM('30 yrs Data'!Q158:Q162)</f>
        <v>5.1000000000000005</v>
      </c>
      <c r="R158">
        <f>SUM('30 yrs Data'!R158:R162)</f>
        <v>14.2</v>
      </c>
      <c r="S158">
        <f>SUM('30 yrs Data'!S158:S162)</f>
        <v>9.5</v>
      </c>
      <c r="T158">
        <f>SUM('30 yrs Data'!T158:T162)</f>
        <v>49.600000000000009</v>
      </c>
      <c r="U158">
        <f>SUM('30 yrs Data'!U158:U162)</f>
        <v>7.8</v>
      </c>
      <c r="V158">
        <f>SUM('30 yrs Data'!V158:V162)</f>
        <v>31</v>
      </c>
      <c r="W158">
        <f>SUM('30 yrs Data'!W158:W162)</f>
        <v>12.7</v>
      </c>
      <c r="X158">
        <f>SUM('30 yrs Data'!X158:X162)</f>
        <v>20.700000000000003</v>
      </c>
      <c r="Y158">
        <f>SUM('30 yrs Data'!Y158:Y162)</f>
        <v>23.6</v>
      </c>
      <c r="Z158">
        <f>SUM('30 yrs Data'!Z158:Z162)</f>
        <v>197.79999999999998</v>
      </c>
      <c r="AA158">
        <f>SUM('30 yrs Data'!AA158:AA162)</f>
        <v>25.4</v>
      </c>
      <c r="AB158">
        <f>SUM('30 yrs Data'!AB158:AB162)</f>
        <v>25.6</v>
      </c>
      <c r="AC158">
        <f>SUM('30 yrs Data'!AC158:AC162)</f>
        <v>56.600000000000009</v>
      </c>
      <c r="AD158">
        <f>SUM('30 yrs Data'!AD158:AD162)</f>
        <v>35.700000000000003</v>
      </c>
      <c r="AE158">
        <f>SUM('30 yrs Data'!AE158:AE162)</f>
        <v>39.9</v>
      </c>
    </row>
    <row r="159" spans="1:31" x14ac:dyDescent="0.2">
      <c r="A159" s="12">
        <f t="shared" si="2"/>
        <v>158</v>
      </c>
      <c r="B159">
        <f>SUM('30 yrs Data'!B159:B163)</f>
        <v>86.5</v>
      </c>
      <c r="C159">
        <f>SUM('30 yrs Data'!C159:C163)</f>
        <v>0</v>
      </c>
      <c r="D159">
        <f>SUM('30 yrs Data'!D159:D163)</f>
        <v>40.700000000000003</v>
      </c>
      <c r="E159">
        <f>SUM('30 yrs Data'!E159:E163)</f>
        <v>10.7</v>
      </c>
      <c r="F159">
        <f>SUM('30 yrs Data'!F159:F163)</f>
        <v>25.3</v>
      </c>
      <c r="G159">
        <f>SUM('30 yrs Data'!G159:G163)</f>
        <v>89.9</v>
      </c>
      <c r="H159">
        <f>SUM('30 yrs Data'!H159:H163)</f>
        <v>14.5</v>
      </c>
      <c r="I159">
        <f>SUM('30 yrs Data'!I159:I163)</f>
        <v>68.099999999999994</v>
      </c>
      <c r="J159">
        <f>SUM('30 yrs Data'!J159:J163)</f>
        <v>21.799999999999997</v>
      </c>
      <c r="K159">
        <f>SUM('30 yrs Data'!K159:K163)</f>
        <v>41</v>
      </c>
      <c r="L159">
        <f>SUM('30 yrs Data'!L159:L163)</f>
        <v>117.4</v>
      </c>
      <c r="M159">
        <f>SUM('30 yrs Data'!M159:M163)</f>
        <v>7.2</v>
      </c>
      <c r="N159">
        <f>SUM('30 yrs Data'!N159:N163)</f>
        <v>22.199999999999996</v>
      </c>
      <c r="O159">
        <f>SUM('30 yrs Data'!O159:O163)</f>
        <v>1.1000000000000001</v>
      </c>
      <c r="P159">
        <f>SUM('30 yrs Data'!P159:P163)</f>
        <v>64.100000000000009</v>
      </c>
      <c r="Q159">
        <f>SUM('30 yrs Data'!Q159:Q163)</f>
        <v>4.2</v>
      </c>
      <c r="R159">
        <f>SUM('30 yrs Data'!R159:R163)</f>
        <v>25.1</v>
      </c>
      <c r="S159">
        <f>SUM('30 yrs Data'!S159:S163)</f>
        <v>7.1</v>
      </c>
      <c r="T159">
        <f>SUM('30 yrs Data'!T159:T163)</f>
        <v>49.600000000000009</v>
      </c>
      <c r="U159">
        <f>SUM('30 yrs Data'!U159:U163)</f>
        <v>21.8</v>
      </c>
      <c r="V159">
        <f>SUM('30 yrs Data'!V159:V163)</f>
        <v>31</v>
      </c>
      <c r="W159">
        <f>SUM('30 yrs Data'!W159:W163)</f>
        <v>3.9000000000000004</v>
      </c>
      <c r="X159">
        <f>SUM('30 yrs Data'!X159:X163)</f>
        <v>20.700000000000003</v>
      </c>
      <c r="Y159">
        <f>SUM('30 yrs Data'!Y159:Y163)</f>
        <v>25.8</v>
      </c>
      <c r="Z159">
        <f>SUM('30 yrs Data'!Z159:Z163)</f>
        <v>191</v>
      </c>
      <c r="AA159">
        <f>SUM('30 yrs Data'!AA159:AA163)</f>
        <v>55.4</v>
      </c>
      <c r="AB159">
        <f>SUM('30 yrs Data'!AB159:AB163)</f>
        <v>31.6</v>
      </c>
      <c r="AC159">
        <f>SUM('30 yrs Data'!AC159:AC163)</f>
        <v>67.900000000000006</v>
      </c>
      <c r="AD159">
        <f>SUM('30 yrs Data'!AD159:AD163)</f>
        <v>35.5</v>
      </c>
      <c r="AE159">
        <f>SUM('30 yrs Data'!AE159:AE163)</f>
        <v>9.6</v>
      </c>
    </row>
    <row r="160" spans="1:31" x14ac:dyDescent="0.2">
      <c r="A160" s="12">
        <f t="shared" si="2"/>
        <v>159</v>
      </c>
      <c r="B160">
        <f>SUM('30 yrs Data'!B160:B164)</f>
        <v>127.9</v>
      </c>
      <c r="C160">
        <f>SUM('30 yrs Data'!C160:C164)</f>
        <v>0</v>
      </c>
      <c r="D160">
        <f>SUM('30 yrs Data'!D160:D164)</f>
        <v>43</v>
      </c>
      <c r="E160">
        <f>SUM('30 yrs Data'!E160:E164)</f>
        <v>0.7</v>
      </c>
      <c r="F160">
        <f>SUM('30 yrs Data'!F160:F164)</f>
        <v>44.3</v>
      </c>
      <c r="G160">
        <f>SUM('30 yrs Data'!G160:G164)</f>
        <v>74.3</v>
      </c>
      <c r="H160">
        <f>SUM('30 yrs Data'!H160:H164)</f>
        <v>17.600000000000001</v>
      </c>
      <c r="I160">
        <f>SUM('30 yrs Data'!I160:I164)</f>
        <v>82.2</v>
      </c>
      <c r="J160">
        <f>SUM('30 yrs Data'!J160:J164)</f>
        <v>22.200000000000003</v>
      </c>
      <c r="K160">
        <f>SUM('30 yrs Data'!K160:K164)</f>
        <v>41</v>
      </c>
      <c r="L160">
        <f>SUM('30 yrs Data'!L160:L164)</f>
        <v>114.30000000000001</v>
      </c>
      <c r="M160">
        <f>SUM('30 yrs Data'!M160:M164)</f>
        <v>30.2</v>
      </c>
      <c r="N160">
        <f>SUM('30 yrs Data'!N160:N164)</f>
        <v>26.4</v>
      </c>
      <c r="O160">
        <f>SUM('30 yrs Data'!O160:O164)</f>
        <v>6.6999999999999993</v>
      </c>
      <c r="P160">
        <f>SUM('30 yrs Data'!P160:P164)</f>
        <v>69.5</v>
      </c>
      <c r="Q160">
        <f>SUM('30 yrs Data'!Q160:Q164)</f>
        <v>3.4</v>
      </c>
      <c r="R160">
        <f>SUM('30 yrs Data'!R160:R164)</f>
        <v>48.1</v>
      </c>
      <c r="S160">
        <f>SUM('30 yrs Data'!S160:S164)</f>
        <v>7.1</v>
      </c>
      <c r="T160">
        <f>SUM('30 yrs Data'!T160:T164)</f>
        <v>54.800000000000011</v>
      </c>
      <c r="U160">
        <f>SUM('30 yrs Data'!U160:U164)</f>
        <v>87</v>
      </c>
      <c r="V160">
        <f>SUM('30 yrs Data'!V160:V164)</f>
        <v>37</v>
      </c>
      <c r="W160">
        <f>SUM('30 yrs Data'!W160:W164)</f>
        <v>3.9000000000000004</v>
      </c>
      <c r="X160">
        <f>SUM('30 yrs Data'!X160:X164)</f>
        <v>8.1</v>
      </c>
      <c r="Y160">
        <f>SUM('30 yrs Data'!Y160:Y164)</f>
        <v>19.999999999999996</v>
      </c>
      <c r="Z160">
        <f>SUM('30 yrs Data'!Z160:Z164)</f>
        <v>22.6</v>
      </c>
      <c r="AA160">
        <f>SUM('30 yrs Data'!AA160:AA164)</f>
        <v>56.199999999999996</v>
      </c>
      <c r="AB160">
        <f>SUM('30 yrs Data'!AB160:AB164)</f>
        <v>26.2</v>
      </c>
      <c r="AC160">
        <f>SUM('30 yrs Data'!AC160:AC164)</f>
        <v>65.900000000000006</v>
      </c>
      <c r="AD160">
        <f>SUM('30 yrs Data'!AD160:AD164)</f>
        <v>35.9</v>
      </c>
      <c r="AE160">
        <f>SUM('30 yrs Data'!AE160:AE164)</f>
        <v>11.8</v>
      </c>
    </row>
    <row r="161" spans="1:31" x14ac:dyDescent="0.2">
      <c r="A161" s="12">
        <f t="shared" si="2"/>
        <v>160</v>
      </c>
      <c r="B161">
        <f>SUM('30 yrs Data'!B161:B165)</f>
        <v>127.9</v>
      </c>
      <c r="C161">
        <f>SUM('30 yrs Data'!C161:C165)</f>
        <v>1.8</v>
      </c>
      <c r="D161">
        <f>SUM('30 yrs Data'!D161:D165)</f>
        <v>49.2</v>
      </c>
      <c r="E161">
        <f>SUM('30 yrs Data'!E161:E165)</f>
        <v>0.7</v>
      </c>
      <c r="F161">
        <f>SUM('30 yrs Data'!F161:F165)</f>
        <v>56.6</v>
      </c>
      <c r="G161">
        <f>SUM('30 yrs Data'!G161:G165)</f>
        <v>72.5</v>
      </c>
      <c r="H161">
        <f>SUM('30 yrs Data'!H161:H165)</f>
        <v>28.9</v>
      </c>
      <c r="I161">
        <f>SUM('30 yrs Data'!I161:I165)</f>
        <v>82.8</v>
      </c>
      <c r="J161">
        <f>SUM('30 yrs Data'!J161:J165)</f>
        <v>13.4</v>
      </c>
      <c r="K161">
        <f>SUM('30 yrs Data'!K161:K165)</f>
        <v>40.800000000000004</v>
      </c>
      <c r="L161">
        <f>SUM('30 yrs Data'!L161:L165)</f>
        <v>11.8</v>
      </c>
      <c r="M161">
        <f>SUM('30 yrs Data'!M161:M165)</f>
        <v>25.4</v>
      </c>
      <c r="N161">
        <f>SUM('30 yrs Data'!N161:N165)</f>
        <v>26.4</v>
      </c>
      <c r="O161">
        <f>SUM('30 yrs Data'!O161:O165)</f>
        <v>6.7</v>
      </c>
      <c r="P161">
        <f>SUM('30 yrs Data'!P161:P165)</f>
        <v>21.5</v>
      </c>
      <c r="Q161">
        <f>SUM('30 yrs Data'!Q161:Q165)</f>
        <v>1.6</v>
      </c>
      <c r="R161">
        <f>SUM('30 yrs Data'!R161:R165)</f>
        <v>40.5</v>
      </c>
      <c r="S161">
        <f>SUM('30 yrs Data'!S161:S165)</f>
        <v>7.1</v>
      </c>
      <c r="T161">
        <f>SUM('30 yrs Data'!T161:T165)</f>
        <v>18.599999999999998</v>
      </c>
      <c r="U161">
        <f>SUM('30 yrs Data'!U161:U165)</f>
        <v>94.6</v>
      </c>
      <c r="V161">
        <f>SUM('30 yrs Data'!V161:V165)</f>
        <v>42.1</v>
      </c>
      <c r="W161">
        <f>SUM('30 yrs Data'!W161:W165)</f>
        <v>3.9000000000000004</v>
      </c>
      <c r="X161">
        <f>SUM('30 yrs Data'!X161:X165)</f>
        <v>7</v>
      </c>
      <c r="Y161">
        <f>SUM('30 yrs Data'!Y161:Y165)</f>
        <v>6.4</v>
      </c>
      <c r="Z161">
        <f>SUM('30 yrs Data'!Z161:Z165)</f>
        <v>22.4</v>
      </c>
      <c r="AA161">
        <f>SUM('30 yrs Data'!AA161:AA165)</f>
        <v>59.699999999999996</v>
      </c>
      <c r="AB161">
        <f>SUM('30 yrs Data'!AB161:AB165)</f>
        <v>27.2</v>
      </c>
      <c r="AC161">
        <f>SUM('30 yrs Data'!AC161:AC165)</f>
        <v>59.800000000000011</v>
      </c>
      <c r="AD161">
        <f>SUM('30 yrs Data'!AD161:AD165)</f>
        <v>38.1</v>
      </c>
      <c r="AE161">
        <f>SUM('30 yrs Data'!AE161:AE165)</f>
        <v>4.4000000000000004</v>
      </c>
    </row>
    <row r="162" spans="1:31" x14ac:dyDescent="0.2">
      <c r="A162" s="12">
        <f t="shared" si="2"/>
        <v>161</v>
      </c>
      <c r="B162">
        <f>SUM('30 yrs Data'!B162:B166)</f>
        <v>128.6</v>
      </c>
      <c r="C162">
        <f>SUM('30 yrs Data'!C162:C166)</f>
        <v>1.8</v>
      </c>
      <c r="D162">
        <f>SUM('30 yrs Data'!D162:D166)</f>
        <v>82.4</v>
      </c>
      <c r="E162">
        <f>SUM('30 yrs Data'!E162:E166)</f>
        <v>0.1</v>
      </c>
      <c r="F162">
        <f>SUM('30 yrs Data'!F162:F166)</f>
        <v>56.400000000000006</v>
      </c>
      <c r="G162">
        <f>SUM('30 yrs Data'!G162:G166)</f>
        <v>56.5</v>
      </c>
      <c r="H162">
        <f>SUM('30 yrs Data'!H162:H166)</f>
        <v>28.800000000000004</v>
      </c>
      <c r="I162">
        <f>SUM('30 yrs Data'!I162:I166)</f>
        <v>82.5</v>
      </c>
      <c r="J162">
        <f>SUM('30 yrs Data'!J162:J166)</f>
        <v>6.1</v>
      </c>
      <c r="K162">
        <f>SUM('30 yrs Data'!K162:K166)</f>
        <v>41.6</v>
      </c>
      <c r="L162">
        <f>SUM('30 yrs Data'!L162:L166)</f>
        <v>8</v>
      </c>
      <c r="M162">
        <f>SUM('30 yrs Data'!M162:M166)</f>
        <v>40.9</v>
      </c>
      <c r="N162">
        <f>SUM('30 yrs Data'!N162:N166)</f>
        <v>26.599999999999998</v>
      </c>
      <c r="O162">
        <f>SUM('30 yrs Data'!O162:O166)</f>
        <v>10.1</v>
      </c>
      <c r="P162">
        <f>SUM('30 yrs Data'!P162:P166)</f>
        <v>16.299999999999997</v>
      </c>
      <c r="Q162">
        <f>SUM('30 yrs Data'!Q162:Q166)</f>
        <v>1</v>
      </c>
      <c r="R162">
        <f>SUM('30 yrs Data'!R162:R166)</f>
        <v>39.700000000000003</v>
      </c>
      <c r="S162">
        <f>SUM('30 yrs Data'!S162:S166)</f>
        <v>6.5</v>
      </c>
      <c r="T162">
        <f>SUM('30 yrs Data'!T162:T166)</f>
        <v>5.4</v>
      </c>
      <c r="U162">
        <f>SUM('30 yrs Data'!U162:U166)</f>
        <v>86.8</v>
      </c>
      <c r="V162">
        <f>SUM('30 yrs Data'!V162:V166)</f>
        <v>50.099999999999994</v>
      </c>
      <c r="W162">
        <f>SUM('30 yrs Data'!W162:W166)</f>
        <v>35.200000000000003</v>
      </c>
      <c r="X162">
        <f>SUM('30 yrs Data'!X162:X166)</f>
        <v>7</v>
      </c>
      <c r="Y162">
        <f>SUM('30 yrs Data'!Y162:Y166)</f>
        <v>4.5999999999999996</v>
      </c>
      <c r="Z162">
        <f>SUM('30 yrs Data'!Z162:Z166)</f>
        <v>22.4</v>
      </c>
      <c r="AA162">
        <f>SUM('30 yrs Data'!AA162:AA166)</f>
        <v>62.9</v>
      </c>
      <c r="AB162">
        <f>SUM('30 yrs Data'!AB162:AB166)</f>
        <v>7.8</v>
      </c>
      <c r="AC162">
        <f>SUM('30 yrs Data'!AC162:AC166)</f>
        <v>34.200000000000003</v>
      </c>
      <c r="AD162">
        <f>SUM('30 yrs Data'!AD162:AD166)</f>
        <v>2.6</v>
      </c>
      <c r="AE162">
        <f>SUM('30 yrs Data'!AE162:AE166)</f>
        <v>20</v>
      </c>
    </row>
    <row r="163" spans="1:31" x14ac:dyDescent="0.2">
      <c r="A163" s="12">
        <f t="shared" si="2"/>
        <v>162</v>
      </c>
      <c r="B163">
        <f>SUM('30 yrs Data'!B163:B167)</f>
        <v>44.7</v>
      </c>
      <c r="C163">
        <f>SUM('30 yrs Data'!C163:C167)</f>
        <v>1.8</v>
      </c>
      <c r="D163">
        <f>SUM('30 yrs Data'!D163:D167)</f>
        <v>74.400000000000006</v>
      </c>
      <c r="E163">
        <f>SUM('30 yrs Data'!E163:E167)</f>
        <v>6</v>
      </c>
      <c r="F163">
        <f>SUM('30 yrs Data'!F163:F167)</f>
        <v>42.9</v>
      </c>
      <c r="G163">
        <f>SUM('30 yrs Data'!G163:G167)</f>
        <v>45.9</v>
      </c>
      <c r="H163">
        <f>SUM('30 yrs Data'!H163:H167)</f>
        <v>28.6</v>
      </c>
      <c r="I163">
        <f>SUM('30 yrs Data'!I163:I167)</f>
        <v>77.100000000000009</v>
      </c>
      <c r="J163">
        <f>SUM('30 yrs Data'!J163:J167)</f>
        <v>13.7</v>
      </c>
      <c r="K163">
        <f>SUM('30 yrs Data'!K163:K167)</f>
        <v>34.799999999999997</v>
      </c>
      <c r="L163">
        <f>SUM('30 yrs Data'!L163:L167)</f>
        <v>26.2</v>
      </c>
      <c r="M163">
        <f>SUM('30 yrs Data'!M163:M167)</f>
        <v>39.099999999999994</v>
      </c>
      <c r="N163">
        <f>SUM('30 yrs Data'!N163:N167)</f>
        <v>10.4</v>
      </c>
      <c r="O163">
        <f>SUM('30 yrs Data'!O163:O167)</f>
        <v>10.1</v>
      </c>
      <c r="P163">
        <f>SUM('30 yrs Data'!P163:P167)</f>
        <v>14</v>
      </c>
      <c r="Q163">
        <f>SUM('30 yrs Data'!Q163:Q167)</f>
        <v>21.5</v>
      </c>
      <c r="R163">
        <f>SUM('30 yrs Data'!R163:R167)</f>
        <v>33.9</v>
      </c>
      <c r="S163">
        <f>SUM('30 yrs Data'!S163:S167)</f>
        <v>1.8</v>
      </c>
      <c r="T163">
        <f>SUM('30 yrs Data'!T163:T167)</f>
        <v>9.8000000000000007</v>
      </c>
      <c r="U163">
        <f>SUM('30 yrs Data'!U163:U167)</f>
        <v>86.8</v>
      </c>
      <c r="V163">
        <f>SUM('30 yrs Data'!V163:V167)</f>
        <v>35.4</v>
      </c>
      <c r="W163">
        <f>SUM('30 yrs Data'!W163:W167)</f>
        <v>35.800000000000004</v>
      </c>
      <c r="X163">
        <f>SUM('30 yrs Data'!X163:X167)</f>
        <v>10.8</v>
      </c>
      <c r="Y163">
        <f>SUM('30 yrs Data'!Y163:Y167)</f>
        <v>6.6</v>
      </c>
      <c r="Z163">
        <f>SUM('30 yrs Data'!Z163:Z167)</f>
        <v>20.2</v>
      </c>
      <c r="AA163">
        <f>SUM('30 yrs Data'!AA163:AA167)</f>
        <v>39.5</v>
      </c>
      <c r="AB163">
        <f>SUM('30 yrs Data'!AB163:AB167)</f>
        <v>7.8</v>
      </c>
      <c r="AC163">
        <f>SUM('30 yrs Data'!AC163:AC167)</f>
        <v>34.4</v>
      </c>
      <c r="AD163">
        <f>SUM('30 yrs Data'!AD163:AD167)</f>
        <v>2.6</v>
      </c>
      <c r="AE163">
        <f>SUM('30 yrs Data'!AE163:AE167)</f>
        <v>20.2</v>
      </c>
    </row>
    <row r="164" spans="1:31" x14ac:dyDescent="0.2">
      <c r="A164" s="12">
        <f t="shared" si="2"/>
        <v>163</v>
      </c>
      <c r="B164">
        <f>SUM('30 yrs Data'!B164:B168)</f>
        <v>42.1</v>
      </c>
      <c r="C164">
        <f>SUM('30 yrs Data'!C164:C168)</f>
        <v>19.600000000000001</v>
      </c>
      <c r="D164">
        <f>SUM('30 yrs Data'!D164:D168)</f>
        <v>54.100000000000009</v>
      </c>
      <c r="E164">
        <f>SUM('30 yrs Data'!E164:E168)</f>
        <v>6.5</v>
      </c>
      <c r="F164">
        <f>SUM('30 yrs Data'!F164:F168)</f>
        <v>57.699999999999996</v>
      </c>
      <c r="G164">
        <f>SUM('30 yrs Data'!G164:G168)</f>
        <v>7</v>
      </c>
      <c r="H164">
        <f>SUM('30 yrs Data'!H164:H168)</f>
        <v>15.6</v>
      </c>
      <c r="I164">
        <f>SUM('30 yrs Data'!I164:I168)</f>
        <v>36.900000000000006</v>
      </c>
      <c r="J164">
        <f>SUM('30 yrs Data'!J164:J168)</f>
        <v>27.299999999999997</v>
      </c>
      <c r="K164">
        <f>SUM('30 yrs Data'!K164:K168)</f>
        <v>1.7000000000000002</v>
      </c>
      <c r="L164">
        <f>SUM('30 yrs Data'!L164:L168)</f>
        <v>24.4</v>
      </c>
      <c r="M164">
        <f>SUM('30 yrs Data'!M164:M168)</f>
        <v>38.900000000000006</v>
      </c>
      <c r="N164">
        <f>SUM('30 yrs Data'!N164:N168)</f>
        <v>32</v>
      </c>
      <c r="O164">
        <f>SUM('30 yrs Data'!O164:O168)</f>
        <v>10.1</v>
      </c>
      <c r="P164">
        <f>SUM('30 yrs Data'!P164:P168)</f>
        <v>12.6</v>
      </c>
      <c r="Q164">
        <f>SUM('30 yrs Data'!Q164:Q168)</f>
        <v>72.2</v>
      </c>
      <c r="R164">
        <f>SUM('30 yrs Data'!R164:R168)</f>
        <v>23.4</v>
      </c>
      <c r="S164">
        <f>SUM('30 yrs Data'!S164:S168)</f>
        <v>6</v>
      </c>
      <c r="T164">
        <f>SUM('30 yrs Data'!T164:T168)</f>
        <v>27.400000000000002</v>
      </c>
      <c r="U164">
        <f>SUM('30 yrs Data'!U164:U168)</f>
        <v>73.2</v>
      </c>
      <c r="V164">
        <f>SUM('30 yrs Data'!V164:V168)</f>
        <v>36.199999999999996</v>
      </c>
      <c r="W164">
        <f>SUM('30 yrs Data'!W164:W168)</f>
        <v>36.4</v>
      </c>
      <c r="X164">
        <f>SUM('30 yrs Data'!X164:X168)</f>
        <v>41</v>
      </c>
      <c r="Y164">
        <f>SUM('30 yrs Data'!Y164:Y168)</f>
        <v>4.4000000000000004</v>
      </c>
      <c r="Z164">
        <f>SUM('30 yrs Data'!Z164:Z168)</f>
        <v>15.200000000000001</v>
      </c>
      <c r="AA164">
        <f>SUM('30 yrs Data'!AA164:AA168)</f>
        <v>9.5</v>
      </c>
      <c r="AB164">
        <f>SUM('30 yrs Data'!AB164:AB168)</f>
        <v>1.8</v>
      </c>
      <c r="AC164">
        <f>SUM('30 yrs Data'!AC164:AC168)</f>
        <v>23.099999999999998</v>
      </c>
      <c r="AD164">
        <f>SUM('30 yrs Data'!AD164:AD168)</f>
        <v>2.6</v>
      </c>
      <c r="AE164">
        <f>SUM('30 yrs Data'!AE164:AE168)</f>
        <v>36.700000000000003</v>
      </c>
    </row>
    <row r="165" spans="1:31" x14ac:dyDescent="0.2">
      <c r="A165" s="12">
        <f t="shared" si="2"/>
        <v>164</v>
      </c>
      <c r="B165">
        <f>SUM('30 yrs Data'!B165:B169)</f>
        <v>0.7</v>
      </c>
      <c r="C165">
        <f>SUM('30 yrs Data'!C165:C169)</f>
        <v>19.600000000000001</v>
      </c>
      <c r="D165">
        <f>SUM('30 yrs Data'!D165:D169)</f>
        <v>126.4</v>
      </c>
      <c r="E165">
        <f>SUM('30 yrs Data'!E165:E169)</f>
        <v>6.5</v>
      </c>
      <c r="F165">
        <f>SUM('30 yrs Data'!F165:F169)</f>
        <v>39.700000000000003</v>
      </c>
      <c r="G165">
        <f>SUM('30 yrs Data'!G165:G169)</f>
        <v>7</v>
      </c>
      <c r="H165">
        <f>SUM('30 yrs Data'!H165:H169)</f>
        <v>13.3</v>
      </c>
      <c r="I165">
        <f>SUM('30 yrs Data'!I165:I169)</f>
        <v>17.8</v>
      </c>
      <c r="J165">
        <f>SUM('30 yrs Data'!J165:J169)</f>
        <v>26.7</v>
      </c>
      <c r="K165">
        <f>SUM('30 yrs Data'!K165:K169)</f>
        <v>1.7000000000000002</v>
      </c>
      <c r="L165">
        <f>SUM('30 yrs Data'!L165:L169)</f>
        <v>44</v>
      </c>
      <c r="M165">
        <f>SUM('30 yrs Data'!M165:M169)</f>
        <v>15.899999999999999</v>
      </c>
      <c r="N165">
        <f>SUM('30 yrs Data'!N165:N169)</f>
        <v>24.9</v>
      </c>
      <c r="O165">
        <f>SUM('30 yrs Data'!O165:O169)</f>
        <v>4.5</v>
      </c>
      <c r="P165">
        <f>SUM('30 yrs Data'!P165:P169)</f>
        <v>4</v>
      </c>
      <c r="Q165">
        <f>SUM('30 yrs Data'!Q165:Q169)</f>
        <v>75.400000000000006</v>
      </c>
      <c r="R165">
        <f>SUM('30 yrs Data'!R165:R169)</f>
        <v>0.60000000000000009</v>
      </c>
      <c r="S165">
        <f>SUM('30 yrs Data'!S165:S169)</f>
        <v>6</v>
      </c>
      <c r="T165">
        <f>SUM('30 yrs Data'!T165:T169)</f>
        <v>45.2</v>
      </c>
      <c r="U165">
        <f>SUM('30 yrs Data'!U165:U169)</f>
        <v>8</v>
      </c>
      <c r="V165">
        <f>SUM('30 yrs Data'!V165:V169)</f>
        <v>34</v>
      </c>
      <c r="W165">
        <f>SUM('30 yrs Data'!W165:W169)</f>
        <v>47.4</v>
      </c>
      <c r="X165">
        <f>SUM('30 yrs Data'!X165:X169)</f>
        <v>73.599999999999994</v>
      </c>
      <c r="Y165">
        <f>SUM('30 yrs Data'!Y165:Y169)</f>
        <v>3.8</v>
      </c>
      <c r="Z165">
        <f>SUM('30 yrs Data'!Z165:Z169)</f>
        <v>13.600000000000001</v>
      </c>
      <c r="AA165">
        <f>SUM('30 yrs Data'!AA165:AA169)</f>
        <v>8.6999999999999993</v>
      </c>
      <c r="AB165">
        <f>SUM('30 yrs Data'!AB165:AB169)</f>
        <v>4.3</v>
      </c>
      <c r="AC165">
        <f>SUM('30 yrs Data'!AC165:AC169)</f>
        <v>37.299999999999997</v>
      </c>
      <c r="AD165">
        <f>SUM('30 yrs Data'!AD165:AD169)</f>
        <v>2.2000000000000002</v>
      </c>
      <c r="AE165">
        <f>SUM('30 yrs Data'!AE165:AE169)</f>
        <v>34.5</v>
      </c>
    </row>
    <row r="166" spans="1:31" x14ac:dyDescent="0.2">
      <c r="A166" s="12">
        <f t="shared" si="2"/>
        <v>165</v>
      </c>
      <c r="B166">
        <f>SUM('30 yrs Data'!B166:B170)</f>
        <v>2.5999999999999996</v>
      </c>
      <c r="C166">
        <f>SUM('30 yrs Data'!C166:C170)</f>
        <v>17.8</v>
      </c>
      <c r="D166">
        <f>SUM('30 yrs Data'!D166:D170)</f>
        <v>119.2</v>
      </c>
      <c r="E166">
        <f>SUM('30 yrs Data'!E166:E170)</f>
        <v>6.5</v>
      </c>
      <c r="F166">
        <f>SUM('30 yrs Data'!F166:F170)</f>
        <v>42</v>
      </c>
      <c r="G166">
        <f>SUM('30 yrs Data'!G166:G170)</f>
        <v>2</v>
      </c>
      <c r="H166">
        <f>SUM('30 yrs Data'!H166:H170)</f>
        <v>0.9</v>
      </c>
      <c r="I166">
        <f>SUM('30 yrs Data'!I166:I170)</f>
        <v>17.2</v>
      </c>
      <c r="J166">
        <f>SUM('30 yrs Data'!J166:J170)</f>
        <v>25.9</v>
      </c>
      <c r="K166">
        <f>SUM('30 yrs Data'!K166:K170)</f>
        <v>3.7</v>
      </c>
      <c r="L166">
        <f>SUM('30 yrs Data'!L166:L170)</f>
        <v>74.7</v>
      </c>
      <c r="M166">
        <f>SUM('30 yrs Data'!M166:M170)</f>
        <v>15.7</v>
      </c>
      <c r="N166">
        <f>SUM('30 yrs Data'!N166:N170)</f>
        <v>28.099999999999998</v>
      </c>
      <c r="O166">
        <f>SUM('30 yrs Data'!O166:O170)</f>
        <v>3.8</v>
      </c>
      <c r="P166">
        <f>SUM('30 yrs Data'!P166:P170)</f>
        <v>4</v>
      </c>
      <c r="Q166">
        <f>SUM('30 yrs Data'!Q166:Q170)</f>
        <v>89.9</v>
      </c>
      <c r="R166">
        <f>SUM('30 yrs Data'!R166:R170)</f>
        <v>11.7</v>
      </c>
      <c r="S166">
        <f>SUM('30 yrs Data'!S166:S170)</f>
        <v>6</v>
      </c>
      <c r="T166">
        <f>SUM('30 yrs Data'!T166:T170)</f>
        <v>58.400000000000006</v>
      </c>
      <c r="U166">
        <f>SUM('30 yrs Data'!U166:U170)</f>
        <v>0.4</v>
      </c>
      <c r="V166">
        <f>SUM('30 yrs Data'!V166:V170)</f>
        <v>28.6</v>
      </c>
      <c r="W166">
        <f>SUM('30 yrs Data'!W166:W170)</f>
        <v>61.2</v>
      </c>
      <c r="X166">
        <f>SUM('30 yrs Data'!X166:X170)</f>
        <v>73.599999999999994</v>
      </c>
      <c r="Y166">
        <f>SUM('30 yrs Data'!Y166:Y170)</f>
        <v>11</v>
      </c>
      <c r="Z166">
        <f>SUM('30 yrs Data'!Z166:Z170)</f>
        <v>14.4</v>
      </c>
      <c r="AA166">
        <f>SUM('30 yrs Data'!AA166:AA170)</f>
        <v>27.599999999999998</v>
      </c>
      <c r="AB166">
        <f>SUM('30 yrs Data'!AB166:AB170)</f>
        <v>5.3</v>
      </c>
      <c r="AC166">
        <f>SUM('30 yrs Data'!AC166:AC170)</f>
        <v>29</v>
      </c>
      <c r="AD166">
        <f>SUM('30 yrs Data'!AD166:AD170)</f>
        <v>0</v>
      </c>
      <c r="AE166">
        <f>SUM('30 yrs Data'!AE166:AE170)</f>
        <v>32.299999999999997</v>
      </c>
    </row>
    <row r="167" spans="1:31" x14ac:dyDescent="0.2">
      <c r="A167" s="12">
        <f t="shared" si="2"/>
        <v>166</v>
      </c>
      <c r="B167">
        <f>SUM('30 yrs Data'!B167:B171)</f>
        <v>1.9</v>
      </c>
      <c r="C167">
        <f>SUM('30 yrs Data'!C167:C171)</f>
        <v>17.8</v>
      </c>
      <c r="D167">
        <f>SUM('30 yrs Data'!D167:D171)</f>
        <v>102.2</v>
      </c>
      <c r="E167">
        <f>SUM('30 yrs Data'!E167:E171)</f>
        <v>16</v>
      </c>
      <c r="F167">
        <f>SUM('30 yrs Data'!F167:F171)</f>
        <v>41.6</v>
      </c>
      <c r="G167">
        <f>SUM('30 yrs Data'!G167:G171)</f>
        <v>2</v>
      </c>
      <c r="H167">
        <f>SUM('30 yrs Data'!H167:H171)</f>
        <v>0.8</v>
      </c>
      <c r="I167">
        <f>SUM('30 yrs Data'!I167:I171)</f>
        <v>0.5</v>
      </c>
      <c r="J167">
        <f>SUM('30 yrs Data'!J167:J171)</f>
        <v>72</v>
      </c>
      <c r="K167">
        <f>SUM('30 yrs Data'!K167:K171)</f>
        <v>2.9</v>
      </c>
      <c r="L167">
        <f>SUM('30 yrs Data'!L167:L171)</f>
        <v>78</v>
      </c>
      <c r="M167">
        <f>SUM('30 yrs Data'!M167:M171)</f>
        <v>2.6</v>
      </c>
      <c r="N167">
        <f>SUM('30 yrs Data'!N167:N171)</f>
        <v>27.9</v>
      </c>
      <c r="O167">
        <f>SUM('30 yrs Data'!O167:O171)</f>
        <v>0</v>
      </c>
      <c r="P167">
        <f>SUM('30 yrs Data'!P167:P171)</f>
        <v>18.399999999999999</v>
      </c>
      <c r="Q167">
        <f>SUM('30 yrs Data'!Q167:Q171)</f>
        <v>90.3</v>
      </c>
      <c r="R167">
        <f>SUM('30 yrs Data'!R167:R171)</f>
        <v>12.1</v>
      </c>
      <c r="S167">
        <f>SUM('30 yrs Data'!S167:S171)</f>
        <v>8.6</v>
      </c>
      <c r="T167">
        <f>SUM('30 yrs Data'!T167:T171)</f>
        <v>102.60000000000001</v>
      </c>
      <c r="U167">
        <f>SUM('30 yrs Data'!U167:U171)</f>
        <v>0.4</v>
      </c>
      <c r="V167">
        <f>SUM('30 yrs Data'!V167:V171)</f>
        <v>4.8</v>
      </c>
      <c r="W167">
        <f>SUM('30 yrs Data'!W167:W171)</f>
        <v>52.400000000000006</v>
      </c>
      <c r="X167">
        <f>SUM('30 yrs Data'!X167:X171)</f>
        <v>77.599999999999994</v>
      </c>
      <c r="Y167">
        <f>SUM('30 yrs Data'!Y167:Y171)</f>
        <v>11.3</v>
      </c>
      <c r="Z167">
        <f>SUM('30 yrs Data'!Z167:Z171)</f>
        <v>19.8</v>
      </c>
      <c r="AA167">
        <f>SUM('30 yrs Data'!AA167:AA171)</f>
        <v>25.2</v>
      </c>
      <c r="AB167">
        <f>SUM('30 yrs Data'!AB167:AB171)</f>
        <v>4.5</v>
      </c>
      <c r="AC167">
        <f>SUM('30 yrs Data'!AC167:AC171)</f>
        <v>19.2</v>
      </c>
      <c r="AD167">
        <f>SUM('30 yrs Data'!AD167:AD171)</f>
        <v>0</v>
      </c>
      <c r="AE167">
        <f>SUM('30 yrs Data'!AE167:AE171)</f>
        <v>16.7</v>
      </c>
    </row>
    <row r="168" spans="1:31" x14ac:dyDescent="0.2">
      <c r="A168" s="12">
        <f t="shared" si="2"/>
        <v>167</v>
      </c>
      <c r="B168">
        <f>SUM('30 yrs Data'!B168:B172)</f>
        <v>1.9</v>
      </c>
      <c r="C168">
        <f>SUM('30 yrs Data'!C168:C172)</f>
        <v>20.8</v>
      </c>
      <c r="D168">
        <f>SUM('30 yrs Data'!D168:D172)</f>
        <v>110.7</v>
      </c>
      <c r="E168">
        <f>SUM('30 yrs Data'!E168:E172)</f>
        <v>10.1</v>
      </c>
      <c r="F168">
        <f>SUM('30 yrs Data'!F168:F172)</f>
        <v>41.6</v>
      </c>
      <c r="G168">
        <f>SUM('30 yrs Data'!G168:G172)</f>
        <v>2</v>
      </c>
      <c r="H168">
        <f>SUM('30 yrs Data'!H168:H172)</f>
        <v>1.6</v>
      </c>
      <c r="I168">
        <f>SUM('30 yrs Data'!I168:I172)</f>
        <v>0</v>
      </c>
      <c r="J168">
        <f>SUM('30 yrs Data'!J168:J172)</f>
        <v>98.699999999999989</v>
      </c>
      <c r="K168">
        <f>SUM('30 yrs Data'!K168:K172)</f>
        <v>2.1</v>
      </c>
      <c r="L168">
        <f>SUM('30 yrs Data'!L168:L172)</f>
        <v>64.400000000000006</v>
      </c>
      <c r="M168">
        <f>SUM('30 yrs Data'!M168:M172)</f>
        <v>4.4000000000000004</v>
      </c>
      <c r="N168">
        <f>SUM('30 yrs Data'!N168:N172)</f>
        <v>86.5</v>
      </c>
      <c r="O168">
        <f>SUM('30 yrs Data'!O168:O172)</f>
        <v>0</v>
      </c>
      <c r="P168">
        <f>SUM('30 yrs Data'!P168:P172)</f>
        <v>18.399999999999999</v>
      </c>
      <c r="Q168">
        <f>SUM('30 yrs Data'!Q168:Q172)</f>
        <v>68.900000000000006</v>
      </c>
      <c r="R168">
        <f>SUM('30 yrs Data'!R168:R172)</f>
        <v>14.5</v>
      </c>
      <c r="S168">
        <f>SUM('30 yrs Data'!S168:S172)</f>
        <v>8.6</v>
      </c>
      <c r="T168">
        <f>SUM('30 yrs Data'!T168:T172)</f>
        <v>102.3</v>
      </c>
      <c r="U168">
        <f>SUM('30 yrs Data'!U168:U172)</f>
        <v>0.4</v>
      </c>
      <c r="V168">
        <f>SUM('30 yrs Data'!V168:V172)</f>
        <v>5.6</v>
      </c>
      <c r="W168">
        <f>SUM('30 yrs Data'!W168:W172)</f>
        <v>51.8</v>
      </c>
      <c r="X168">
        <f>SUM('30 yrs Data'!X168:X172)</f>
        <v>74.399999999999991</v>
      </c>
      <c r="Y168">
        <f>SUM('30 yrs Data'!Y168:Y172)</f>
        <v>10.5</v>
      </c>
      <c r="Z168">
        <f>SUM('30 yrs Data'!Z168:Z172)</f>
        <v>54</v>
      </c>
      <c r="AA168">
        <f>SUM('30 yrs Data'!AA168:AA172)</f>
        <v>27.9</v>
      </c>
      <c r="AB168">
        <f>SUM('30 yrs Data'!AB168:AB172)</f>
        <v>5.0999999999999996</v>
      </c>
      <c r="AC168">
        <f>SUM('30 yrs Data'!AC168:AC172)</f>
        <v>16.8</v>
      </c>
      <c r="AD168">
        <f>SUM('30 yrs Data'!AD168:AD172)</f>
        <v>0</v>
      </c>
      <c r="AE168">
        <f>SUM('30 yrs Data'!AE168:AE172)</f>
        <v>20.5</v>
      </c>
    </row>
    <row r="169" spans="1:31" x14ac:dyDescent="0.2">
      <c r="A169" s="12">
        <f t="shared" si="2"/>
        <v>168</v>
      </c>
      <c r="B169">
        <f>SUM('30 yrs Data'!B169:B173)</f>
        <v>1.9</v>
      </c>
      <c r="C169">
        <f>SUM('30 yrs Data'!C169:C173)</f>
        <v>3.5</v>
      </c>
      <c r="D169">
        <f>SUM('30 yrs Data'!D169:D173)</f>
        <v>106.6</v>
      </c>
      <c r="E169">
        <f>SUM('30 yrs Data'!E169:E173)</f>
        <v>9.6</v>
      </c>
      <c r="F169">
        <f>SUM('30 yrs Data'!F169:F173)</f>
        <v>24.900000000000002</v>
      </c>
      <c r="G169">
        <f>SUM('30 yrs Data'!G169:G173)</f>
        <v>0</v>
      </c>
      <c r="H169">
        <f>SUM('30 yrs Data'!H169:H173)</f>
        <v>2</v>
      </c>
      <c r="I169">
        <f>SUM('30 yrs Data'!I169:I173)</f>
        <v>0</v>
      </c>
      <c r="J169">
        <f>SUM('30 yrs Data'!J169:J173)</f>
        <v>97.3</v>
      </c>
      <c r="K169">
        <f>SUM('30 yrs Data'!K169:K173)</f>
        <v>2</v>
      </c>
      <c r="L169">
        <f>SUM('30 yrs Data'!L169:L173)</f>
        <v>63.800000000000004</v>
      </c>
      <c r="M169">
        <f>SUM('30 yrs Data'!M169:M173)</f>
        <v>4.2</v>
      </c>
      <c r="N169">
        <f>SUM('30 yrs Data'!N169:N173)</f>
        <v>65.099999999999994</v>
      </c>
      <c r="O169">
        <f>SUM('30 yrs Data'!O169:O173)</f>
        <v>25.4</v>
      </c>
      <c r="P169">
        <f>SUM('30 yrs Data'!P169:P173)</f>
        <v>18.7</v>
      </c>
      <c r="Q169">
        <f>SUM('30 yrs Data'!Q169:Q173)</f>
        <v>21.4</v>
      </c>
      <c r="R169">
        <f>SUM('30 yrs Data'!R169:R173)</f>
        <v>14.1</v>
      </c>
      <c r="S169">
        <f>SUM('30 yrs Data'!S169:S173)</f>
        <v>11.6</v>
      </c>
      <c r="T169">
        <f>SUM('30 yrs Data'!T169:T173)</f>
        <v>85.5</v>
      </c>
      <c r="U169">
        <f>SUM('30 yrs Data'!U169:U173)</f>
        <v>0</v>
      </c>
      <c r="V169">
        <f>SUM('30 yrs Data'!V169:V173)</f>
        <v>4.8</v>
      </c>
      <c r="W169">
        <f>SUM('30 yrs Data'!W169:W173)</f>
        <v>51</v>
      </c>
      <c r="X169">
        <f>SUM('30 yrs Data'!X169:X173)</f>
        <v>44.2</v>
      </c>
      <c r="Y169">
        <f>SUM('30 yrs Data'!Y169:Y173)</f>
        <v>10.5</v>
      </c>
      <c r="Z169">
        <f>SUM('30 yrs Data'!Z169:Z173)</f>
        <v>43.4</v>
      </c>
      <c r="AA169">
        <f>SUM('30 yrs Data'!AA169:AA173)</f>
        <v>27.9</v>
      </c>
      <c r="AB169">
        <f>SUM('30 yrs Data'!AB169:AB173)</f>
        <v>18.399999999999999</v>
      </c>
      <c r="AC169">
        <f>SUM('30 yrs Data'!AC169:AC173)</f>
        <v>48.400000000000006</v>
      </c>
      <c r="AD169">
        <f>SUM('30 yrs Data'!AD169:AD173)</f>
        <v>41.4</v>
      </c>
      <c r="AE169">
        <f>SUM('30 yrs Data'!AE169:AE173)</f>
        <v>4</v>
      </c>
    </row>
    <row r="170" spans="1:31" x14ac:dyDescent="0.2">
      <c r="A170" s="12">
        <f t="shared" si="2"/>
        <v>169</v>
      </c>
      <c r="B170">
        <f>SUM('30 yrs Data'!B170:B174)</f>
        <v>1.9</v>
      </c>
      <c r="C170">
        <f>SUM('30 yrs Data'!C170:C174)</f>
        <v>3.5</v>
      </c>
      <c r="D170">
        <f>SUM('30 yrs Data'!D170:D174)</f>
        <v>32</v>
      </c>
      <c r="E170">
        <f>SUM('30 yrs Data'!E170:E174)</f>
        <v>9.6</v>
      </c>
      <c r="F170">
        <f>SUM('30 yrs Data'!F170:F174)</f>
        <v>36.1</v>
      </c>
      <c r="G170">
        <f>SUM('30 yrs Data'!G170:G174)</f>
        <v>0</v>
      </c>
      <c r="H170">
        <f>SUM('30 yrs Data'!H170:H174)</f>
        <v>6.3</v>
      </c>
      <c r="I170">
        <f>SUM('30 yrs Data'!I170:I174)</f>
        <v>1.8</v>
      </c>
      <c r="J170">
        <f>SUM('30 yrs Data'!J170:J174)</f>
        <v>97.3</v>
      </c>
      <c r="K170">
        <f>SUM('30 yrs Data'!K170:K174)</f>
        <v>2</v>
      </c>
      <c r="L170">
        <f>SUM('30 yrs Data'!L170:L174)</f>
        <v>44</v>
      </c>
      <c r="M170">
        <f>SUM('30 yrs Data'!M170:M174)</f>
        <v>8.1</v>
      </c>
      <c r="N170">
        <f>SUM('30 yrs Data'!N170:N174)</f>
        <v>63.400000000000006</v>
      </c>
      <c r="O170">
        <f>SUM('30 yrs Data'!O170:O174)</f>
        <v>25.799999999999997</v>
      </c>
      <c r="P170">
        <f>SUM('30 yrs Data'!P170:P174)</f>
        <v>35.5</v>
      </c>
      <c r="Q170">
        <f>SUM('30 yrs Data'!Q170:Q174)</f>
        <v>18.2</v>
      </c>
      <c r="R170">
        <f>SUM('30 yrs Data'!R170:R174)</f>
        <v>15.1</v>
      </c>
      <c r="S170">
        <f>SUM('30 yrs Data'!S170:S174)</f>
        <v>11.9</v>
      </c>
      <c r="T170">
        <f>SUM('30 yrs Data'!T170:T174)</f>
        <v>64.400000000000006</v>
      </c>
      <c r="U170">
        <f>SUM('30 yrs Data'!U170:U174)</f>
        <v>7.4</v>
      </c>
      <c r="V170">
        <f>SUM('30 yrs Data'!V170:V174)</f>
        <v>1</v>
      </c>
      <c r="W170">
        <f>SUM('30 yrs Data'!W170:W174)</f>
        <v>40.200000000000003</v>
      </c>
      <c r="X170">
        <f>SUM('30 yrs Data'!X170:X174)</f>
        <v>13.6</v>
      </c>
      <c r="Y170">
        <f>SUM('30 yrs Data'!Y170:Y174)</f>
        <v>10.7</v>
      </c>
      <c r="Z170">
        <f>SUM('30 yrs Data'!Z170:Z174)</f>
        <v>43.4</v>
      </c>
      <c r="AA170">
        <f>SUM('30 yrs Data'!AA170:AA174)</f>
        <v>77.900000000000006</v>
      </c>
      <c r="AB170">
        <f>SUM('30 yrs Data'!AB170:AB174)</f>
        <v>20.9</v>
      </c>
      <c r="AC170">
        <f>SUM('30 yrs Data'!AC170:AC174)</f>
        <v>38.799999999999997</v>
      </c>
      <c r="AD170">
        <f>SUM('30 yrs Data'!AD170:AD174)</f>
        <v>45.6</v>
      </c>
      <c r="AE170">
        <f>SUM('30 yrs Data'!AE170:AE174)</f>
        <v>16.399999999999999</v>
      </c>
    </row>
    <row r="171" spans="1:31" x14ac:dyDescent="0.2">
      <c r="A171" s="12">
        <f t="shared" si="2"/>
        <v>170</v>
      </c>
      <c r="B171">
        <f>SUM('30 yrs Data'!B171:B175)</f>
        <v>11.2</v>
      </c>
      <c r="C171">
        <f>SUM('30 yrs Data'!C171:C175)</f>
        <v>4.0999999999999996</v>
      </c>
      <c r="D171">
        <f>SUM('30 yrs Data'!D171:D175)</f>
        <v>36.200000000000003</v>
      </c>
      <c r="E171">
        <f>SUM('30 yrs Data'!E171:E175)</f>
        <v>9.6</v>
      </c>
      <c r="F171">
        <f>SUM('30 yrs Data'!F171:F175)</f>
        <v>23.9</v>
      </c>
      <c r="G171">
        <f>SUM('30 yrs Data'!G171:G175)</f>
        <v>20.9</v>
      </c>
      <c r="H171">
        <f>SUM('30 yrs Data'!H171:H175)</f>
        <v>6.3</v>
      </c>
      <c r="I171">
        <f>SUM('30 yrs Data'!I171:I175)</f>
        <v>2.2999999999999998</v>
      </c>
      <c r="J171">
        <f>SUM('30 yrs Data'!J171:J175)</f>
        <v>97.6</v>
      </c>
      <c r="K171">
        <f>SUM('30 yrs Data'!K171:K175)</f>
        <v>32.200000000000003</v>
      </c>
      <c r="L171">
        <f>SUM('30 yrs Data'!L171:L175)</f>
        <v>11.399999999999999</v>
      </c>
      <c r="M171">
        <f>SUM('30 yrs Data'!M171:M175)</f>
        <v>8.1</v>
      </c>
      <c r="N171">
        <f>SUM('30 yrs Data'!N171:N175)</f>
        <v>68</v>
      </c>
      <c r="O171">
        <f>SUM('30 yrs Data'!O171:O175)</f>
        <v>27.4</v>
      </c>
      <c r="P171">
        <f>SUM('30 yrs Data'!P171:P175)</f>
        <v>35.5</v>
      </c>
      <c r="Q171">
        <f>SUM('30 yrs Data'!Q171:Q175)</f>
        <v>3.7</v>
      </c>
      <c r="R171">
        <f>SUM('30 yrs Data'!R171:R175)</f>
        <v>7</v>
      </c>
      <c r="S171">
        <f>SUM('30 yrs Data'!S171:S175)</f>
        <v>52.1</v>
      </c>
      <c r="T171">
        <f>SUM('30 yrs Data'!T171:T175)</f>
        <v>132.9</v>
      </c>
      <c r="U171">
        <f>SUM('30 yrs Data'!U171:U175)</f>
        <v>18.200000000000003</v>
      </c>
      <c r="V171">
        <f>SUM('30 yrs Data'!V171:V175)</f>
        <v>0.8</v>
      </c>
      <c r="W171">
        <f>SUM('30 yrs Data'!W171:W175)</f>
        <v>28</v>
      </c>
      <c r="X171">
        <f>SUM('30 yrs Data'!X171:X175)</f>
        <v>13.6</v>
      </c>
      <c r="Y171">
        <f>SUM('30 yrs Data'!Y171:Y175)</f>
        <v>5.2</v>
      </c>
      <c r="Z171">
        <f>SUM('30 yrs Data'!Z171:Z175)</f>
        <v>40.4</v>
      </c>
      <c r="AA171">
        <f>SUM('30 yrs Data'!AA171:AA175)</f>
        <v>58.5</v>
      </c>
      <c r="AB171">
        <f>SUM('30 yrs Data'!AB171:AB175)</f>
        <v>19.5</v>
      </c>
      <c r="AC171">
        <f>SUM('30 yrs Data'!AC171:AC175)</f>
        <v>38.6</v>
      </c>
      <c r="AD171">
        <f>SUM('30 yrs Data'!AD171:AD175)</f>
        <v>45.6</v>
      </c>
      <c r="AE171">
        <f>SUM('30 yrs Data'!AE171:AE175)</f>
        <v>16.399999999999999</v>
      </c>
    </row>
    <row r="172" spans="1:31" x14ac:dyDescent="0.2">
      <c r="A172" s="12">
        <f t="shared" si="2"/>
        <v>171</v>
      </c>
      <c r="B172">
        <f>SUM('30 yrs Data'!B172:B176)</f>
        <v>11.2</v>
      </c>
      <c r="C172">
        <f>SUM('30 yrs Data'!C172:C176)</f>
        <v>4.0999999999999996</v>
      </c>
      <c r="D172">
        <f>SUM('30 yrs Data'!D172:D176)</f>
        <v>20.7</v>
      </c>
      <c r="E172">
        <f>SUM('30 yrs Data'!E172:E176)</f>
        <v>3.8</v>
      </c>
      <c r="F172">
        <f>SUM('30 yrs Data'!F172:F176)</f>
        <v>24.7</v>
      </c>
      <c r="G172">
        <f>SUM('30 yrs Data'!G172:G176)</f>
        <v>20.9</v>
      </c>
      <c r="H172">
        <f>SUM('30 yrs Data'!H172:H176)</f>
        <v>6.3</v>
      </c>
      <c r="I172">
        <f>SUM('30 yrs Data'!I172:I176)</f>
        <v>2.2999999999999998</v>
      </c>
      <c r="J172">
        <f>SUM('30 yrs Data'!J172:J176)</f>
        <v>46.8</v>
      </c>
      <c r="K172">
        <f>SUM('30 yrs Data'!K172:K176)</f>
        <v>36.200000000000003</v>
      </c>
      <c r="L172">
        <f>SUM('30 yrs Data'!L172:L176)</f>
        <v>7.5</v>
      </c>
      <c r="M172">
        <f>SUM('30 yrs Data'!M172:M176)</f>
        <v>31.9</v>
      </c>
      <c r="N172">
        <f>SUM('30 yrs Data'!N172:N176)</f>
        <v>83.2</v>
      </c>
      <c r="O172">
        <f>SUM('30 yrs Data'!O172:O176)</f>
        <v>30.4</v>
      </c>
      <c r="P172">
        <f>SUM('30 yrs Data'!P172:P176)</f>
        <v>19.700000000000003</v>
      </c>
      <c r="Q172">
        <f>SUM('30 yrs Data'!Q172:Q176)</f>
        <v>8.4</v>
      </c>
      <c r="R172">
        <f>SUM('30 yrs Data'!R172:R176)</f>
        <v>7.3999999999999995</v>
      </c>
      <c r="S172">
        <f>SUM('30 yrs Data'!S172:S176)</f>
        <v>49.7</v>
      </c>
      <c r="T172">
        <f>SUM('30 yrs Data'!T172:T176)</f>
        <v>88.7</v>
      </c>
      <c r="U172">
        <f>SUM('30 yrs Data'!U172:U176)</f>
        <v>18.200000000000003</v>
      </c>
      <c r="V172">
        <f>SUM('30 yrs Data'!V172:V176)</f>
        <v>3</v>
      </c>
      <c r="W172">
        <f>SUM('30 yrs Data'!W172:W176)</f>
        <v>1.8</v>
      </c>
      <c r="X172">
        <f>SUM('30 yrs Data'!X172:X176)</f>
        <v>19.2</v>
      </c>
      <c r="Y172">
        <f>SUM('30 yrs Data'!Y172:Y176)</f>
        <v>4.9000000000000004</v>
      </c>
      <c r="Z172">
        <f>SUM('30 yrs Data'!Z172:Z176)</f>
        <v>35</v>
      </c>
      <c r="AA172">
        <f>SUM('30 yrs Data'!AA172:AA176)</f>
        <v>57.800000000000004</v>
      </c>
      <c r="AB172">
        <f>SUM('30 yrs Data'!AB172:AB176)</f>
        <v>19.5</v>
      </c>
      <c r="AC172">
        <f>SUM('30 yrs Data'!AC172:AC176)</f>
        <v>46.2</v>
      </c>
      <c r="AD172">
        <f>SUM('30 yrs Data'!AD172:AD176)</f>
        <v>45.6</v>
      </c>
      <c r="AE172">
        <f>SUM('30 yrs Data'!AE172:AE176)</f>
        <v>20.599999999999998</v>
      </c>
    </row>
    <row r="173" spans="1:31" x14ac:dyDescent="0.2">
      <c r="A173" s="12">
        <f t="shared" si="2"/>
        <v>172</v>
      </c>
      <c r="B173">
        <f>SUM('30 yrs Data'!B173:B177)</f>
        <v>11.2</v>
      </c>
      <c r="C173">
        <f>SUM('30 yrs Data'!C173:C177)</f>
        <v>1.5</v>
      </c>
      <c r="D173">
        <f>SUM('30 yrs Data'!D173:D177)</f>
        <v>10</v>
      </c>
      <c r="E173">
        <f>SUM('30 yrs Data'!E173:E177)</f>
        <v>49.199999999999996</v>
      </c>
      <c r="F173">
        <f>SUM('30 yrs Data'!F173:F177)</f>
        <v>24.7</v>
      </c>
      <c r="G173">
        <f>SUM('30 yrs Data'!G173:G177)</f>
        <v>21.299999999999997</v>
      </c>
      <c r="H173">
        <f>SUM('30 yrs Data'!H173:H177)</f>
        <v>6.2</v>
      </c>
      <c r="I173">
        <f>SUM('30 yrs Data'!I173:I177)</f>
        <v>6</v>
      </c>
      <c r="J173">
        <f>SUM('30 yrs Data'!J173:J177)</f>
        <v>12.5</v>
      </c>
      <c r="K173">
        <f>SUM('30 yrs Data'!K173:K177)</f>
        <v>37.400000000000006</v>
      </c>
      <c r="L173">
        <f>SUM('30 yrs Data'!L173:L177)</f>
        <v>41.300000000000004</v>
      </c>
      <c r="M173">
        <f>SUM('30 yrs Data'!M173:M177)</f>
        <v>30.7</v>
      </c>
      <c r="N173">
        <f>SUM('30 yrs Data'!N173:N177)</f>
        <v>25</v>
      </c>
      <c r="O173">
        <f>SUM('30 yrs Data'!O173:O177)</f>
        <v>43.599999999999994</v>
      </c>
      <c r="P173">
        <f>SUM('30 yrs Data'!P173:P177)</f>
        <v>22.500000000000004</v>
      </c>
      <c r="Q173">
        <f>SUM('30 yrs Data'!Q173:Q177)</f>
        <v>8.8000000000000007</v>
      </c>
      <c r="R173">
        <f>SUM('30 yrs Data'!R173:R177)</f>
        <v>45</v>
      </c>
      <c r="S173">
        <f>SUM('30 yrs Data'!S173:S177)</f>
        <v>49.7</v>
      </c>
      <c r="T173">
        <f>SUM('30 yrs Data'!T173:T177)</f>
        <v>88.600000000000009</v>
      </c>
      <c r="U173">
        <f>SUM('30 yrs Data'!U173:U177)</f>
        <v>19.000000000000004</v>
      </c>
      <c r="V173">
        <f>SUM('30 yrs Data'!V173:V177)</f>
        <v>2.2000000000000002</v>
      </c>
      <c r="W173">
        <f>SUM('30 yrs Data'!W173:W177)</f>
        <v>35.199999999999996</v>
      </c>
      <c r="X173">
        <f>SUM('30 yrs Data'!X173:X177)</f>
        <v>19</v>
      </c>
      <c r="Y173">
        <f>SUM('30 yrs Data'!Y173:Y177)</f>
        <v>6.3000000000000007</v>
      </c>
      <c r="Z173">
        <f>SUM('30 yrs Data'!Z173:Z177)</f>
        <v>28</v>
      </c>
      <c r="AA173">
        <f>SUM('30 yrs Data'!AA173:AA177)</f>
        <v>61.900000000000006</v>
      </c>
      <c r="AB173">
        <f>SUM('30 yrs Data'!AB173:AB177)</f>
        <v>18.900000000000002</v>
      </c>
      <c r="AC173">
        <f>SUM('30 yrs Data'!AC173:AC177)</f>
        <v>46.2</v>
      </c>
      <c r="AD173">
        <f>SUM('30 yrs Data'!AD173:AD177)</f>
        <v>55.400000000000006</v>
      </c>
      <c r="AE173">
        <f>SUM('30 yrs Data'!AE173:AE177)</f>
        <v>60.9</v>
      </c>
    </row>
    <row r="174" spans="1:31" x14ac:dyDescent="0.2">
      <c r="A174" s="12">
        <f t="shared" si="2"/>
        <v>173</v>
      </c>
      <c r="B174">
        <f>SUM('30 yrs Data'!B174:B178)</f>
        <v>11.6</v>
      </c>
      <c r="C174">
        <f>SUM('30 yrs Data'!C174:C178)</f>
        <v>1</v>
      </c>
      <c r="D174">
        <f>SUM('30 yrs Data'!D174:D178)</f>
        <v>41.8</v>
      </c>
      <c r="E174">
        <f>SUM('30 yrs Data'!E174:E178)</f>
        <v>49.199999999999996</v>
      </c>
      <c r="F174">
        <f>SUM('30 yrs Data'!F174:F178)</f>
        <v>27.6</v>
      </c>
      <c r="G174">
        <f>SUM('30 yrs Data'!G174:G178)</f>
        <v>118.2</v>
      </c>
      <c r="H174">
        <f>SUM('30 yrs Data'!H174:H178)</f>
        <v>5.8</v>
      </c>
      <c r="I174">
        <f>SUM('30 yrs Data'!I174:I178)</f>
        <v>6.2</v>
      </c>
      <c r="J174">
        <f>SUM('30 yrs Data'!J174:J178)</f>
        <v>0.3</v>
      </c>
      <c r="K174">
        <f>SUM('30 yrs Data'!K174:K178)</f>
        <v>37.400000000000006</v>
      </c>
      <c r="L174">
        <f>SUM('30 yrs Data'!L174:L178)</f>
        <v>41.300000000000004</v>
      </c>
      <c r="M174">
        <f>SUM('30 yrs Data'!M174:M178)</f>
        <v>31.5</v>
      </c>
      <c r="N174">
        <f>SUM('30 yrs Data'!N174:N178)</f>
        <v>26</v>
      </c>
      <c r="O174">
        <f>SUM('30 yrs Data'!O174:O178)</f>
        <v>18.2</v>
      </c>
      <c r="P174">
        <f>SUM('30 yrs Data'!P174:P178)</f>
        <v>33.900000000000006</v>
      </c>
      <c r="Q174">
        <f>SUM('30 yrs Data'!Q174:Q178)</f>
        <v>5.8000000000000007</v>
      </c>
      <c r="R174">
        <f>SUM('30 yrs Data'!R174:R178)</f>
        <v>45</v>
      </c>
      <c r="S174">
        <f>SUM('30 yrs Data'!S174:S178)</f>
        <v>43.1</v>
      </c>
      <c r="T174">
        <f>SUM('30 yrs Data'!T174:T178)</f>
        <v>88.600000000000009</v>
      </c>
      <c r="U174">
        <f>SUM('30 yrs Data'!U174:U178)</f>
        <v>19.000000000000004</v>
      </c>
      <c r="V174">
        <f>SUM('30 yrs Data'!V174:V178)</f>
        <v>2.2000000000000002</v>
      </c>
      <c r="W174">
        <f>SUM('30 yrs Data'!W174:W178)</f>
        <v>35.799999999999997</v>
      </c>
      <c r="X174">
        <f>SUM('30 yrs Data'!X174:X178)</f>
        <v>19</v>
      </c>
      <c r="Y174">
        <f>SUM('30 yrs Data'!Y174:Y178)</f>
        <v>37.700000000000003</v>
      </c>
      <c r="Z174">
        <f>SUM('30 yrs Data'!Z174:Z178)</f>
        <v>27.2</v>
      </c>
      <c r="AA174">
        <f>SUM('30 yrs Data'!AA174:AA178)</f>
        <v>61.900000000000006</v>
      </c>
      <c r="AB174">
        <f>SUM('30 yrs Data'!AB174:AB178)</f>
        <v>31</v>
      </c>
      <c r="AC174">
        <f>SUM('30 yrs Data'!AC174:AC178)</f>
        <v>14.600000000000001</v>
      </c>
      <c r="AD174">
        <f>SUM('30 yrs Data'!AD174:AD178)</f>
        <v>45</v>
      </c>
      <c r="AE174">
        <f>SUM('30 yrs Data'!AE174:AE178)</f>
        <v>60.9</v>
      </c>
    </row>
    <row r="175" spans="1:31" x14ac:dyDescent="0.2">
      <c r="A175" s="12">
        <f t="shared" si="2"/>
        <v>174</v>
      </c>
      <c r="B175">
        <f>SUM('30 yrs Data'!B175:B179)</f>
        <v>11.6</v>
      </c>
      <c r="C175">
        <f>SUM('30 yrs Data'!C175:C179)</f>
        <v>1.2</v>
      </c>
      <c r="D175">
        <f>SUM('30 yrs Data'!D175:D179)</f>
        <v>49.4</v>
      </c>
      <c r="E175">
        <f>SUM('30 yrs Data'!E175:E179)</f>
        <v>86.6</v>
      </c>
      <c r="F175">
        <f>SUM('30 yrs Data'!F175:F179)</f>
        <v>32.4</v>
      </c>
      <c r="G175">
        <f>SUM('30 yrs Data'!G175:G179)</f>
        <v>119.7</v>
      </c>
      <c r="H175">
        <f>SUM('30 yrs Data'!H175:H179)</f>
        <v>0.7</v>
      </c>
      <c r="I175">
        <f>SUM('30 yrs Data'!I175:I179)</f>
        <v>30.1</v>
      </c>
      <c r="J175">
        <f>SUM('30 yrs Data'!J175:J179)</f>
        <v>0.3</v>
      </c>
      <c r="K175">
        <f>SUM('30 yrs Data'!K175:K179)</f>
        <v>38.800000000000004</v>
      </c>
      <c r="L175">
        <f>SUM('30 yrs Data'!L175:L179)</f>
        <v>41.500000000000007</v>
      </c>
      <c r="M175">
        <f>SUM('30 yrs Data'!M175:M179)</f>
        <v>32.9</v>
      </c>
      <c r="N175">
        <f>SUM('30 yrs Data'!N175:N179)</f>
        <v>26</v>
      </c>
      <c r="O175">
        <f>SUM('30 yrs Data'!O175:O179)</f>
        <v>17.799999999999997</v>
      </c>
      <c r="P175">
        <f>SUM('30 yrs Data'!P175:P179)</f>
        <v>26.900000000000002</v>
      </c>
      <c r="Q175">
        <f>SUM('30 yrs Data'!Q175:Q179)</f>
        <v>20</v>
      </c>
      <c r="R175">
        <f>SUM('30 yrs Data'!R175:R179)</f>
        <v>43.8</v>
      </c>
      <c r="S175">
        <f>SUM('30 yrs Data'!S175:S179)</f>
        <v>56</v>
      </c>
      <c r="T175">
        <f>SUM('30 yrs Data'!T175:T179)</f>
        <v>87.3</v>
      </c>
      <c r="U175">
        <f>SUM('30 yrs Data'!U175:U179)</f>
        <v>13.000000000000002</v>
      </c>
      <c r="V175">
        <f>SUM('30 yrs Data'!V175:V179)</f>
        <v>2.2000000000000002</v>
      </c>
      <c r="W175">
        <f>SUM('30 yrs Data'!W175:W179)</f>
        <v>35.6</v>
      </c>
      <c r="X175">
        <f>SUM('30 yrs Data'!X175:X179)</f>
        <v>108.2</v>
      </c>
      <c r="Y175">
        <f>SUM('30 yrs Data'!Y175:Y179)</f>
        <v>57.300000000000004</v>
      </c>
      <c r="Z175">
        <f>SUM('30 yrs Data'!Z175:Z179)</f>
        <v>27.2</v>
      </c>
      <c r="AA175">
        <f>SUM('30 yrs Data'!AA175:AA179)</f>
        <v>36.9</v>
      </c>
      <c r="AB175">
        <f>SUM('30 yrs Data'!AB175:AB179)</f>
        <v>26</v>
      </c>
      <c r="AC175">
        <f>SUM('30 yrs Data'!AC175:AC179)</f>
        <v>10.100000000000001</v>
      </c>
      <c r="AD175">
        <f>SUM('30 yrs Data'!AD175:AD179)</f>
        <v>41</v>
      </c>
      <c r="AE175">
        <f>SUM('30 yrs Data'!AE175:AE179)</f>
        <v>48.5</v>
      </c>
    </row>
    <row r="176" spans="1:31" x14ac:dyDescent="0.2">
      <c r="A176" s="12">
        <f t="shared" si="2"/>
        <v>175</v>
      </c>
      <c r="B176">
        <f>SUM('30 yrs Data'!B176:B180)</f>
        <v>1.6</v>
      </c>
      <c r="C176">
        <f>SUM('30 yrs Data'!C176:C180)</f>
        <v>0.8</v>
      </c>
      <c r="D176">
        <f>SUM('30 yrs Data'!D176:D180)</f>
        <v>47.2</v>
      </c>
      <c r="E176">
        <f>SUM('30 yrs Data'!E176:E180)</f>
        <v>97.199999999999989</v>
      </c>
      <c r="F176">
        <f>SUM('30 yrs Data'!F176:F180)</f>
        <v>30.200000000000003</v>
      </c>
      <c r="G176">
        <f>SUM('30 yrs Data'!G176:G180)</f>
        <v>106.30000000000001</v>
      </c>
      <c r="H176">
        <f>SUM('30 yrs Data'!H176:H180)</f>
        <v>0.7</v>
      </c>
      <c r="I176">
        <f>SUM('30 yrs Data'!I176:I180)</f>
        <v>29.6</v>
      </c>
      <c r="J176">
        <f>SUM('30 yrs Data'!J176:J180)</f>
        <v>0</v>
      </c>
      <c r="K176">
        <f>SUM('30 yrs Data'!K176:K180)</f>
        <v>6.6</v>
      </c>
      <c r="L176">
        <f>SUM('30 yrs Data'!L176:L180)</f>
        <v>52.800000000000011</v>
      </c>
      <c r="M176">
        <f>SUM('30 yrs Data'!M176:M180)</f>
        <v>43.4</v>
      </c>
      <c r="N176">
        <f>SUM('30 yrs Data'!N176:N180)</f>
        <v>18.2</v>
      </c>
      <c r="O176">
        <f>SUM('30 yrs Data'!O176:O180)</f>
        <v>16.2</v>
      </c>
      <c r="P176">
        <f>SUM('30 yrs Data'!P176:P180)</f>
        <v>34.200000000000003</v>
      </c>
      <c r="Q176">
        <f>SUM('30 yrs Data'!Q176:Q180)</f>
        <v>49.4</v>
      </c>
      <c r="R176">
        <f>SUM('30 yrs Data'!R176:R180)</f>
        <v>45.599999999999994</v>
      </c>
      <c r="S176">
        <f>SUM('30 yrs Data'!S176:S180)</f>
        <v>33.4</v>
      </c>
      <c r="T176">
        <f>SUM('30 yrs Data'!T176:T180)</f>
        <v>5.6</v>
      </c>
      <c r="U176">
        <f>SUM('30 yrs Data'!U176:U180)</f>
        <v>9.6999999999999993</v>
      </c>
      <c r="V176">
        <f>SUM('30 yrs Data'!V176:V180)</f>
        <v>2.2000000000000002</v>
      </c>
      <c r="W176">
        <f>SUM('30 yrs Data'!W176:W180)</f>
        <v>34</v>
      </c>
      <c r="X176">
        <f>SUM('30 yrs Data'!X176:X180)</f>
        <v>115.8</v>
      </c>
      <c r="Y176">
        <f>SUM('30 yrs Data'!Y176:Y180)</f>
        <v>54.6</v>
      </c>
      <c r="Z176">
        <f>SUM('30 yrs Data'!Z176:Z180)</f>
        <v>86.8</v>
      </c>
      <c r="AA176">
        <f>SUM('30 yrs Data'!AA176:AA180)</f>
        <v>42.099999999999994</v>
      </c>
      <c r="AB176">
        <f>SUM('30 yrs Data'!AB176:AB180)</f>
        <v>25.4</v>
      </c>
      <c r="AC176">
        <f>SUM('30 yrs Data'!AC176:AC180)</f>
        <v>10.700000000000001</v>
      </c>
      <c r="AD176">
        <f>SUM('30 yrs Data'!AD176:AD180)</f>
        <v>41</v>
      </c>
      <c r="AE176">
        <f>SUM('30 yrs Data'!AE176:AE180)</f>
        <v>66.099999999999994</v>
      </c>
    </row>
    <row r="177" spans="1:31" x14ac:dyDescent="0.2">
      <c r="A177" s="12">
        <f t="shared" si="2"/>
        <v>176</v>
      </c>
      <c r="B177">
        <f>SUM('30 yrs Data'!B177:B181)</f>
        <v>11.2</v>
      </c>
      <c r="C177">
        <f>SUM('30 yrs Data'!C177:C181)</f>
        <v>0.8</v>
      </c>
      <c r="D177">
        <f>SUM('30 yrs Data'!D177:D181)</f>
        <v>42.5</v>
      </c>
      <c r="E177">
        <f>SUM('30 yrs Data'!E177:E181)</f>
        <v>93.399999999999991</v>
      </c>
      <c r="F177">
        <f>SUM('30 yrs Data'!F177:F181)</f>
        <v>29.400000000000002</v>
      </c>
      <c r="G177">
        <f>SUM('30 yrs Data'!G177:G181)</f>
        <v>119.70000000000002</v>
      </c>
      <c r="H177">
        <f>SUM('30 yrs Data'!H177:H181)</f>
        <v>49.7</v>
      </c>
      <c r="I177">
        <f>SUM('30 yrs Data'!I177:I181)</f>
        <v>31.8</v>
      </c>
      <c r="J177">
        <f>SUM('30 yrs Data'!J177:J181)</f>
        <v>0.4</v>
      </c>
      <c r="K177">
        <f>SUM('30 yrs Data'!K177:K181)</f>
        <v>2.5999999999999996</v>
      </c>
      <c r="L177">
        <f>SUM('30 yrs Data'!L177:L181)</f>
        <v>67.000000000000014</v>
      </c>
      <c r="M177">
        <f>SUM('30 yrs Data'!M177:M181)</f>
        <v>17.899999999999999</v>
      </c>
      <c r="N177">
        <f>SUM('30 yrs Data'!N177:N181)</f>
        <v>6.3</v>
      </c>
      <c r="O177">
        <f>SUM('30 yrs Data'!O177:O181)</f>
        <v>13.2</v>
      </c>
      <c r="P177">
        <f>SUM('30 yrs Data'!P177:P181)</f>
        <v>31.900000000000002</v>
      </c>
      <c r="Q177">
        <f>SUM('30 yrs Data'!Q177:Q181)</f>
        <v>53.399999999999991</v>
      </c>
      <c r="R177">
        <f>SUM('30 yrs Data'!R177:R181)</f>
        <v>52.199999999999996</v>
      </c>
      <c r="S177">
        <f>SUM('30 yrs Data'!S177:S181)</f>
        <v>33.200000000000003</v>
      </c>
      <c r="T177">
        <f>SUM('30 yrs Data'!T177:T181)</f>
        <v>7</v>
      </c>
      <c r="U177">
        <f>SUM('30 yrs Data'!U177:U181)</f>
        <v>15.399999999999999</v>
      </c>
      <c r="V177">
        <f>SUM('30 yrs Data'!V177:V181)</f>
        <v>0</v>
      </c>
      <c r="W177">
        <f>SUM('30 yrs Data'!W177:W181)</f>
        <v>34.4</v>
      </c>
      <c r="X177">
        <f>SUM('30 yrs Data'!X177:X181)</f>
        <v>106.2</v>
      </c>
      <c r="Y177">
        <f>SUM('30 yrs Data'!Y177:Y181)</f>
        <v>58.800000000000004</v>
      </c>
      <c r="Z177">
        <f>SUM('30 yrs Data'!Z177:Z181)</f>
        <v>87.399999999999991</v>
      </c>
      <c r="AA177">
        <f>SUM('30 yrs Data'!AA177:AA181)</f>
        <v>42</v>
      </c>
      <c r="AB177">
        <f>SUM('30 yrs Data'!AB177:AB181)</f>
        <v>26.599999999999998</v>
      </c>
      <c r="AC177">
        <f>SUM('30 yrs Data'!AC177:AC181)</f>
        <v>9.9</v>
      </c>
      <c r="AD177">
        <f>SUM('30 yrs Data'!AD177:AD181)</f>
        <v>41</v>
      </c>
      <c r="AE177">
        <f>SUM('30 yrs Data'!AE177:AE181)</f>
        <v>64.900000000000006</v>
      </c>
    </row>
    <row r="178" spans="1:31" x14ac:dyDescent="0.2">
      <c r="A178" s="12">
        <f t="shared" si="2"/>
        <v>177</v>
      </c>
      <c r="B178">
        <f>SUM('30 yrs Data'!B178:B182)</f>
        <v>17.399999999999999</v>
      </c>
      <c r="C178">
        <f>SUM('30 yrs Data'!C178:C182)</f>
        <v>13.6</v>
      </c>
      <c r="D178">
        <f>SUM('30 yrs Data'!D178:D182)</f>
        <v>42.5</v>
      </c>
      <c r="E178">
        <f>SUM('30 yrs Data'!E178:E182)</f>
        <v>77.2</v>
      </c>
      <c r="F178">
        <f>SUM('30 yrs Data'!F178:F182)</f>
        <v>31.1</v>
      </c>
      <c r="G178">
        <f>SUM('30 yrs Data'!G178:G182)</f>
        <v>143.9</v>
      </c>
      <c r="H178">
        <f>SUM('30 yrs Data'!H178:H182)</f>
        <v>52</v>
      </c>
      <c r="I178">
        <f>SUM('30 yrs Data'!I178:I182)</f>
        <v>30.099999999999998</v>
      </c>
      <c r="J178">
        <f>SUM('30 yrs Data'!J178:J182)</f>
        <v>6.2</v>
      </c>
      <c r="K178">
        <f>SUM('30 yrs Data'!K178:K182)</f>
        <v>4.5</v>
      </c>
      <c r="L178">
        <f>SUM('30 yrs Data'!L178:L182)</f>
        <v>26.5</v>
      </c>
      <c r="M178">
        <f>SUM('30 yrs Data'!M178:M182)</f>
        <v>19.7</v>
      </c>
      <c r="N178">
        <f>SUM('30 yrs Data'!N178:N182)</f>
        <v>5.9</v>
      </c>
      <c r="O178">
        <f>SUM('30 yrs Data'!O178:O182)</f>
        <v>5</v>
      </c>
      <c r="P178">
        <f>SUM('30 yrs Data'!P178:P182)</f>
        <v>29.1</v>
      </c>
      <c r="Q178">
        <f>SUM('30 yrs Data'!Q178:Q182)</f>
        <v>72.599999999999994</v>
      </c>
      <c r="R178">
        <f>SUM('30 yrs Data'!R178:R182)</f>
        <v>12.399999999999999</v>
      </c>
      <c r="S178">
        <f>SUM('30 yrs Data'!S178:S182)</f>
        <v>33.200000000000003</v>
      </c>
      <c r="T178">
        <f>SUM('30 yrs Data'!T178:T182)</f>
        <v>6.4</v>
      </c>
      <c r="U178">
        <f>SUM('30 yrs Data'!U178:U182)</f>
        <v>14.600000000000001</v>
      </c>
      <c r="V178">
        <f>SUM('30 yrs Data'!V178:V182)</f>
        <v>0</v>
      </c>
      <c r="W178">
        <f>SUM('30 yrs Data'!W178:W182)</f>
        <v>6.7</v>
      </c>
      <c r="X178">
        <f>SUM('30 yrs Data'!X178:X182)</f>
        <v>105.8</v>
      </c>
      <c r="Y178">
        <f>SUM('30 yrs Data'!Y178:Y182)</f>
        <v>56.6</v>
      </c>
      <c r="Z178">
        <f>SUM('30 yrs Data'!Z178:Z182)</f>
        <v>74.7</v>
      </c>
      <c r="AA178">
        <f>SUM('30 yrs Data'!AA178:AA182)</f>
        <v>39.200000000000003</v>
      </c>
      <c r="AB178">
        <f>SUM('30 yrs Data'!AB178:AB182)</f>
        <v>26.999999999999996</v>
      </c>
      <c r="AC178">
        <f>SUM('30 yrs Data'!AC178:AC182)</f>
        <v>13.7</v>
      </c>
      <c r="AD178">
        <f>SUM('30 yrs Data'!AD178:AD182)</f>
        <v>32.200000000000003</v>
      </c>
      <c r="AE178">
        <f>SUM('30 yrs Data'!AE178:AE182)</f>
        <v>21</v>
      </c>
    </row>
    <row r="179" spans="1:31" x14ac:dyDescent="0.2">
      <c r="A179" s="12">
        <f t="shared" si="2"/>
        <v>178</v>
      </c>
      <c r="B179">
        <f>SUM('30 yrs Data'!B179:B183)</f>
        <v>21.1</v>
      </c>
      <c r="C179">
        <f>SUM('30 yrs Data'!C179:C183)</f>
        <v>13.9</v>
      </c>
      <c r="D179">
        <f>SUM('30 yrs Data'!D179:D183)</f>
        <v>9.6</v>
      </c>
      <c r="E179">
        <f>SUM('30 yrs Data'!E179:E183)</f>
        <v>127.2</v>
      </c>
      <c r="F179">
        <f>SUM('30 yrs Data'!F179:F183)</f>
        <v>28.3</v>
      </c>
      <c r="G179">
        <f>SUM('30 yrs Data'!G179:G183)</f>
        <v>52.3</v>
      </c>
      <c r="H179">
        <f>SUM('30 yrs Data'!H179:H183)</f>
        <v>56.8</v>
      </c>
      <c r="I179">
        <f>SUM('30 yrs Data'!I179:I183)</f>
        <v>29.9</v>
      </c>
      <c r="J179">
        <f>SUM('30 yrs Data'!J179:J183)</f>
        <v>20.9</v>
      </c>
      <c r="K179">
        <f>SUM('30 yrs Data'!K179:K183)</f>
        <v>4.5</v>
      </c>
      <c r="L179">
        <f>SUM('30 yrs Data'!L179:L183)</f>
        <v>26.3</v>
      </c>
      <c r="M179">
        <f>SUM('30 yrs Data'!M179:M183)</f>
        <v>20.799999999999997</v>
      </c>
      <c r="N179">
        <f>SUM('30 yrs Data'!N179:N183)</f>
        <v>4.9000000000000004</v>
      </c>
      <c r="O179">
        <f>SUM('30 yrs Data'!O179:O183)</f>
        <v>5.2</v>
      </c>
      <c r="P179">
        <f>SUM('30 yrs Data'!P179:P183)</f>
        <v>17.400000000000002</v>
      </c>
      <c r="Q179">
        <f>SUM('30 yrs Data'!Q179:Q183)</f>
        <v>73</v>
      </c>
      <c r="R179">
        <f>SUM('30 yrs Data'!R179:R183)</f>
        <v>12.399999999999999</v>
      </c>
      <c r="S179">
        <f>SUM('30 yrs Data'!S179:S183)</f>
        <v>36.1</v>
      </c>
      <c r="T179">
        <f>SUM('30 yrs Data'!T179:T183)</f>
        <v>6.1999999999999993</v>
      </c>
      <c r="U179">
        <f>SUM('30 yrs Data'!U179:U183)</f>
        <v>20.200000000000003</v>
      </c>
      <c r="V179">
        <f>SUM('30 yrs Data'!V179:V183)</f>
        <v>0</v>
      </c>
      <c r="W179">
        <f>SUM('30 yrs Data'!W179:W183)</f>
        <v>28.900000000000002</v>
      </c>
      <c r="X179">
        <f>SUM('30 yrs Data'!X179:X183)</f>
        <v>106.8</v>
      </c>
      <c r="Y179">
        <f>SUM('30 yrs Data'!Y179:Y183)</f>
        <v>42.3</v>
      </c>
      <c r="Z179">
        <f>SUM('30 yrs Data'!Z179:Z183)</f>
        <v>78.3</v>
      </c>
      <c r="AA179">
        <f>SUM('30 yrs Data'!AA179:AA183)</f>
        <v>39.200000000000003</v>
      </c>
      <c r="AB179">
        <f>SUM('30 yrs Data'!AB179:AB183)</f>
        <v>1.6</v>
      </c>
      <c r="AC179">
        <f>SUM('30 yrs Data'!AC179:AC183)</f>
        <v>13.7</v>
      </c>
      <c r="AD179">
        <f>SUM('30 yrs Data'!AD179:AD183)</f>
        <v>44.6</v>
      </c>
      <c r="AE179">
        <f>SUM('30 yrs Data'!AE179:AE183)</f>
        <v>21.8</v>
      </c>
    </row>
    <row r="180" spans="1:31" x14ac:dyDescent="0.2">
      <c r="A180" s="12">
        <f t="shared" si="2"/>
        <v>179</v>
      </c>
      <c r="B180">
        <f>SUM('30 yrs Data'!B180:B184)</f>
        <v>22.900000000000002</v>
      </c>
      <c r="C180">
        <f>SUM('30 yrs Data'!C180:C184)</f>
        <v>13.899999999999999</v>
      </c>
      <c r="D180">
        <f>SUM('30 yrs Data'!D180:D184)</f>
        <v>6.7</v>
      </c>
      <c r="E180">
        <f>SUM('30 yrs Data'!E180:E184)</f>
        <v>89.8</v>
      </c>
      <c r="F180">
        <f>SUM('30 yrs Data'!F180:F184)</f>
        <v>4.3</v>
      </c>
      <c r="G180">
        <f>SUM('30 yrs Data'!G180:G184)</f>
        <v>53.199999999999996</v>
      </c>
      <c r="H180">
        <f>SUM('30 yrs Data'!H180:H184)</f>
        <v>56.8</v>
      </c>
      <c r="I180">
        <f>SUM('30 yrs Data'!I180:I184)</f>
        <v>7.6</v>
      </c>
      <c r="J180">
        <f>SUM('30 yrs Data'!J180:J184)</f>
        <v>21</v>
      </c>
      <c r="K180">
        <f>SUM('30 yrs Data'!K180:K184)</f>
        <v>21.1</v>
      </c>
      <c r="L180">
        <f>SUM('30 yrs Data'!L180:L184)</f>
        <v>36.1</v>
      </c>
      <c r="M180">
        <f>SUM('30 yrs Data'!M180:M184)</f>
        <v>15.5</v>
      </c>
      <c r="N180">
        <f>SUM('30 yrs Data'!N180:N184)</f>
        <v>4.9000000000000004</v>
      </c>
      <c r="O180">
        <f>SUM('30 yrs Data'!O180:O184)</f>
        <v>5.2</v>
      </c>
      <c r="P180">
        <f>SUM('30 yrs Data'!P180:P184)</f>
        <v>7.8</v>
      </c>
      <c r="Q180">
        <f>SUM('30 yrs Data'!Q180:Q184)</f>
        <v>80</v>
      </c>
      <c r="R180">
        <f>SUM('30 yrs Data'!R180:R184)</f>
        <v>24.599999999999998</v>
      </c>
      <c r="S180">
        <f>SUM('30 yrs Data'!S180:S184)</f>
        <v>24.700000000000003</v>
      </c>
      <c r="T180">
        <f>SUM('30 yrs Data'!T180:T184)</f>
        <v>13.1</v>
      </c>
      <c r="U180">
        <f>SUM('30 yrs Data'!U180:U184)</f>
        <v>18.999999999999996</v>
      </c>
      <c r="V180">
        <f>SUM('30 yrs Data'!V180:V184)</f>
        <v>0</v>
      </c>
      <c r="W180">
        <f>SUM('30 yrs Data'!W180:W184)</f>
        <v>28.900000000000002</v>
      </c>
      <c r="X180">
        <f>SUM('30 yrs Data'!X180:X184)</f>
        <v>8.6</v>
      </c>
      <c r="Y180">
        <f>SUM('30 yrs Data'!Y180:Y184)</f>
        <v>23.900000000000002</v>
      </c>
      <c r="Z180">
        <f>SUM('30 yrs Data'!Z180:Z184)</f>
        <v>160.1</v>
      </c>
      <c r="AA180">
        <f>SUM('30 yrs Data'!AA180:AA184)</f>
        <v>21.2</v>
      </c>
      <c r="AB180">
        <f>SUM('30 yrs Data'!AB180:AB184)</f>
        <v>14.7</v>
      </c>
      <c r="AC180">
        <f>SUM('30 yrs Data'!AC180:AC184)</f>
        <v>72.400000000000006</v>
      </c>
      <c r="AD180">
        <f>SUM('30 yrs Data'!AD180:AD184)</f>
        <v>47.8</v>
      </c>
      <c r="AE180">
        <f>SUM('30 yrs Data'!AE180:AE184)</f>
        <v>21.8</v>
      </c>
    </row>
    <row r="181" spans="1:31" x14ac:dyDescent="0.2">
      <c r="A181" s="12">
        <f t="shared" si="2"/>
        <v>180</v>
      </c>
      <c r="B181">
        <f>SUM('30 yrs Data'!B181:B185)</f>
        <v>22.2</v>
      </c>
      <c r="C181">
        <f>SUM('30 yrs Data'!C181:C185)</f>
        <v>14.1</v>
      </c>
      <c r="D181">
        <f>SUM('30 yrs Data'!D181:D185)</f>
        <v>4.7</v>
      </c>
      <c r="E181">
        <f>SUM('30 yrs Data'!E181:E185)</f>
        <v>127.6</v>
      </c>
      <c r="F181">
        <f>SUM('30 yrs Data'!F181:F185)</f>
        <v>3.9</v>
      </c>
      <c r="G181">
        <f>SUM('30 yrs Data'!G181:G185)</f>
        <v>45.699999999999996</v>
      </c>
      <c r="H181">
        <f>SUM('30 yrs Data'!H181:H185)</f>
        <v>56.8</v>
      </c>
      <c r="I181">
        <f>SUM('30 yrs Data'!I181:I185)</f>
        <v>17</v>
      </c>
      <c r="J181">
        <f>SUM('30 yrs Data'!J181:J185)</f>
        <v>21</v>
      </c>
      <c r="K181">
        <f>SUM('30 yrs Data'!K181:K185)</f>
        <v>48.7</v>
      </c>
      <c r="L181">
        <f>SUM('30 yrs Data'!L181:L185)</f>
        <v>24.799999999999997</v>
      </c>
      <c r="M181">
        <f>SUM('30 yrs Data'!M181:M185)</f>
        <v>5</v>
      </c>
      <c r="N181">
        <f>SUM('30 yrs Data'!N181:N185)</f>
        <v>20.8</v>
      </c>
      <c r="O181">
        <f>SUM('30 yrs Data'!O181:O185)</f>
        <v>5.2</v>
      </c>
      <c r="P181">
        <f>SUM('30 yrs Data'!P181:P185)</f>
        <v>0.5</v>
      </c>
      <c r="Q181">
        <f>SUM('30 yrs Data'!Q181:Q185)</f>
        <v>66.599999999999994</v>
      </c>
      <c r="R181">
        <f>SUM('30 yrs Data'!R181:R185)</f>
        <v>19.8</v>
      </c>
      <c r="S181">
        <f>SUM('30 yrs Data'!S181:S185)</f>
        <v>8.2999999999999989</v>
      </c>
      <c r="T181">
        <f>SUM('30 yrs Data'!T181:T185)</f>
        <v>14.299999999999999</v>
      </c>
      <c r="U181">
        <f>SUM('30 yrs Data'!U181:U185)</f>
        <v>12</v>
      </c>
      <c r="V181">
        <f>SUM('30 yrs Data'!V181:V185)</f>
        <v>0</v>
      </c>
      <c r="W181">
        <f>SUM('30 yrs Data'!W181:W185)</f>
        <v>28.900000000000002</v>
      </c>
      <c r="X181">
        <f>SUM('30 yrs Data'!X181:X185)</f>
        <v>1</v>
      </c>
      <c r="Y181">
        <f>SUM('30 yrs Data'!Y181:Y185)</f>
        <v>35.700000000000003</v>
      </c>
      <c r="Z181">
        <f>SUM('30 yrs Data'!Z181:Z185)</f>
        <v>103.5</v>
      </c>
      <c r="AA181">
        <f>SUM('30 yrs Data'!AA181:AA185)</f>
        <v>14.2</v>
      </c>
      <c r="AB181">
        <f>SUM('30 yrs Data'!AB181:AB185)</f>
        <v>15.399999999999999</v>
      </c>
      <c r="AC181">
        <f>SUM('30 yrs Data'!AC181:AC185)</f>
        <v>71.8</v>
      </c>
      <c r="AD181">
        <f>SUM('30 yrs Data'!AD181:AD185)</f>
        <v>49</v>
      </c>
      <c r="AE181">
        <f>SUM('30 yrs Data'!AE181:AE185)</f>
        <v>21.599999999999998</v>
      </c>
    </row>
    <row r="182" spans="1:31" x14ac:dyDescent="0.2">
      <c r="A182" s="12">
        <f t="shared" si="2"/>
        <v>181</v>
      </c>
      <c r="B182">
        <f>SUM('30 yrs Data'!B182:B186)</f>
        <v>27.400000000000002</v>
      </c>
      <c r="C182">
        <f>SUM('30 yrs Data'!C182:C186)</f>
        <v>30.6</v>
      </c>
      <c r="D182">
        <f>SUM('30 yrs Data'!D182:D186)</f>
        <v>6.2</v>
      </c>
      <c r="E182">
        <f>SUM('30 yrs Data'!E182:E186)</f>
        <v>127.6</v>
      </c>
      <c r="F182">
        <f>SUM('30 yrs Data'!F182:F186)</f>
        <v>31.5</v>
      </c>
      <c r="G182">
        <f>SUM('30 yrs Data'!G182:G186)</f>
        <v>32.300000000000004</v>
      </c>
      <c r="H182">
        <f>SUM('30 yrs Data'!H182:H186)</f>
        <v>7.8</v>
      </c>
      <c r="I182">
        <f>SUM('30 yrs Data'!I182:I186)</f>
        <v>14.8</v>
      </c>
      <c r="J182">
        <f>SUM('30 yrs Data'!J182:J186)</f>
        <v>32.5</v>
      </c>
      <c r="K182">
        <f>SUM('30 yrs Data'!K182:K186)</f>
        <v>48.7</v>
      </c>
      <c r="L182">
        <f>SUM('30 yrs Data'!L182:L186)</f>
        <v>10.6</v>
      </c>
      <c r="M182">
        <f>SUM('30 yrs Data'!M182:M186)</f>
        <v>20.400000000000002</v>
      </c>
      <c r="N182">
        <f>SUM('30 yrs Data'!N182:N186)</f>
        <v>17.5</v>
      </c>
      <c r="O182">
        <f>SUM('30 yrs Data'!O182:O186)</f>
        <v>5.2</v>
      </c>
      <c r="P182">
        <f>SUM('30 yrs Data'!P182:P186)</f>
        <v>5.8</v>
      </c>
      <c r="Q182">
        <f>SUM('30 yrs Data'!Q182:Q186)</f>
        <v>57.800000000000004</v>
      </c>
      <c r="R182">
        <f>SUM('30 yrs Data'!R182:R186)</f>
        <v>14.999999999999998</v>
      </c>
      <c r="S182">
        <f>SUM('30 yrs Data'!S182:S186)</f>
        <v>8.2999999999999989</v>
      </c>
      <c r="T182">
        <f>SUM('30 yrs Data'!T182:T186)</f>
        <v>12.899999999999999</v>
      </c>
      <c r="U182">
        <f>SUM('30 yrs Data'!U182:U186)</f>
        <v>6.5</v>
      </c>
      <c r="V182">
        <f>SUM('30 yrs Data'!V182:V186)</f>
        <v>0</v>
      </c>
      <c r="W182">
        <f>SUM('30 yrs Data'!W182:W186)</f>
        <v>32.700000000000003</v>
      </c>
      <c r="X182">
        <f>SUM('30 yrs Data'!X182:X186)</f>
        <v>1</v>
      </c>
      <c r="Y182">
        <f>SUM('30 yrs Data'!Y182:Y186)</f>
        <v>100.1</v>
      </c>
      <c r="Z182">
        <f>SUM('30 yrs Data'!Z182:Z186)</f>
        <v>113.4</v>
      </c>
      <c r="AA182">
        <f>SUM('30 yrs Data'!AA182:AA186)</f>
        <v>14.2</v>
      </c>
      <c r="AB182">
        <f>SUM('30 yrs Data'!AB182:AB186)</f>
        <v>14.2</v>
      </c>
      <c r="AC182">
        <f>SUM('30 yrs Data'!AC182:AC186)</f>
        <v>86.4</v>
      </c>
      <c r="AD182">
        <f>SUM('30 yrs Data'!AD182:AD186)</f>
        <v>50.2</v>
      </c>
      <c r="AE182">
        <f>SUM('30 yrs Data'!AE182:AE186)</f>
        <v>18.599999999999998</v>
      </c>
    </row>
    <row r="183" spans="1:31" x14ac:dyDescent="0.2">
      <c r="A183" s="12">
        <f t="shared" si="2"/>
        <v>182</v>
      </c>
      <c r="B183">
        <f>SUM('30 yrs Data'!B183:B187)</f>
        <v>44.5</v>
      </c>
      <c r="C183">
        <f>SUM('30 yrs Data'!C183:C187)</f>
        <v>17.399999999999999</v>
      </c>
      <c r="D183">
        <f>SUM('30 yrs Data'!D183:D187)</f>
        <v>8.3000000000000007</v>
      </c>
      <c r="E183">
        <f>SUM('30 yrs Data'!E183:E187)</f>
        <v>100.60000000000001</v>
      </c>
      <c r="F183">
        <f>SUM('30 yrs Data'!F183:F187)</f>
        <v>29.8</v>
      </c>
      <c r="G183">
        <f>SUM('30 yrs Data'!G183:G187)</f>
        <v>7.6999999999999993</v>
      </c>
      <c r="H183">
        <f>SUM('30 yrs Data'!H183:H187)</f>
        <v>14</v>
      </c>
      <c r="I183">
        <f>SUM('30 yrs Data'!I183:I187)</f>
        <v>13.600000000000001</v>
      </c>
      <c r="J183">
        <f>SUM('30 yrs Data'!J183:J187)</f>
        <v>26.7</v>
      </c>
      <c r="K183">
        <f>SUM('30 yrs Data'!K183:K187)</f>
        <v>96.4</v>
      </c>
      <c r="L183">
        <f>SUM('30 yrs Data'!L183:L187)</f>
        <v>15.1</v>
      </c>
      <c r="M183">
        <f>SUM('30 yrs Data'!M183:M187)</f>
        <v>18</v>
      </c>
      <c r="N183">
        <f>SUM('30 yrs Data'!N183:N187)</f>
        <v>18.5</v>
      </c>
      <c r="O183">
        <f>SUM('30 yrs Data'!O183:O187)</f>
        <v>3.9000000000000004</v>
      </c>
      <c r="P183">
        <f>SUM('30 yrs Data'!P183:P187)</f>
        <v>10.3</v>
      </c>
      <c r="Q183">
        <f>SUM('30 yrs Data'!Q183:Q187)</f>
        <v>38.199999999999996</v>
      </c>
      <c r="R183">
        <f>SUM('30 yrs Data'!R183:R187)</f>
        <v>28.1</v>
      </c>
      <c r="S183">
        <f>SUM('30 yrs Data'!S183:S187)</f>
        <v>12.899999999999999</v>
      </c>
      <c r="T183">
        <f>SUM('30 yrs Data'!T183:T187)</f>
        <v>9.2999999999999989</v>
      </c>
      <c r="U183">
        <f>SUM('30 yrs Data'!U183:U187)</f>
        <v>6.7</v>
      </c>
      <c r="V183">
        <f>SUM('30 yrs Data'!V183:V187)</f>
        <v>0</v>
      </c>
      <c r="W183">
        <f>SUM('30 yrs Data'!W183:W187)</f>
        <v>54</v>
      </c>
      <c r="X183">
        <f>SUM('30 yrs Data'!X183:X187)</f>
        <v>1</v>
      </c>
      <c r="Y183">
        <f>SUM('30 yrs Data'!Y183:Y187)</f>
        <v>103.69999999999999</v>
      </c>
      <c r="Z183">
        <f>SUM('30 yrs Data'!Z183:Z187)</f>
        <v>115.1</v>
      </c>
      <c r="AA183">
        <f>SUM('30 yrs Data'!AA183:AA187)</f>
        <v>10.799999999999999</v>
      </c>
      <c r="AB183">
        <f>SUM('30 yrs Data'!AB183:AB187)</f>
        <v>16.799999999999997</v>
      </c>
      <c r="AC183">
        <f>SUM('30 yrs Data'!AC183:AC187)</f>
        <v>116.19999999999999</v>
      </c>
      <c r="AD183">
        <f>SUM('30 yrs Data'!AD183:AD187)</f>
        <v>49.2</v>
      </c>
      <c r="AE183">
        <f>SUM('30 yrs Data'!AE183:AE187)</f>
        <v>18.2</v>
      </c>
    </row>
    <row r="184" spans="1:31" x14ac:dyDescent="0.2">
      <c r="A184" s="12">
        <f t="shared" si="2"/>
        <v>183</v>
      </c>
      <c r="B184">
        <f>SUM('30 yrs Data'!B184:B188)</f>
        <v>51.500000000000007</v>
      </c>
      <c r="C184">
        <f>SUM('30 yrs Data'!C184:C188)</f>
        <v>17.700000000000003</v>
      </c>
      <c r="D184">
        <f>SUM('30 yrs Data'!D184:D188)</f>
        <v>8.3000000000000007</v>
      </c>
      <c r="E184">
        <f>SUM('30 yrs Data'!E184:E188)</f>
        <v>50.6</v>
      </c>
      <c r="F184">
        <f>SUM('30 yrs Data'!F184:F188)</f>
        <v>30</v>
      </c>
      <c r="G184">
        <f>SUM('30 yrs Data'!G184:G188)</f>
        <v>2.6</v>
      </c>
      <c r="H184">
        <f>SUM('30 yrs Data'!H184:H188)</f>
        <v>41.599999999999994</v>
      </c>
      <c r="I184">
        <f>SUM('30 yrs Data'!I184:I188)</f>
        <v>26.6</v>
      </c>
      <c r="J184">
        <f>SUM('30 yrs Data'!J184:J188)</f>
        <v>14.2</v>
      </c>
      <c r="K184">
        <f>SUM('30 yrs Data'!K184:K188)</f>
        <v>96.4</v>
      </c>
      <c r="L184">
        <f>SUM('30 yrs Data'!L184:L188)</f>
        <v>20.7</v>
      </c>
      <c r="M184">
        <f>SUM('30 yrs Data'!M184:M188)</f>
        <v>17.200000000000003</v>
      </c>
      <c r="N184">
        <f>SUM('30 yrs Data'!N184:N188)</f>
        <v>16.899999999999999</v>
      </c>
      <c r="O184">
        <f>SUM('30 yrs Data'!O184:O188)</f>
        <v>6.3000000000000007</v>
      </c>
      <c r="P184">
        <f>SUM('30 yrs Data'!P184:P188)</f>
        <v>10.3</v>
      </c>
      <c r="Q184">
        <f>SUM('30 yrs Data'!Q184:Q188)</f>
        <v>37.6</v>
      </c>
      <c r="R184">
        <f>SUM('30 yrs Data'!R184:R188)</f>
        <v>28.1</v>
      </c>
      <c r="S184">
        <f>SUM('30 yrs Data'!S184:S188)</f>
        <v>7.6</v>
      </c>
      <c r="T184">
        <f>SUM('30 yrs Data'!T184:T188)</f>
        <v>8.6999999999999993</v>
      </c>
      <c r="U184">
        <f>SUM('30 yrs Data'!U184:U188)</f>
        <v>12.1</v>
      </c>
      <c r="V184">
        <f>SUM('30 yrs Data'!V184:V188)</f>
        <v>0</v>
      </c>
      <c r="W184">
        <f>SUM('30 yrs Data'!W184:W188)</f>
        <v>36.6</v>
      </c>
      <c r="X184">
        <f>SUM('30 yrs Data'!X184:X188)</f>
        <v>0</v>
      </c>
      <c r="Y184">
        <f>SUM('30 yrs Data'!Y184:Y188)</f>
        <v>94.1</v>
      </c>
      <c r="Z184">
        <f>SUM('30 yrs Data'!Z184:Z188)</f>
        <v>111.5</v>
      </c>
      <c r="AA184">
        <f>SUM('30 yrs Data'!AA184:AA188)</f>
        <v>23.799999999999997</v>
      </c>
      <c r="AB184">
        <f>SUM('30 yrs Data'!AB184:AB188)</f>
        <v>17.299999999999997</v>
      </c>
      <c r="AC184">
        <f>SUM('30 yrs Data'!AC184:AC188)</f>
        <v>121.19999999999999</v>
      </c>
      <c r="AD184">
        <f>SUM('30 yrs Data'!AD184:AD188)</f>
        <v>24.400000000000002</v>
      </c>
      <c r="AE184">
        <f>SUM('30 yrs Data'!AE184:AE188)</f>
        <v>17.399999999999999</v>
      </c>
    </row>
    <row r="185" spans="1:31" x14ac:dyDescent="0.2">
      <c r="A185" s="12">
        <f t="shared" si="2"/>
        <v>184</v>
      </c>
      <c r="B185">
        <f>SUM('30 yrs Data'!B185:B189)</f>
        <v>53.800000000000004</v>
      </c>
      <c r="C185">
        <f>SUM('30 yrs Data'!C185:C189)</f>
        <v>49.1</v>
      </c>
      <c r="D185">
        <f>SUM('30 yrs Data'!D185:D189)</f>
        <v>21.8</v>
      </c>
      <c r="E185">
        <f>SUM('30 yrs Data'!E185:E189)</f>
        <v>50.6</v>
      </c>
      <c r="F185">
        <f>SUM('30 yrs Data'!F185:F189)</f>
        <v>36.200000000000003</v>
      </c>
      <c r="G185">
        <f>SUM('30 yrs Data'!G185:G189)</f>
        <v>2.6</v>
      </c>
      <c r="H185">
        <f>SUM('30 yrs Data'!H185:H189)</f>
        <v>41.599999999999994</v>
      </c>
      <c r="I185">
        <f>SUM('30 yrs Data'!I185:I189)</f>
        <v>28.000000000000004</v>
      </c>
      <c r="J185">
        <f>SUM('30 yrs Data'!J185:J189)</f>
        <v>19.3</v>
      </c>
      <c r="K185">
        <f>SUM('30 yrs Data'!K185:K189)</f>
        <v>78.400000000000006</v>
      </c>
      <c r="L185">
        <f>SUM('30 yrs Data'!L185:L189)</f>
        <v>10.7</v>
      </c>
      <c r="M185">
        <f>SUM('30 yrs Data'!M185:M189)</f>
        <v>22.000000000000004</v>
      </c>
      <c r="N185">
        <f>SUM('30 yrs Data'!N185:N189)</f>
        <v>21</v>
      </c>
      <c r="O185">
        <f>SUM('30 yrs Data'!O185:O189)</f>
        <v>10.100000000000001</v>
      </c>
      <c r="P185">
        <f>SUM('30 yrs Data'!P185:P189)</f>
        <v>10.1</v>
      </c>
      <c r="Q185">
        <f>SUM('30 yrs Data'!Q185:Q189)</f>
        <v>24.599999999999998</v>
      </c>
      <c r="R185">
        <f>SUM('30 yrs Data'!R185:R189)</f>
        <v>85.100000000000009</v>
      </c>
      <c r="S185">
        <f>SUM('30 yrs Data'!S185:S189)</f>
        <v>42</v>
      </c>
      <c r="T185">
        <f>SUM('30 yrs Data'!T185:T189)</f>
        <v>1.2</v>
      </c>
      <c r="U185">
        <f>SUM('30 yrs Data'!U185:U189)</f>
        <v>18.5</v>
      </c>
      <c r="V185">
        <f>SUM('30 yrs Data'!V185:V189)</f>
        <v>0</v>
      </c>
      <c r="W185">
        <f>SUM('30 yrs Data'!W185:W189)</f>
        <v>36.800000000000004</v>
      </c>
      <c r="X185">
        <f>SUM('30 yrs Data'!X185:X189)</f>
        <v>0</v>
      </c>
      <c r="Y185">
        <f>SUM('30 yrs Data'!Y185:Y189)</f>
        <v>91.899999999999991</v>
      </c>
      <c r="Z185">
        <f>SUM('30 yrs Data'!Z185:Z189)</f>
        <v>31.7</v>
      </c>
      <c r="AA185">
        <f>SUM('30 yrs Data'!AA185:AA189)</f>
        <v>16.8</v>
      </c>
      <c r="AB185">
        <f>SUM('30 yrs Data'!AB185:AB189)</f>
        <v>29.7</v>
      </c>
      <c r="AC185">
        <f>SUM('30 yrs Data'!AC185:AC189)</f>
        <v>65.8</v>
      </c>
      <c r="AD185">
        <f>SUM('30 yrs Data'!AD185:AD189)</f>
        <v>21</v>
      </c>
      <c r="AE185">
        <f>SUM('30 yrs Data'!AE185:AE189)</f>
        <v>29.099999999999998</v>
      </c>
    </row>
    <row r="186" spans="1:31" x14ac:dyDescent="0.2">
      <c r="A186" s="12">
        <f t="shared" si="2"/>
        <v>185</v>
      </c>
      <c r="B186">
        <f>SUM('30 yrs Data'!B186:B190)</f>
        <v>53.300000000000004</v>
      </c>
      <c r="C186">
        <f>SUM('30 yrs Data'!C186:C190)</f>
        <v>48.7</v>
      </c>
      <c r="D186">
        <f>SUM('30 yrs Data'!D186:D190)</f>
        <v>21.8</v>
      </c>
      <c r="E186">
        <f>SUM('30 yrs Data'!E186:E190)</f>
        <v>3.1</v>
      </c>
      <c r="F186">
        <f>SUM('30 yrs Data'!F186:F190)</f>
        <v>35.6</v>
      </c>
      <c r="G186">
        <f>SUM('30 yrs Data'!G186:G190)</f>
        <v>3.6</v>
      </c>
      <c r="H186">
        <f>SUM('30 yrs Data'!H186:H190)</f>
        <v>41.599999999999994</v>
      </c>
      <c r="I186">
        <f>SUM('30 yrs Data'!I186:I190)</f>
        <v>25.6</v>
      </c>
      <c r="J186">
        <f>SUM('30 yrs Data'!J186:J190)</f>
        <v>40.1</v>
      </c>
      <c r="K186">
        <f>SUM('30 yrs Data'!K186:K190)</f>
        <v>50.8</v>
      </c>
      <c r="L186">
        <f>SUM('30 yrs Data'!L186:L190)</f>
        <v>10.7</v>
      </c>
      <c r="M186">
        <f>SUM('30 yrs Data'!M186:M190)</f>
        <v>22.000000000000004</v>
      </c>
      <c r="N186">
        <f>SUM('30 yrs Data'!N186:N190)</f>
        <v>39.5</v>
      </c>
      <c r="O186">
        <f>SUM('30 yrs Data'!O186:O190)</f>
        <v>10.700000000000001</v>
      </c>
      <c r="P186">
        <f>SUM('30 yrs Data'!P186:P190)</f>
        <v>10.1</v>
      </c>
      <c r="Q186">
        <f>SUM('30 yrs Data'!Q186:Q190)</f>
        <v>16.399999999999999</v>
      </c>
      <c r="R186">
        <f>SUM('30 yrs Data'!R186:R190)</f>
        <v>85.500000000000014</v>
      </c>
      <c r="S186">
        <f>SUM('30 yrs Data'!S186:S190)</f>
        <v>41.000000000000007</v>
      </c>
      <c r="T186">
        <f>SUM('30 yrs Data'!T186:T190)</f>
        <v>0</v>
      </c>
      <c r="U186">
        <f>SUM('30 yrs Data'!U186:U190)</f>
        <v>31</v>
      </c>
      <c r="V186">
        <f>SUM('30 yrs Data'!V186:V190)</f>
        <v>0</v>
      </c>
      <c r="W186">
        <f>SUM('30 yrs Data'!W186:W190)</f>
        <v>41.800000000000004</v>
      </c>
      <c r="X186">
        <f>SUM('30 yrs Data'!X186:X190)</f>
        <v>0</v>
      </c>
      <c r="Y186">
        <f>SUM('30 yrs Data'!Y186:Y190)</f>
        <v>80.099999999999994</v>
      </c>
      <c r="Z186">
        <f>SUM('30 yrs Data'!Z186:Z190)</f>
        <v>28.7</v>
      </c>
      <c r="AA186">
        <f>SUM('30 yrs Data'!AA186:AA190)</f>
        <v>15.6</v>
      </c>
      <c r="AB186">
        <f>SUM('30 yrs Data'!AB186:AB190)</f>
        <v>43.4</v>
      </c>
      <c r="AC186">
        <f>SUM('30 yrs Data'!AC186:AC190)</f>
        <v>65.8</v>
      </c>
      <c r="AD186">
        <f>SUM('30 yrs Data'!AD186:AD190)</f>
        <v>20.2</v>
      </c>
      <c r="AE186">
        <f>SUM('30 yrs Data'!AE186:AE190)</f>
        <v>29.7</v>
      </c>
    </row>
    <row r="187" spans="1:31" x14ac:dyDescent="0.2">
      <c r="A187" s="12">
        <f t="shared" si="2"/>
        <v>186</v>
      </c>
      <c r="B187">
        <f>SUM('30 yrs Data'!B187:B191)</f>
        <v>38.5</v>
      </c>
      <c r="C187">
        <f>SUM('30 yrs Data'!C187:C191)</f>
        <v>55.300000000000004</v>
      </c>
      <c r="D187">
        <f>SUM('30 yrs Data'!D187:D191)</f>
        <v>20.5</v>
      </c>
      <c r="E187">
        <f>SUM('30 yrs Data'!E187:E191)</f>
        <v>13</v>
      </c>
      <c r="F187">
        <f>SUM('30 yrs Data'!F187:F191)</f>
        <v>8</v>
      </c>
      <c r="G187">
        <f>SUM('30 yrs Data'!G187:G191)</f>
        <v>3.6</v>
      </c>
      <c r="H187">
        <f>SUM('30 yrs Data'!H187:H191)</f>
        <v>41.599999999999994</v>
      </c>
      <c r="I187">
        <f>SUM('30 yrs Data'!I187:I191)</f>
        <v>26.1</v>
      </c>
      <c r="J187">
        <f>SUM('30 yrs Data'!J187:J191)</f>
        <v>31.200000000000003</v>
      </c>
      <c r="K187">
        <f>SUM('30 yrs Data'!K187:K191)</f>
        <v>52.199999999999996</v>
      </c>
      <c r="L187">
        <f>SUM('30 yrs Data'!L187:L191)</f>
        <v>11.1</v>
      </c>
      <c r="M187">
        <f>SUM('30 yrs Data'!M187:M191)</f>
        <v>14.3</v>
      </c>
      <c r="N187">
        <f>SUM('30 yrs Data'!N187:N191)</f>
        <v>39.5</v>
      </c>
      <c r="O187">
        <f>SUM('30 yrs Data'!O187:O191)</f>
        <v>18</v>
      </c>
      <c r="P187">
        <f>SUM('30 yrs Data'!P187:P191)</f>
        <v>4.5</v>
      </c>
      <c r="Q187">
        <f>SUM('30 yrs Data'!Q187:Q191)</f>
        <v>16.600000000000001</v>
      </c>
      <c r="R187">
        <f>SUM('30 yrs Data'!R187:R191)</f>
        <v>82.9</v>
      </c>
      <c r="S187">
        <f>SUM('30 yrs Data'!S187:S191)</f>
        <v>41.000000000000007</v>
      </c>
      <c r="T187">
        <f>SUM('30 yrs Data'!T187:T191)</f>
        <v>0</v>
      </c>
      <c r="U187">
        <f>SUM('30 yrs Data'!U187:U191)</f>
        <v>67.199999999999989</v>
      </c>
      <c r="V187">
        <f>SUM('30 yrs Data'!V187:V191)</f>
        <v>0</v>
      </c>
      <c r="W187">
        <f>SUM('30 yrs Data'!W187:W191)</f>
        <v>47.1</v>
      </c>
      <c r="X187">
        <f>SUM('30 yrs Data'!X187:X191)</f>
        <v>0</v>
      </c>
      <c r="Y187">
        <f>SUM('30 yrs Data'!Y187:Y191)</f>
        <v>11.5</v>
      </c>
      <c r="Z187">
        <f>SUM('30 yrs Data'!Z187:Z191)</f>
        <v>18.2</v>
      </c>
      <c r="AA187">
        <f>SUM('30 yrs Data'!AA187:AA191)</f>
        <v>17.399999999999999</v>
      </c>
      <c r="AB187">
        <f>SUM('30 yrs Data'!AB187:AB191)</f>
        <v>43.4</v>
      </c>
      <c r="AC187">
        <f>SUM('30 yrs Data'!AC187:AC191)</f>
        <v>43.2</v>
      </c>
      <c r="AD187">
        <f>SUM('30 yrs Data'!AD187:AD191)</f>
        <v>25.4</v>
      </c>
      <c r="AE187">
        <f>SUM('30 yrs Data'!AE187:AE191)</f>
        <v>29.7</v>
      </c>
    </row>
    <row r="188" spans="1:31" x14ac:dyDescent="0.2">
      <c r="A188" s="12">
        <f t="shared" si="2"/>
        <v>187</v>
      </c>
      <c r="B188">
        <f>SUM('30 yrs Data'!B188:B192)</f>
        <v>15.2</v>
      </c>
      <c r="C188">
        <f>SUM('30 yrs Data'!C188:C192)</f>
        <v>58.900000000000006</v>
      </c>
      <c r="D188">
        <f>SUM('30 yrs Data'!D188:D192)</f>
        <v>19.2</v>
      </c>
      <c r="E188">
        <f>SUM('30 yrs Data'!E188:E192)</f>
        <v>10.8</v>
      </c>
      <c r="F188">
        <f>SUM('30 yrs Data'!F188:F192)</f>
        <v>8</v>
      </c>
      <c r="G188">
        <f>SUM('30 yrs Data'!G188:G192)</f>
        <v>3.6</v>
      </c>
      <c r="H188">
        <f>SUM('30 yrs Data'!H188:H192)</f>
        <v>32.4</v>
      </c>
      <c r="I188">
        <f>SUM('30 yrs Data'!I188:I192)</f>
        <v>25.900000000000002</v>
      </c>
      <c r="J188">
        <f>SUM('30 yrs Data'!J188:J192)</f>
        <v>52</v>
      </c>
      <c r="K188">
        <f>SUM('30 yrs Data'!K188:K192)</f>
        <v>2.0999999999999996</v>
      </c>
      <c r="L188">
        <f>SUM('30 yrs Data'!L188:L192)</f>
        <v>6</v>
      </c>
      <c r="M188">
        <f>SUM('30 yrs Data'!M188:M192)</f>
        <v>14.3</v>
      </c>
      <c r="N188">
        <f>SUM('30 yrs Data'!N188:N192)</f>
        <v>45.3</v>
      </c>
      <c r="O188">
        <f>SUM('30 yrs Data'!O188:O192)</f>
        <v>17</v>
      </c>
      <c r="P188">
        <f>SUM('30 yrs Data'!P188:P192)</f>
        <v>0.4</v>
      </c>
      <c r="Q188">
        <f>SUM('30 yrs Data'!Q188:Q192)</f>
        <v>19</v>
      </c>
      <c r="R188">
        <f>SUM('30 yrs Data'!R188:R192)</f>
        <v>71.100000000000009</v>
      </c>
      <c r="S188">
        <f>SUM('30 yrs Data'!S188:S192)</f>
        <v>36.400000000000006</v>
      </c>
      <c r="T188">
        <f>SUM('30 yrs Data'!T188:T192)</f>
        <v>0</v>
      </c>
      <c r="U188">
        <f>SUM('30 yrs Data'!U188:U192)</f>
        <v>67</v>
      </c>
      <c r="V188">
        <f>SUM('30 yrs Data'!V188:V192)</f>
        <v>31.1</v>
      </c>
      <c r="W188">
        <f>SUM('30 yrs Data'!W188:W192)</f>
        <v>24.900000000000002</v>
      </c>
      <c r="X188">
        <f>SUM('30 yrs Data'!X188:X192)</f>
        <v>3.6</v>
      </c>
      <c r="Y188">
        <f>SUM('30 yrs Data'!Y188:Y192)</f>
        <v>7.5</v>
      </c>
      <c r="Z188">
        <f>SUM('30 yrs Data'!Z188:Z192)</f>
        <v>2</v>
      </c>
      <c r="AA188">
        <f>SUM('30 yrs Data'!AA188:AA192)</f>
        <v>14.8</v>
      </c>
      <c r="AB188">
        <f>SUM('30 yrs Data'!AB188:AB192)</f>
        <v>93.8</v>
      </c>
      <c r="AC188">
        <f>SUM('30 yrs Data'!AC188:AC192)</f>
        <v>9.7999999999999989</v>
      </c>
      <c r="AD188">
        <f>SUM('30 yrs Data'!AD188:AD192)</f>
        <v>25.4</v>
      </c>
      <c r="AE188">
        <f>SUM('30 yrs Data'!AE188:AE192)</f>
        <v>29.7</v>
      </c>
    </row>
    <row r="189" spans="1:31" x14ac:dyDescent="0.2">
      <c r="A189" s="12">
        <f t="shared" si="2"/>
        <v>188</v>
      </c>
      <c r="B189">
        <f>SUM('30 yrs Data'!B189:B193)</f>
        <v>4.0999999999999996</v>
      </c>
      <c r="C189">
        <f>SUM('30 yrs Data'!C189:C193)</f>
        <v>58.300000000000004</v>
      </c>
      <c r="D189">
        <f>SUM('30 yrs Data'!D189:D193)</f>
        <v>19.2</v>
      </c>
      <c r="E189">
        <f>SUM('30 yrs Data'!E189:E193)</f>
        <v>15.4</v>
      </c>
      <c r="F189">
        <f>SUM('30 yrs Data'!F189:F193)</f>
        <v>7.4</v>
      </c>
      <c r="G189">
        <f>SUM('30 yrs Data'!G189:G193)</f>
        <v>29.799999999999997</v>
      </c>
      <c r="H189">
        <f>SUM('30 yrs Data'!H189:H193)</f>
        <v>0</v>
      </c>
      <c r="I189">
        <f>SUM('30 yrs Data'!I189:I193)</f>
        <v>12.9</v>
      </c>
      <c r="J189">
        <f>SUM('30 yrs Data'!J189:J193)</f>
        <v>71.599999999999994</v>
      </c>
      <c r="K189">
        <f>SUM('30 yrs Data'!K189:K193)</f>
        <v>2.3999999999999995</v>
      </c>
      <c r="L189">
        <f>SUM('30 yrs Data'!L189:L193)</f>
        <v>0.4</v>
      </c>
      <c r="M189">
        <f>SUM('30 yrs Data'!M189:M193)</f>
        <v>13.2</v>
      </c>
      <c r="N189">
        <f>SUM('30 yrs Data'!N189:N193)</f>
        <v>61.5</v>
      </c>
      <c r="O189">
        <f>SUM('30 yrs Data'!O189:O193)</f>
        <v>14.399999999999999</v>
      </c>
      <c r="P189">
        <f>SUM('30 yrs Data'!P189:P193)</f>
        <v>0.9</v>
      </c>
      <c r="Q189">
        <f>SUM('30 yrs Data'!Q189:Q193)</f>
        <v>19</v>
      </c>
      <c r="R189">
        <f>SUM('30 yrs Data'!R189:R193)</f>
        <v>82.300000000000011</v>
      </c>
      <c r="S189">
        <f>SUM('30 yrs Data'!S189:S193)</f>
        <v>36.400000000000006</v>
      </c>
      <c r="T189">
        <f>SUM('30 yrs Data'!T189:T193)</f>
        <v>0</v>
      </c>
      <c r="U189">
        <f>SUM('30 yrs Data'!U189:U193)</f>
        <v>56</v>
      </c>
      <c r="V189">
        <f>SUM('30 yrs Data'!V189:V193)</f>
        <v>35.300000000000004</v>
      </c>
      <c r="W189">
        <f>SUM('30 yrs Data'!W189:W193)</f>
        <v>19.7</v>
      </c>
      <c r="X189">
        <f>SUM('30 yrs Data'!X189:X193)</f>
        <v>3.6</v>
      </c>
      <c r="Y189">
        <f>SUM('30 yrs Data'!Y189:Y193)</f>
        <v>5.6</v>
      </c>
      <c r="Z189">
        <f>SUM('30 yrs Data'!Z189:Z193)</f>
        <v>8</v>
      </c>
      <c r="AA189">
        <f>SUM('30 yrs Data'!AA189:AA193)</f>
        <v>1.8</v>
      </c>
      <c r="AB189">
        <f>SUM('30 yrs Data'!AB189:AB193)</f>
        <v>93.3</v>
      </c>
      <c r="AC189">
        <f>SUM('30 yrs Data'!AC189:AC193)</f>
        <v>4.8</v>
      </c>
      <c r="AD189">
        <f>SUM('30 yrs Data'!AD189:AD193)</f>
        <v>6.8000000000000007</v>
      </c>
      <c r="AE189">
        <f>SUM('30 yrs Data'!AE189:AE193)</f>
        <v>29.7</v>
      </c>
    </row>
    <row r="190" spans="1:31" x14ac:dyDescent="0.2">
      <c r="A190" s="12">
        <f t="shared" si="2"/>
        <v>189</v>
      </c>
      <c r="B190">
        <f>SUM('30 yrs Data'!B190:B194)</f>
        <v>0</v>
      </c>
      <c r="C190">
        <f>SUM('30 yrs Data'!C190:C194)</f>
        <v>41.5</v>
      </c>
      <c r="D190">
        <f>SUM('30 yrs Data'!D190:D194)</f>
        <v>1.7</v>
      </c>
      <c r="E190">
        <f>SUM('30 yrs Data'!E190:E194)</f>
        <v>15.4</v>
      </c>
      <c r="F190">
        <f>SUM('30 yrs Data'!F190:F194)</f>
        <v>0.4</v>
      </c>
      <c r="G190">
        <f>SUM('30 yrs Data'!G190:G194)</f>
        <v>27.4</v>
      </c>
      <c r="H190">
        <f>SUM('30 yrs Data'!H190:H194)</f>
        <v>36.1</v>
      </c>
      <c r="I190">
        <f>SUM('30 yrs Data'!I190:I194)</f>
        <v>8.1</v>
      </c>
      <c r="J190">
        <f>SUM('30 yrs Data'!J190:J194)</f>
        <v>66.400000000000006</v>
      </c>
      <c r="K190">
        <f>SUM('30 yrs Data'!K190:K194)</f>
        <v>22.599999999999998</v>
      </c>
      <c r="L190">
        <f>SUM('30 yrs Data'!L190:L194)</f>
        <v>0.4</v>
      </c>
      <c r="M190">
        <f>SUM('30 yrs Data'!M190:M194)</f>
        <v>19.600000000000001</v>
      </c>
      <c r="N190">
        <f>SUM('30 yrs Data'!N190:N194)</f>
        <v>58.399999999999991</v>
      </c>
      <c r="O190">
        <f>SUM('30 yrs Data'!O190:O194)</f>
        <v>19.7</v>
      </c>
      <c r="P190">
        <f>SUM('30 yrs Data'!P190:P194)</f>
        <v>0.9</v>
      </c>
      <c r="Q190">
        <f>SUM('30 yrs Data'!Q190:Q194)</f>
        <v>10.8</v>
      </c>
      <c r="R190">
        <f>SUM('30 yrs Data'!R190:R194)</f>
        <v>13.1</v>
      </c>
      <c r="S190">
        <f>SUM('30 yrs Data'!S190:S194)</f>
        <v>0.2</v>
      </c>
      <c r="T190">
        <f>SUM('30 yrs Data'!T190:T194)</f>
        <v>0</v>
      </c>
      <c r="U190">
        <f>SUM('30 yrs Data'!U190:U194)</f>
        <v>59.2</v>
      </c>
      <c r="V190">
        <f>SUM('30 yrs Data'!V190:V194)</f>
        <v>43.900000000000006</v>
      </c>
      <c r="W190">
        <f>SUM('30 yrs Data'!W190:W194)</f>
        <v>21.7</v>
      </c>
      <c r="X190">
        <f>SUM('30 yrs Data'!X190:X194)</f>
        <v>3.6</v>
      </c>
      <c r="Y190">
        <f>SUM('30 yrs Data'!Y190:Y194)</f>
        <v>6.6999999999999993</v>
      </c>
      <c r="Z190">
        <f>SUM('30 yrs Data'!Z190:Z194)</f>
        <v>6</v>
      </c>
      <c r="AA190">
        <f>SUM('30 yrs Data'!AA190:AA194)</f>
        <v>1.8</v>
      </c>
      <c r="AB190">
        <f>SUM('30 yrs Data'!AB190:AB194)</f>
        <v>68</v>
      </c>
      <c r="AC190">
        <f>SUM('30 yrs Data'!AC190:AC194)</f>
        <v>1.2</v>
      </c>
      <c r="AD190">
        <f>SUM('30 yrs Data'!AD190:AD194)</f>
        <v>9</v>
      </c>
      <c r="AE190">
        <f>SUM('30 yrs Data'!AE190:AE194)</f>
        <v>43.2</v>
      </c>
    </row>
    <row r="191" spans="1:31" x14ac:dyDescent="0.2">
      <c r="A191" s="12">
        <f t="shared" si="2"/>
        <v>190</v>
      </c>
      <c r="B191">
        <f>SUM('30 yrs Data'!B191:B195)</f>
        <v>0</v>
      </c>
      <c r="C191">
        <f>SUM('30 yrs Data'!C191:C195)</f>
        <v>66</v>
      </c>
      <c r="D191">
        <f>SUM('30 yrs Data'!D191:D195)</f>
        <v>1.7</v>
      </c>
      <c r="E191">
        <f>SUM('30 yrs Data'!E191:E195)</f>
        <v>14.5</v>
      </c>
      <c r="F191">
        <f>SUM('30 yrs Data'!F191:F195)</f>
        <v>25.4</v>
      </c>
      <c r="G191">
        <f>SUM('30 yrs Data'!G191:G195)</f>
        <v>26.4</v>
      </c>
      <c r="H191">
        <f>SUM('30 yrs Data'!H191:H195)</f>
        <v>36.1</v>
      </c>
      <c r="I191">
        <f>SUM('30 yrs Data'!I191:I195)</f>
        <v>1.1000000000000001</v>
      </c>
      <c r="J191">
        <f>SUM('30 yrs Data'!J191:J195)</f>
        <v>45.6</v>
      </c>
      <c r="K191">
        <f>SUM('30 yrs Data'!K191:K195)</f>
        <v>32.4</v>
      </c>
      <c r="L191">
        <f>SUM('30 yrs Data'!L191:L195)</f>
        <v>2.5</v>
      </c>
      <c r="M191">
        <f>SUM('30 yrs Data'!M191:M195)</f>
        <v>20.100000000000001</v>
      </c>
      <c r="N191">
        <f>SUM('30 yrs Data'!N191:N195)</f>
        <v>24</v>
      </c>
      <c r="O191">
        <f>SUM('30 yrs Data'!O191:O195)</f>
        <v>19.5</v>
      </c>
      <c r="P191">
        <f>SUM('30 yrs Data'!P191:P195)</f>
        <v>9.1</v>
      </c>
      <c r="Q191">
        <f>SUM('30 yrs Data'!Q191:Q195)</f>
        <v>3</v>
      </c>
      <c r="R191">
        <f>SUM('30 yrs Data'!R191:R195)</f>
        <v>47</v>
      </c>
      <c r="S191">
        <f>SUM('30 yrs Data'!S191:S195)</f>
        <v>0</v>
      </c>
      <c r="T191">
        <f>SUM('30 yrs Data'!T191:T195)</f>
        <v>0</v>
      </c>
      <c r="U191">
        <f>SUM('30 yrs Data'!U191:U195)</f>
        <v>46.2</v>
      </c>
      <c r="V191">
        <f>SUM('30 yrs Data'!V191:V195)</f>
        <v>48.800000000000004</v>
      </c>
      <c r="W191">
        <f>SUM('30 yrs Data'!W191:W195)</f>
        <v>16.7</v>
      </c>
      <c r="X191">
        <f>SUM('30 yrs Data'!X191:X195)</f>
        <v>3.6</v>
      </c>
      <c r="Y191">
        <f>SUM('30 yrs Data'!Y191:Y195)</f>
        <v>6.6999999999999993</v>
      </c>
      <c r="Z191">
        <f>SUM('30 yrs Data'!Z191:Z195)</f>
        <v>6</v>
      </c>
      <c r="AA191">
        <f>SUM('30 yrs Data'!AA191:AA195)</f>
        <v>3.8</v>
      </c>
      <c r="AB191">
        <f>SUM('30 yrs Data'!AB191:AB195)</f>
        <v>65.2</v>
      </c>
      <c r="AC191">
        <f>SUM('30 yrs Data'!AC191:AC195)</f>
        <v>36.400000000000006</v>
      </c>
      <c r="AD191">
        <f>SUM('30 yrs Data'!AD191:AD195)</f>
        <v>8.8000000000000007</v>
      </c>
      <c r="AE191">
        <f>SUM('30 yrs Data'!AE191:AE195)</f>
        <v>25.2</v>
      </c>
    </row>
    <row r="192" spans="1:31" x14ac:dyDescent="0.2">
      <c r="A192" s="12">
        <f t="shared" si="2"/>
        <v>191</v>
      </c>
      <c r="B192">
        <f>SUM('30 yrs Data'!B192:B196)</f>
        <v>0.4</v>
      </c>
      <c r="C192">
        <f>SUM('30 yrs Data'!C192:C196)</f>
        <v>44.300000000000004</v>
      </c>
      <c r="D192">
        <f>SUM('30 yrs Data'!D192:D196)</f>
        <v>1.7</v>
      </c>
      <c r="E192">
        <f>SUM('30 yrs Data'!E192:E196)</f>
        <v>8.1</v>
      </c>
      <c r="F192">
        <f>SUM('30 yrs Data'!F192:F196)</f>
        <v>71.900000000000006</v>
      </c>
      <c r="G192">
        <f>SUM('30 yrs Data'!G192:G196)</f>
        <v>26.4</v>
      </c>
      <c r="H192">
        <f>SUM('30 yrs Data'!H192:H196)</f>
        <v>39.5</v>
      </c>
      <c r="I192">
        <f>SUM('30 yrs Data'!I192:I196)</f>
        <v>2.9</v>
      </c>
      <c r="J192">
        <f>SUM('30 yrs Data'!J192:J196)</f>
        <v>56.1</v>
      </c>
      <c r="K192">
        <f>SUM('30 yrs Data'!K192:K196)</f>
        <v>31.7</v>
      </c>
      <c r="L192">
        <f>SUM('30 yrs Data'!L192:L196)</f>
        <v>9.1</v>
      </c>
      <c r="M192">
        <f>SUM('30 yrs Data'!M192:M196)</f>
        <v>18.100000000000001</v>
      </c>
      <c r="N192">
        <f>SUM('30 yrs Data'!N192:N196)</f>
        <v>24.5</v>
      </c>
      <c r="O192">
        <f>SUM('30 yrs Data'!O192:O196)</f>
        <v>12.200000000000001</v>
      </c>
      <c r="P192">
        <f>SUM('30 yrs Data'!P192:P196)</f>
        <v>10.6</v>
      </c>
      <c r="Q192">
        <f>SUM('30 yrs Data'!Q192:Q196)</f>
        <v>36.4</v>
      </c>
      <c r="R192">
        <f>SUM('30 yrs Data'!R192:R196)</f>
        <v>47</v>
      </c>
      <c r="S192">
        <f>SUM('30 yrs Data'!S192:S196)</f>
        <v>0</v>
      </c>
      <c r="T192">
        <f>SUM('30 yrs Data'!T192:T196)</f>
        <v>5.8</v>
      </c>
      <c r="U192">
        <f>SUM('30 yrs Data'!U192:U196)</f>
        <v>19.200000000000003</v>
      </c>
      <c r="V192">
        <f>SUM('30 yrs Data'!V192:V196)</f>
        <v>49.900000000000006</v>
      </c>
      <c r="W192">
        <f>SUM('30 yrs Data'!W192:W196)</f>
        <v>50.400000000000006</v>
      </c>
      <c r="X192">
        <f>SUM('30 yrs Data'!X192:X196)</f>
        <v>10.8</v>
      </c>
      <c r="Y192">
        <f>SUM('30 yrs Data'!Y192:Y196)</f>
        <v>6.6999999999999993</v>
      </c>
      <c r="Z192">
        <f>SUM('30 yrs Data'!Z192:Z196)</f>
        <v>6.4</v>
      </c>
      <c r="AA192">
        <f>SUM('30 yrs Data'!AA192:AA196)</f>
        <v>8.4</v>
      </c>
      <c r="AB192">
        <f>SUM('30 yrs Data'!AB192:AB196)</f>
        <v>119.80000000000001</v>
      </c>
      <c r="AC192">
        <f>SUM('30 yrs Data'!AC192:AC196)</f>
        <v>42.000000000000007</v>
      </c>
      <c r="AD192">
        <f>SUM('30 yrs Data'!AD192:AD196)</f>
        <v>75.2</v>
      </c>
      <c r="AE192">
        <f>SUM('30 yrs Data'!AE192:AE196)</f>
        <v>25.2</v>
      </c>
    </row>
    <row r="193" spans="1:31" x14ac:dyDescent="0.2">
      <c r="A193" s="12">
        <f t="shared" si="2"/>
        <v>192</v>
      </c>
      <c r="B193">
        <f>SUM('30 yrs Data'!B193:B197)</f>
        <v>0.4</v>
      </c>
      <c r="C193">
        <f>SUM('30 yrs Data'!C193:C197)</f>
        <v>49.099999999999994</v>
      </c>
      <c r="D193">
        <f>SUM('30 yrs Data'!D193:D197)</f>
        <v>1.2999999999999998</v>
      </c>
      <c r="E193">
        <f>SUM('30 yrs Data'!E193:E197)</f>
        <v>8.1</v>
      </c>
      <c r="F193">
        <f>SUM('30 yrs Data'!F193:F197)</f>
        <v>71.900000000000006</v>
      </c>
      <c r="G193">
        <f>SUM('30 yrs Data'!G193:G197)</f>
        <v>26.4</v>
      </c>
      <c r="H193">
        <f>SUM('30 yrs Data'!H193:H197)</f>
        <v>40</v>
      </c>
      <c r="I193">
        <f>SUM('30 yrs Data'!I193:I197)</f>
        <v>6.8</v>
      </c>
      <c r="J193">
        <f>SUM('30 yrs Data'!J193:J197)</f>
        <v>35.299999999999997</v>
      </c>
      <c r="K193">
        <f>SUM('30 yrs Data'!K193:K197)</f>
        <v>31</v>
      </c>
      <c r="L193">
        <f>SUM('30 yrs Data'!L193:L197)</f>
        <v>9.1999999999999993</v>
      </c>
      <c r="M193">
        <f>SUM('30 yrs Data'!M193:M197)</f>
        <v>18.100000000000001</v>
      </c>
      <c r="N193">
        <f>SUM('30 yrs Data'!N193:N197)</f>
        <v>17.7</v>
      </c>
      <c r="O193">
        <f>SUM('30 yrs Data'!O193:O197)</f>
        <v>9.5</v>
      </c>
      <c r="P193">
        <f>SUM('30 yrs Data'!P193:P197)</f>
        <v>20.799999999999997</v>
      </c>
      <c r="Q193">
        <f>SUM('30 yrs Data'!Q193:Q197)</f>
        <v>34</v>
      </c>
      <c r="R193">
        <f>SUM('30 yrs Data'!R193:R197)</f>
        <v>45.5</v>
      </c>
      <c r="S193">
        <f>SUM('30 yrs Data'!S193:S197)</f>
        <v>22.4</v>
      </c>
      <c r="T193">
        <f>SUM('30 yrs Data'!T193:T197)</f>
        <v>6.3999999999999995</v>
      </c>
      <c r="U193">
        <f>SUM('30 yrs Data'!U193:U197)</f>
        <v>21.6</v>
      </c>
      <c r="V193">
        <f>SUM('30 yrs Data'!V193:V197)</f>
        <v>18.800000000000004</v>
      </c>
      <c r="W193">
        <f>SUM('30 yrs Data'!W193:W197)</f>
        <v>45.6</v>
      </c>
      <c r="X193">
        <f>SUM('30 yrs Data'!X193:X197)</f>
        <v>28</v>
      </c>
      <c r="Y193">
        <f>SUM('30 yrs Data'!Y193:Y197)</f>
        <v>25.7</v>
      </c>
      <c r="Z193">
        <f>SUM('30 yrs Data'!Z193:Z197)</f>
        <v>21.200000000000003</v>
      </c>
      <c r="AA193">
        <f>SUM('30 yrs Data'!AA193:AA197)</f>
        <v>8.7000000000000011</v>
      </c>
      <c r="AB193">
        <f>SUM('30 yrs Data'!AB193:AB197)</f>
        <v>66.5</v>
      </c>
      <c r="AC193">
        <f>SUM('30 yrs Data'!AC193:AC197)</f>
        <v>41.800000000000004</v>
      </c>
      <c r="AD193">
        <f>SUM('30 yrs Data'!AD193:AD197)</f>
        <v>75.2</v>
      </c>
      <c r="AE193">
        <f>SUM('30 yrs Data'!AE193:AE197)</f>
        <v>25.8</v>
      </c>
    </row>
    <row r="194" spans="1:31" x14ac:dyDescent="0.2">
      <c r="A194" s="12">
        <f t="shared" si="2"/>
        <v>193</v>
      </c>
      <c r="B194">
        <f>SUM('30 yrs Data'!B194:B198)</f>
        <v>0.4</v>
      </c>
      <c r="C194">
        <f>SUM('30 yrs Data'!C194:C198)</f>
        <v>51.599999999999994</v>
      </c>
      <c r="D194">
        <f>SUM('30 yrs Data'!D194:D198)</f>
        <v>1.2999999999999998</v>
      </c>
      <c r="E194">
        <f>SUM('30 yrs Data'!E194:E198)</f>
        <v>3.5</v>
      </c>
      <c r="F194">
        <f>SUM('30 yrs Data'!F194:F198)</f>
        <v>71.5</v>
      </c>
      <c r="G194">
        <f>SUM('30 yrs Data'!G194:G198)</f>
        <v>7.6</v>
      </c>
      <c r="H194">
        <f>SUM('30 yrs Data'!H194:H198)</f>
        <v>46.6</v>
      </c>
      <c r="I194">
        <f>SUM('30 yrs Data'!I194:I198)</f>
        <v>6.8</v>
      </c>
      <c r="J194">
        <f>SUM('30 yrs Data'!J194:J198)</f>
        <v>13.6</v>
      </c>
      <c r="K194">
        <f>SUM('30 yrs Data'!K194:K198)</f>
        <v>30.7</v>
      </c>
      <c r="L194">
        <f>SUM('30 yrs Data'!L194:L198)</f>
        <v>13</v>
      </c>
      <c r="M194">
        <f>SUM('30 yrs Data'!M194:M198)</f>
        <v>74.400000000000006</v>
      </c>
      <c r="N194">
        <f>SUM('30 yrs Data'!N194:N198)</f>
        <v>13.7</v>
      </c>
      <c r="O194">
        <f>SUM('30 yrs Data'!O194:O198)</f>
        <v>18.600000000000001</v>
      </c>
      <c r="P194">
        <f>SUM('30 yrs Data'!P194:P198)</f>
        <v>20.299999999999997</v>
      </c>
      <c r="Q194">
        <f>SUM('30 yrs Data'!Q194:Q198)</f>
        <v>37.4</v>
      </c>
      <c r="R194">
        <f>SUM('30 yrs Data'!R194:R198)</f>
        <v>34.299999999999997</v>
      </c>
      <c r="S194">
        <f>SUM('30 yrs Data'!S194:S198)</f>
        <v>22.4</v>
      </c>
      <c r="T194">
        <f>SUM('30 yrs Data'!T194:T198)</f>
        <v>6.3999999999999995</v>
      </c>
      <c r="U194">
        <f>SUM('30 yrs Data'!U194:U198)</f>
        <v>22</v>
      </c>
      <c r="V194">
        <f>SUM('30 yrs Data'!V194:V198)</f>
        <v>14.6</v>
      </c>
      <c r="W194">
        <f>SUM('30 yrs Data'!W194:W198)</f>
        <v>51.000000000000007</v>
      </c>
      <c r="X194">
        <f>SUM('30 yrs Data'!X194:X198)</f>
        <v>56.7</v>
      </c>
      <c r="Y194">
        <f>SUM('30 yrs Data'!Y194:Y198)</f>
        <v>20.100000000000001</v>
      </c>
      <c r="Z194">
        <f>SUM('30 yrs Data'!Z194:Z198)</f>
        <v>16.400000000000002</v>
      </c>
      <c r="AA194">
        <f>SUM('30 yrs Data'!AA194:AA198)</f>
        <v>8.7000000000000011</v>
      </c>
      <c r="AB194">
        <f>SUM('30 yrs Data'!AB194:AB198)</f>
        <v>66.5</v>
      </c>
      <c r="AC194">
        <f>SUM('30 yrs Data'!AC194:AC198)</f>
        <v>50</v>
      </c>
      <c r="AD194">
        <f>SUM('30 yrs Data'!AD194:AD198)</f>
        <v>75.400000000000006</v>
      </c>
      <c r="AE194">
        <f>SUM('30 yrs Data'!AE194:AE198)</f>
        <v>25.8</v>
      </c>
    </row>
    <row r="195" spans="1:31" x14ac:dyDescent="0.2">
      <c r="A195" s="12">
        <f t="shared" si="2"/>
        <v>194</v>
      </c>
      <c r="B195">
        <f>SUM('30 yrs Data'!B195:B199)</f>
        <v>2.9</v>
      </c>
      <c r="C195">
        <f>SUM('30 yrs Data'!C195:C199)</f>
        <v>54.8</v>
      </c>
      <c r="D195">
        <f>SUM('30 yrs Data'!D195:D199)</f>
        <v>0.60000000000000009</v>
      </c>
      <c r="E195">
        <f>SUM('30 yrs Data'!E195:E199)</f>
        <v>3.5</v>
      </c>
      <c r="F195">
        <f>SUM('30 yrs Data'!F195:F199)</f>
        <v>71.5</v>
      </c>
      <c r="G195">
        <f>SUM('30 yrs Data'!G195:G199)</f>
        <v>18.2</v>
      </c>
      <c r="H195">
        <f>SUM('30 yrs Data'!H195:H199)</f>
        <v>58.9</v>
      </c>
      <c r="I195">
        <f>SUM('30 yrs Data'!I195:I199)</f>
        <v>6.8</v>
      </c>
      <c r="J195">
        <f>SUM('30 yrs Data'!J195:J199)</f>
        <v>13.6</v>
      </c>
      <c r="K195">
        <f>SUM('30 yrs Data'!K195:K199)</f>
        <v>35.799999999999997</v>
      </c>
      <c r="L195">
        <f>SUM('30 yrs Data'!L195:L199)</f>
        <v>13</v>
      </c>
      <c r="M195">
        <f>SUM('30 yrs Data'!M195:M199)</f>
        <v>65.199999999999989</v>
      </c>
      <c r="N195">
        <f>SUM('30 yrs Data'!N195:N199)</f>
        <v>22.2</v>
      </c>
      <c r="O195">
        <f>SUM('30 yrs Data'!O195:O199)</f>
        <v>10.3</v>
      </c>
      <c r="P195">
        <f>SUM('30 yrs Data'!P195:P199)</f>
        <v>21.799999999999997</v>
      </c>
      <c r="Q195">
        <f>SUM('30 yrs Data'!Q195:Q199)</f>
        <v>38.1</v>
      </c>
      <c r="R195">
        <f>SUM('30 yrs Data'!R195:R199)</f>
        <v>34.299999999999997</v>
      </c>
      <c r="S195">
        <f>SUM('30 yrs Data'!S195:S199)</f>
        <v>22.4</v>
      </c>
      <c r="T195">
        <f>SUM('30 yrs Data'!T195:T199)</f>
        <v>6.3999999999999995</v>
      </c>
      <c r="U195">
        <f>SUM('30 yrs Data'!U195:U199)</f>
        <v>12.200000000000001</v>
      </c>
      <c r="V195">
        <f>SUM('30 yrs Data'!V195:V199)</f>
        <v>6.8</v>
      </c>
      <c r="W195">
        <f>SUM('30 yrs Data'!W195:W199)</f>
        <v>56.400000000000006</v>
      </c>
      <c r="X195">
        <f>SUM('30 yrs Data'!X195:X199)</f>
        <v>116.7</v>
      </c>
      <c r="Y195">
        <f>SUM('30 yrs Data'!Y195:Y199)</f>
        <v>21.2</v>
      </c>
      <c r="Z195">
        <f>SUM('30 yrs Data'!Z195:Z199)</f>
        <v>16.400000000000002</v>
      </c>
      <c r="AA195">
        <f>SUM('30 yrs Data'!AA195:AA199)</f>
        <v>8.7000000000000011</v>
      </c>
      <c r="AB195">
        <f>SUM('30 yrs Data'!AB195:AB199)</f>
        <v>66.3</v>
      </c>
      <c r="AC195">
        <f>SUM('30 yrs Data'!AC195:AC199)</f>
        <v>49</v>
      </c>
      <c r="AD195">
        <f>SUM('30 yrs Data'!AD195:AD199)</f>
        <v>73.2</v>
      </c>
      <c r="AE195">
        <f>SUM('30 yrs Data'!AE195:AE199)</f>
        <v>0.6</v>
      </c>
    </row>
    <row r="196" spans="1:31" x14ac:dyDescent="0.2">
      <c r="A196" s="12">
        <f t="shared" ref="A196:A259" si="3">A195+1</f>
        <v>195</v>
      </c>
      <c r="B196">
        <f>SUM('30 yrs Data'!B196:B200)</f>
        <v>2.9</v>
      </c>
      <c r="C196">
        <f>SUM('30 yrs Data'!C196:C200)</f>
        <v>30.3</v>
      </c>
      <c r="D196">
        <f>SUM('30 yrs Data'!D196:D200)</f>
        <v>9.5</v>
      </c>
      <c r="E196">
        <f>SUM('30 yrs Data'!E196:E200)</f>
        <v>3.5</v>
      </c>
      <c r="F196">
        <f>SUM('30 yrs Data'!F196:F200)</f>
        <v>46.5</v>
      </c>
      <c r="G196">
        <f>SUM('30 yrs Data'!G196:G200)</f>
        <v>18.8</v>
      </c>
      <c r="H196">
        <f>SUM('30 yrs Data'!H196:H200)</f>
        <v>58.9</v>
      </c>
      <c r="I196">
        <f>SUM('30 yrs Data'!I196:I200)</f>
        <v>6.8</v>
      </c>
      <c r="J196">
        <f>SUM('30 yrs Data'!J196:J200)</f>
        <v>13.6</v>
      </c>
      <c r="K196">
        <f>SUM('30 yrs Data'!K196:K200)</f>
        <v>26.1</v>
      </c>
      <c r="L196">
        <f>SUM('30 yrs Data'!L196:L200)</f>
        <v>10.899999999999999</v>
      </c>
      <c r="M196">
        <f>SUM('30 yrs Data'!M196:M200)</f>
        <v>64.699999999999989</v>
      </c>
      <c r="N196">
        <f>SUM('30 yrs Data'!N196:N200)</f>
        <v>25.4</v>
      </c>
      <c r="O196">
        <f>SUM('30 yrs Data'!O196:O200)</f>
        <v>11.4</v>
      </c>
      <c r="P196">
        <f>SUM('30 yrs Data'!P196:P200)</f>
        <v>13.6</v>
      </c>
      <c r="Q196">
        <f>SUM('30 yrs Data'!Q196:Q200)</f>
        <v>38.1</v>
      </c>
      <c r="R196">
        <f>SUM('30 yrs Data'!R196:R200)</f>
        <v>1.2</v>
      </c>
      <c r="S196">
        <f>SUM('30 yrs Data'!S196:S200)</f>
        <v>27.2</v>
      </c>
      <c r="T196">
        <f>SUM('30 yrs Data'!T196:T200)</f>
        <v>23.4</v>
      </c>
      <c r="U196">
        <f>SUM('30 yrs Data'!U196:U200)</f>
        <v>12.200000000000001</v>
      </c>
      <c r="V196">
        <f>SUM('30 yrs Data'!V196:V200)</f>
        <v>1.9000000000000001</v>
      </c>
      <c r="W196">
        <f>SUM('30 yrs Data'!W196:W200)</f>
        <v>78.2</v>
      </c>
      <c r="X196">
        <f>SUM('30 yrs Data'!X196:X200)</f>
        <v>123.9</v>
      </c>
      <c r="Y196">
        <f>SUM('30 yrs Data'!Y196:Y200)</f>
        <v>21.2</v>
      </c>
      <c r="Z196">
        <f>SUM('30 yrs Data'!Z196:Z200)</f>
        <v>16.400000000000002</v>
      </c>
      <c r="AA196">
        <f>SUM('30 yrs Data'!AA196:AA200)</f>
        <v>45</v>
      </c>
      <c r="AB196">
        <f>SUM('30 yrs Data'!AB196:AB200)</f>
        <v>79</v>
      </c>
      <c r="AC196">
        <f>SUM('30 yrs Data'!AC196:AC200)</f>
        <v>21.599999999999998</v>
      </c>
      <c r="AD196">
        <f>SUM('30 yrs Data'!AD196:AD200)</f>
        <v>73</v>
      </c>
      <c r="AE196">
        <f>SUM('30 yrs Data'!AE196:AE200)</f>
        <v>0.6</v>
      </c>
    </row>
    <row r="197" spans="1:31" x14ac:dyDescent="0.2">
      <c r="A197" s="12">
        <f t="shared" si="3"/>
        <v>196</v>
      </c>
      <c r="B197">
        <f>SUM('30 yrs Data'!B197:B201)</f>
        <v>2.5</v>
      </c>
      <c r="C197">
        <f>SUM('30 yrs Data'!C197:C201)</f>
        <v>29.7</v>
      </c>
      <c r="D197">
        <f>SUM('30 yrs Data'!D197:D201)</f>
        <v>9.5</v>
      </c>
      <c r="E197">
        <f>SUM('30 yrs Data'!E197:E201)</f>
        <v>0</v>
      </c>
      <c r="F197">
        <f>SUM('30 yrs Data'!F197:F201)</f>
        <v>0.6</v>
      </c>
      <c r="G197">
        <f>SUM('30 yrs Data'!G197:G201)</f>
        <v>19.100000000000001</v>
      </c>
      <c r="H197">
        <f>SUM('30 yrs Data'!H197:H201)</f>
        <v>79.900000000000006</v>
      </c>
      <c r="I197">
        <f>SUM('30 yrs Data'!I197:I201)</f>
        <v>63.2</v>
      </c>
      <c r="J197">
        <f>SUM('30 yrs Data'!J197:J201)</f>
        <v>1.5</v>
      </c>
      <c r="K197">
        <f>SUM('30 yrs Data'!K197:K201)</f>
        <v>25.400000000000002</v>
      </c>
      <c r="L197">
        <f>SUM('30 yrs Data'!L197:L201)</f>
        <v>3.9</v>
      </c>
      <c r="M197">
        <f>SUM('30 yrs Data'!M197:M201)</f>
        <v>68</v>
      </c>
      <c r="N197">
        <f>SUM('30 yrs Data'!N197:N201)</f>
        <v>53.099999999999994</v>
      </c>
      <c r="O197">
        <f>SUM('30 yrs Data'!O197:O201)</f>
        <v>22.6</v>
      </c>
      <c r="P197">
        <f>SUM('30 yrs Data'!P197:P201)</f>
        <v>12.1</v>
      </c>
      <c r="Q197">
        <f>SUM('30 yrs Data'!Q197:Q201)</f>
        <v>6.3</v>
      </c>
      <c r="R197">
        <f>SUM('30 yrs Data'!R197:R201)</f>
        <v>1.2</v>
      </c>
      <c r="S197">
        <f>SUM('30 yrs Data'!S197:S201)</f>
        <v>35.4</v>
      </c>
      <c r="T197">
        <f>SUM('30 yrs Data'!T197:T201)</f>
        <v>18.600000000000001</v>
      </c>
      <c r="U197">
        <f>SUM('30 yrs Data'!U197:U201)</f>
        <v>2.8</v>
      </c>
      <c r="V197">
        <f>SUM('30 yrs Data'!V197:V201)</f>
        <v>2.2000000000000002</v>
      </c>
      <c r="W197">
        <f>SUM('30 yrs Data'!W197:W201)</f>
        <v>37.6</v>
      </c>
      <c r="X197">
        <f>SUM('30 yrs Data'!X197:X201)</f>
        <v>116.7</v>
      </c>
      <c r="Y197">
        <f>SUM('30 yrs Data'!Y197:Y201)</f>
        <v>21.2</v>
      </c>
      <c r="Z197">
        <f>SUM('30 yrs Data'!Z197:Z201)</f>
        <v>21.1</v>
      </c>
      <c r="AA197">
        <f>SUM('30 yrs Data'!AA197:AA201)</f>
        <v>38.599999999999994</v>
      </c>
      <c r="AB197">
        <f>SUM('30 yrs Data'!AB197:AB201)</f>
        <v>25.400000000000002</v>
      </c>
      <c r="AC197">
        <f>SUM('30 yrs Data'!AC197:AC201)</f>
        <v>16</v>
      </c>
      <c r="AD197">
        <f>SUM('30 yrs Data'!AD197:AD201)</f>
        <v>0.2</v>
      </c>
      <c r="AE197">
        <f>SUM('30 yrs Data'!AE197:AE201)</f>
        <v>0.6</v>
      </c>
    </row>
    <row r="198" spans="1:31" x14ac:dyDescent="0.2">
      <c r="A198" s="12">
        <f t="shared" si="3"/>
        <v>197</v>
      </c>
      <c r="B198">
        <f>SUM('30 yrs Data'!B198:B202)</f>
        <v>2.5</v>
      </c>
      <c r="C198">
        <f>SUM('30 yrs Data'!C198:C202)</f>
        <v>21.3</v>
      </c>
      <c r="D198">
        <f>SUM('30 yrs Data'!D198:D202)</f>
        <v>11.2</v>
      </c>
      <c r="E198">
        <f>SUM('30 yrs Data'!E198:E202)</f>
        <v>0</v>
      </c>
      <c r="F198">
        <f>SUM('30 yrs Data'!F198:F202)</f>
        <v>12.1</v>
      </c>
      <c r="G198">
        <f>SUM('30 yrs Data'!G198:G202)</f>
        <v>25.700000000000003</v>
      </c>
      <c r="H198">
        <f>SUM('30 yrs Data'!H198:H202)</f>
        <v>87.600000000000009</v>
      </c>
      <c r="I198">
        <f>SUM('30 yrs Data'!I198:I202)</f>
        <v>58.7</v>
      </c>
      <c r="J198">
        <f>SUM('30 yrs Data'!J198:J202)</f>
        <v>1.9</v>
      </c>
      <c r="K198">
        <f>SUM('30 yrs Data'!K198:K202)</f>
        <v>25.400000000000002</v>
      </c>
      <c r="L198">
        <f>SUM('30 yrs Data'!L198:L202)</f>
        <v>3.8</v>
      </c>
      <c r="M198">
        <f>SUM('30 yrs Data'!M198:M202)</f>
        <v>68.400000000000006</v>
      </c>
      <c r="N198">
        <f>SUM('30 yrs Data'!N198:N202)</f>
        <v>53.099999999999994</v>
      </c>
      <c r="O198">
        <f>SUM('30 yrs Data'!O198:O202)</f>
        <v>22.6</v>
      </c>
      <c r="P198">
        <f>SUM('30 yrs Data'!P198:P202)</f>
        <v>5.7</v>
      </c>
      <c r="Q198">
        <f>SUM('30 yrs Data'!Q198:Q202)</f>
        <v>6.3</v>
      </c>
      <c r="R198">
        <f>SUM('30 yrs Data'!R198:R202)</f>
        <v>1.2</v>
      </c>
      <c r="S198">
        <f>SUM('30 yrs Data'!S198:S202)</f>
        <v>33.200000000000003</v>
      </c>
      <c r="T198">
        <f>SUM('30 yrs Data'!T198:T202)</f>
        <v>18</v>
      </c>
      <c r="U198">
        <f>SUM('30 yrs Data'!U198:U202)</f>
        <v>5</v>
      </c>
      <c r="V198">
        <f>SUM('30 yrs Data'!V198:V202)</f>
        <v>56.6</v>
      </c>
      <c r="W198">
        <f>SUM('30 yrs Data'!W198:W202)</f>
        <v>45</v>
      </c>
      <c r="X198">
        <f>SUM('30 yrs Data'!X198:X202)</f>
        <v>110.5</v>
      </c>
      <c r="Y198">
        <f>SUM('30 yrs Data'!Y198:Y202)</f>
        <v>2.2000000000000002</v>
      </c>
      <c r="Z198">
        <f>SUM('30 yrs Data'!Z198:Z202)</f>
        <v>6.5</v>
      </c>
      <c r="AA198">
        <f>SUM('30 yrs Data'!AA198:AA202)</f>
        <v>74.699999999999989</v>
      </c>
      <c r="AB198">
        <f>SUM('30 yrs Data'!AB198:AB202)</f>
        <v>28.3</v>
      </c>
      <c r="AC198">
        <f>SUM('30 yrs Data'!AC198:AC202)</f>
        <v>16</v>
      </c>
      <c r="AD198">
        <f>SUM('30 yrs Data'!AD198:AD202)</f>
        <v>2</v>
      </c>
      <c r="AE198">
        <f>SUM('30 yrs Data'!AE198:AE202)</f>
        <v>2</v>
      </c>
    </row>
    <row r="199" spans="1:31" x14ac:dyDescent="0.2">
      <c r="A199" s="12">
        <f t="shared" si="3"/>
        <v>198</v>
      </c>
      <c r="B199">
        <f>SUM('30 yrs Data'!B199:B203)</f>
        <v>2.5</v>
      </c>
      <c r="C199">
        <f>SUM('30 yrs Data'!C199:C203)</f>
        <v>18.8</v>
      </c>
      <c r="D199">
        <f>SUM('30 yrs Data'!D199:D203)</f>
        <v>11.899999999999999</v>
      </c>
      <c r="E199">
        <f>SUM('30 yrs Data'!E199:E203)</f>
        <v>0</v>
      </c>
      <c r="F199">
        <f>SUM('30 yrs Data'!F199:F203)</f>
        <v>12.4</v>
      </c>
      <c r="G199">
        <f>SUM('30 yrs Data'!G199:G203)</f>
        <v>18.100000000000001</v>
      </c>
      <c r="H199">
        <f>SUM('30 yrs Data'!H199:H203)</f>
        <v>81</v>
      </c>
      <c r="I199">
        <f>SUM('30 yrs Data'!I199:I203)</f>
        <v>58.7</v>
      </c>
      <c r="J199">
        <f>SUM('30 yrs Data'!J199:J203)</f>
        <v>13.2</v>
      </c>
      <c r="K199">
        <f>SUM('30 yrs Data'!K199:K203)</f>
        <v>25.400000000000002</v>
      </c>
      <c r="L199">
        <f>SUM('30 yrs Data'!L199:L203)</f>
        <v>0</v>
      </c>
      <c r="M199">
        <f>SUM('30 yrs Data'!M199:M203)</f>
        <v>12.1</v>
      </c>
      <c r="N199">
        <f>SUM('30 yrs Data'!N199:N203)</f>
        <v>40.9</v>
      </c>
      <c r="O199">
        <f>SUM('30 yrs Data'!O199:O203)</f>
        <v>13.5</v>
      </c>
      <c r="P199">
        <f>SUM('30 yrs Data'!P199:P203)</f>
        <v>7.9</v>
      </c>
      <c r="Q199">
        <f>SUM('30 yrs Data'!Q199:Q203)</f>
        <v>7.3000000000000007</v>
      </c>
      <c r="R199">
        <f>SUM('30 yrs Data'!R199:R203)</f>
        <v>4.8</v>
      </c>
      <c r="S199">
        <f>SUM('30 yrs Data'!S199:S203)</f>
        <v>33.200000000000003</v>
      </c>
      <c r="T199">
        <f>SUM('30 yrs Data'!T199:T203)</f>
        <v>18</v>
      </c>
      <c r="U199">
        <f>SUM('30 yrs Data'!U199:U203)</f>
        <v>4.8</v>
      </c>
      <c r="V199">
        <f>SUM('30 yrs Data'!V199:V203)</f>
        <v>56.6</v>
      </c>
      <c r="W199">
        <f>SUM('30 yrs Data'!W199:W203)</f>
        <v>39.4</v>
      </c>
      <c r="X199">
        <f>SUM('30 yrs Data'!X199:X203)</f>
        <v>81.8</v>
      </c>
      <c r="Y199">
        <f>SUM('30 yrs Data'!Y199:Y203)</f>
        <v>3.6</v>
      </c>
      <c r="Z199">
        <f>SUM('30 yrs Data'!Z199:Z203)</f>
        <v>9</v>
      </c>
      <c r="AA199">
        <f>SUM('30 yrs Data'!AA199:AA203)</f>
        <v>100.89999999999999</v>
      </c>
      <c r="AB199">
        <f>SUM('30 yrs Data'!AB199:AB203)</f>
        <v>37.700000000000003</v>
      </c>
      <c r="AC199">
        <f>SUM('30 yrs Data'!AC199:AC203)</f>
        <v>9.1</v>
      </c>
      <c r="AD199">
        <f>SUM('30 yrs Data'!AD199:AD203)</f>
        <v>1.8</v>
      </c>
      <c r="AE199">
        <f>SUM('30 yrs Data'!AE199:AE203)</f>
        <v>2</v>
      </c>
    </row>
    <row r="200" spans="1:31" x14ac:dyDescent="0.2">
      <c r="A200" s="12">
        <f t="shared" si="3"/>
        <v>199</v>
      </c>
      <c r="B200">
        <f>SUM('30 yrs Data'!B200:B204)</f>
        <v>0</v>
      </c>
      <c r="C200">
        <f>SUM('30 yrs Data'!C200:C204)</f>
        <v>1.2000000000000002</v>
      </c>
      <c r="D200">
        <f>SUM('30 yrs Data'!D200:D204)</f>
        <v>11.899999999999999</v>
      </c>
      <c r="E200">
        <f>SUM('30 yrs Data'!E200:E204)</f>
        <v>0.8</v>
      </c>
      <c r="F200">
        <f>SUM('30 yrs Data'!F200:F204)</f>
        <v>19.399999999999999</v>
      </c>
      <c r="G200">
        <f>SUM('30 yrs Data'!G200:G204)</f>
        <v>7.5</v>
      </c>
      <c r="H200">
        <f>SUM('30 yrs Data'!H200:H204)</f>
        <v>32.599999999999994</v>
      </c>
      <c r="I200">
        <f>SUM('30 yrs Data'!I200:I204)</f>
        <v>58.7</v>
      </c>
      <c r="J200">
        <f>SUM('30 yrs Data'!J200:J204)</f>
        <v>13.799999999999999</v>
      </c>
      <c r="K200">
        <f>SUM('30 yrs Data'!K200:K204)</f>
        <v>27.900000000000002</v>
      </c>
      <c r="L200">
        <f>SUM('30 yrs Data'!L200:L204)</f>
        <v>3.2</v>
      </c>
      <c r="M200">
        <f>SUM('30 yrs Data'!M200:M204)</f>
        <v>22</v>
      </c>
      <c r="N200">
        <f>SUM('30 yrs Data'!N200:N204)</f>
        <v>31.4</v>
      </c>
      <c r="O200">
        <f>SUM('30 yrs Data'!O200:O204)</f>
        <v>12.7</v>
      </c>
      <c r="P200">
        <f>SUM('30 yrs Data'!P200:P204)</f>
        <v>6.4</v>
      </c>
      <c r="Q200">
        <f>SUM('30 yrs Data'!Q200:Q204)</f>
        <v>6.6000000000000005</v>
      </c>
      <c r="R200">
        <f>SUM('30 yrs Data'!R200:R204)</f>
        <v>4.8</v>
      </c>
      <c r="S200">
        <f>SUM('30 yrs Data'!S200:S204)</f>
        <v>73.7</v>
      </c>
      <c r="T200">
        <f>SUM('30 yrs Data'!T200:T204)</f>
        <v>18</v>
      </c>
      <c r="U200">
        <f>SUM('30 yrs Data'!U200:U204)</f>
        <v>15.2</v>
      </c>
      <c r="V200">
        <f>SUM('30 yrs Data'!V200:V204)</f>
        <v>58.9</v>
      </c>
      <c r="W200">
        <f>SUM('30 yrs Data'!W200:W204)</f>
        <v>31.800000000000004</v>
      </c>
      <c r="X200">
        <f>SUM('30 yrs Data'!X200:X204)</f>
        <v>56.2</v>
      </c>
      <c r="Y200">
        <f>SUM('30 yrs Data'!Y200:Y204)</f>
        <v>1.4</v>
      </c>
      <c r="Z200">
        <f>SUM('30 yrs Data'!Z200:Z204)</f>
        <v>9.4</v>
      </c>
      <c r="AA200">
        <f>SUM('30 yrs Data'!AA200:AA204)</f>
        <v>100.89999999999999</v>
      </c>
      <c r="AB200">
        <f>SUM('30 yrs Data'!AB200:AB204)</f>
        <v>39.700000000000003</v>
      </c>
      <c r="AC200">
        <f>SUM('30 yrs Data'!AC200:AC204)</f>
        <v>14.399999999999999</v>
      </c>
      <c r="AD200">
        <f>SUM('30 yrs Data'!AD200:AD204)</f>
        <v>1.8</v>
      </c>
      <c r="AE200">
        <f>SUM('30 yrs Data'!AE200:AE204)</f>
        <v>6.6</v>
      </c>
    </row>
    <row r="201" spans="1:31" x14ac:dyDescent="0.2">
      <c r="A201" s="12">
        <f t="shared" si="3"/>
        <v>200</v>
      </c>
      <c r="B201">
        <f>SUM('30 yrs Data'!B201:B205)</f>
        <v>0.4</v>
      </c>
      <c r="C201">
        <f>SUM('30 yrs Data'!C201:C205)</f>
        <v>8.1999999999999993</v>
      </c>
      <c r="D201">
        <f>SUM('30 yrs Data'!D201:D205)</f>
        <v>3</v>
      </c>
      <c r="E201">
        <f>SUM('30 yrs Data'!E201:E205)</f>
        <v>5.3999999999999995</v>
      </c>
      <c r="F201">
        <f>SUM('30 yrs Data'!F201:F205)</f>
        <v>19.399999999999999</v>
      </c>
      <c r="G201">
        <f>SUM('30 yrs Data'!G201:G205)</f>
        <v>6.8999999999999995</v>
      </c>
      <c r="H201">
        <f>SUM('30 yrs Data'!H201:H205)</f>
        <v>32.999999999999993</v>
      </c>
      <c r="I201">
        <f>SUM('30 yrs Data'!I201:I205)</f>
        <v>58.7</v>
      </c>
      <c r="J201">
        <f>SUM('30 yrs Data'!J201:J205)</f>
        <v>40</v>
      </c>
      <c r="K201">
        <f>SUM('30 yrs Data'!K201:K205)</f>
        <v>27.8</v>
      </c>
      <c r="L201">
        <f>SUM('30 yrs Data'!L201:L205)</f>
        <v>3.2</v>
      </c>
      <c r="M201">
        <f>SUM('30 yrs Data'!M201:M205)</f>
        <v>22</v>
      </c>
      <c r="N201">
        <f>SUM('30 yrs Data'!N201:N205)</f>
        <v>28.2</v>
      </c>
      <c r="O201">
        <f>SUM('30 yrs Data'!O201:O205)</f>
        <v>11.2</v>
      </c>
      <c r="P201">
        <f>SUM('30 yrs Data'!P201:P205)</f>
        <v>20.3</v>
      </c>
      <c r="Q201">
        <f>SUM('30 yrs Data'!Q201:Q205)</f>
        <v>6.6000000000000005</v>
      </c>
      <c r="R201">
        <f>SUM('30 yrs Data'!R201:R205)</f>
        <v>3.7</v>
      </c>
      <c r="S201">
        <f>SUM('30 yrs Data'!S201:S205)</f>
        <v>69.800000000000011</v>
      </c>
      <c r="T201">
        <f>SUM('30 yrs Data'!T201:T205)</f>
        <v>1</v>
      </c>
      <c r="U201">
        <f>SUM('30 yrs Data'!U201:U205)</f>
        <v>15.2</v>
      </c>
      <c r="V201">
        <f>SUM('30 yrs Data'!V201:V205)</f>
        <v>69.900000000000006</v>
      </c>
      <c r="W201">
        <f>SUM('30 yrs Data'!W201:W205)</f>
        <v>11.4</v>
      </c>
      <c r="X201">
        <f>SUM('30 yrs Data'!X201:X205)</f>
        <v>49</v>
      </c>
      <c r="Y201">
        <f>SUM('30 yrs Data'!Y201:Y205)</f>
        <v>1.4</v>
      </c>
      <c r="Z201">
        <f>SUM('30 yrs Data'!Z201:Z205)</f>
        <v>9.8000000000000007</v>
      </c>
      <c r="AA201">
        <f>SUM('30 yrs Data'!AA201:AA205)</f>
        <v>62.599999999999994</v>
      </c>
      <c r="AB201">
        <f>SUM('30 yrs Data'!AB201:AB205)</f>
        <v>19.100000000000001</v>
      </c>
      <c r="AC201">
        <f>SUM('30 yrs Data'!AC201:AC205)</f>
        <v>6.6</v>
      </c>
      <c r="AD201">
        <f>SUM('30 yrs Data'!AD201:AD205)</f>
        <v>2.2000000000000002</v>
      </c>
      <c r="AE201">
        <f>SUM('30 yrs Data'!AE201:AE205)</f>
        <v>22.2</v>
      </c>
    </row>
    <row r="202" spans="1:31" x14ac:dyDescent="0.2">
      <c r="A202" s="12">
        <f t="shared" si="3"/>
        <v>201</v>
      </c>
      <c r="B202">
        <f>SUM('30 yrs Data'!B202:B206)</f>
        <v>0.9</v>
      </c>
      <c r="C202">
        <f>SUM('30 yrs Data'!C202:C206)</f>
        <v>16.200000000000003</v>
      </c>
      <c r="D202">
        <f>SUM('30 yrs Data'!D202:D206)</f>
        <v>2.8</v>
      </c>
      <c r="E202">
        <f>SUM('30 yrs Data'!E202:E206)</f>
        <v>5.9999999999999991</v>
      </c>
      <c r="F202">
        <f>SUM('30 yrs Data'!F202:F206)</f>
        <v>18.8</v>
      </c>
      <c r="G202">
        <f>SUM('30 yrs Data'!G202:G206)</f>
        <v>6.6</v>
      </c>
      <c r="H202">
        <f>SUM('30 yrs Data'!H202:H206)</f>
        <v>15.2</v>
      </c>
      <c r="I202">
        <f>SUM('30 yrs Data'!I202:I206)</f>
        <v>0</v>
      </c>
      <c r="J202">
        <f>SUM('30 yrs Data'!J202:J206)</f>
        <v>87.4</v>
      </c>
      <c r="K202">
        <f>SUM('30 yrs Data'!K202:K206)</f>
        <v>72.599999999999994</v>
      </c>
      <c r="L202">
        <f>SUM('30 yrs Data'!L202:L206)</f>
        <v>3.2</v>
      </c>
      <c r="M202">
        <f>SUM('30 yrs Data'!M202:M206)</f>
        <v>31.6</v>
      </c>
      <c r="N202">
        <f>SUM('30 yrs Data'!N202:N206)</f>
        <v>0</v>
      </c>
      <c r="O202">
        <f>SUM('30 yrs Data'!O202:O206)</f>
        <v>1.5</v>
      </c>
      <c r="P202">
        <f>SUM('30 yrs Data'!P202:P206)</f>
        <v>20.3</v>
      </c>
      <c r="Q202">
        <f>SUM('30 yrs Data'!Q202:Q206)</f>
        <v>4.4000000000000004</v>
      </c>
      <c r="R202">
        <f>SUM('30 yrs Data'!R202:R206)</f>
        <v>3.7</v>
      </c>
      <c r="S202">
        <f>SUM('30 yrs Data'!S202:S206)</f>
        <v>61.6</v>
      </c>
      <c r="T202">
        <f>SUM('30 yrs Data'!T202:T206)</f>
        <v>0</v>
      </c>
      <c r="U202">
        <f>SUM('30 yrs Data'!U202:U206)</f>
        <v>17.599999999999998</v>
      </c>
      <c r="V202">
        <f>SUM('30 yrs Data'!V202:V206)</f>
        <v>68.5</v>
      </c>
      <c r="W202">
        <f>SUM('30 yrs Data'!W202:W206)</f>
        <v>12</v>
      </c>
      <c r="X202">
        <f>SUM('30 yrs Data'!X202:X206)</f>
        <v>49</v>
      </c>
      <c r="Y202">
        <f>SUM('30 yrs Data'!Y202:Y206)</f>
        <v>2.2000000000000002</v>
      </c>
      <c r="Z202">
        <f>SUM('30 yrs Data'!Z202:Z206)</f>
        <v>4.7000000000000011</v>
      </c>
      <c r="AA202">
        <f>SUM('30 yrs Data'!AA202:AA206)</f>
        <v>105.39999999999999</v>
      </c>
      <c r="AB202">
        <f>SUM('30 yrs Data'!AB202:AB206)</f>
        <v>20.3</v>
      </c>
      <c r="AC202">
        <f>SUM('30 yrs Data'!AC202:AC206)</f>
        <v>6.6</v>
      </c>
      <c r="AD202">
        <f>SUM('30 yrs Data'!AD202:AD206)</f>
        <v>53.800000000000004</v>
      </c>
      <c r="AE202">
        <f>SUM('30 yrs Data'!AE202:AE206)</f>
        <v>22.2</v>
      </c>
    </row>
    <row r="203" spans="1:31" x14ac:dyDescent="0.2">
      <c r="A203" s="12">
        <f t="shared" si="3"/>
        <v>202</v>
      </c>
      <c r="B203">
        <f>SUM('30 yrs Data'!B203:B207)</f>
        <v>5.3000000000000007</v>
      </c>
      <c r="C203">
        <f>SUM('30 yrs Data'!C203:C207)</f>
        <v>16.200000000000003</v>
      </c>
      <c r="D203">
        <f>SUM('30 yrs Data'!D203:D207)</f>
        <v>8.1</v>
      </c>
      <c r="E203">
        <f>SUM('30 yrs Data'!E203:E207)</f>
        <v>20</v>
      </c>
      <c r="F203">
        <f>SUM('30 yrs Data'!F203:F207)</f>
        <v>9.8000000000000007</v>
      </c>
      <c r="G203">
        <f>SUM('30 yrs Data'!G203:G207)</f>
        <v>3.2</v>
      </c>
      <c r="H203">
        <f>SUM('30 yrs Data'!H203:H207)</f>
        <v>7</v>
      </c>
      <c r="I203">
        <f>SUM('30 yrs Data'!I203:I207)</f>
        <v>0</v>
      </c>
      <c r="J203">
        <f>SUM('30 yrs Data'!J203:J207)</f>
        <v>89.8</v>
      </c>
      <c r="K203">
        <f>SUM('30 yrs Data'!K203:K207)</f>
        <v>84.399999999999991</v>
      </c>
      <c r="L203">
        <f>SUM('30 yrs Data'!L203:L207)</f>
        <v>3.6</v>
      </c>
      <c r="M203">
        <f>SUM('30 yrs Data'!M203:M207)</f>
        <v>31.200000000000003</v>
      </c>
      <c r="N203">
        <f>SUM('30 yrs Data'!N203:N207)</f>
        <v>0.3</v>
      </c>
      <c r="O203">
        <f>SUM('30 yrs Data'!O203:O207)</f>
        <v>1.7</v>
      </c>
      <c r="P203">
        <f>SUM('30 yrs Data'!P203:P207)</f>
        <v>16.100000000000001</v>
      </c>
      <c r="Q203">
        <f>SUM('30 yrs Data'!Q203:Q207)</f>
        <v>4.4000000000000004</v>
      </c>
      <c r="R203">
        <f>SUM('30 yrs Data'!R203:R207)</f>
        <v>3.7</v>
      </c>
      <c r="S203">
        <f>SUM('30 yrs Data'!S203:S207)</f>
        <v>47.6</v>
      </c>
      <c r="T203">
        <f>SUM('30 yrs Data'!T203:T207)</f>
        <v>0</v>
      </c>
      <c r="U203">
        <f>SUM('30 yrs Data'!U203:U207)</f>
        <v>18</v>
      </c>
      <c r="V203">
        <f>SUM('30 yrs Data'!V203:V207)</f>
        <v>14.1</v>
      </c>
      <c r="W203">
        <f>SUM('30 yrs Data'!W203:W207)</f>
        <v>4.5999999999999996</v>
      </c>
      <c r="X203">
        <f>SUM('30 yrs Data'!X203:X207)</f>
        <v>34.4</v>
      </c>
      <c r="Y203">
        <f>SUM('30 yrs Data'!Y203:Y207)</f>
        <v>2.2000000000000002</v>
      </c>
      <c r="Z203">
        <f>SUM('30 yrs Data'!Z203:Z207)</f>
        <v>16.7</v>
      </c>
      <c r="AA203">
        <f>SUM('30 yrs Data'!AA203:AA207)</f>
        <v>79.599999999999994</v>
      </c>
      <c r="AB203">
        <f>SUM('30 yrs Data'!AB203:AB207)</f>
        <v>17.3</v>
      </c>
      <c r="AC203">
        <f>SUM('30 yrs Data'!AC203:AC207)</f>
        <v>9.8999999999999986</v>
      </c>
      <c r="AD203">
        <f>SUM('30 yrs Data'!AD203:AD207)</f>
        <v>52.4</v>
      </c>
      <c r="AE203">
        <f>SUM('30 yrs Data'!AE203:AE207)</f>
        <v>22.2</v>
      </c>
    </row>
    <row r="204" spans="1:31" x14ac:dyDescent="0.2">
      <c r="A204" s="12">
        <f t="shared" si="3"/>
        <v>203</v>
      </c>
      <c r="B204">
        <f>SUM('30 yrs Data'!B204:B208)</f>
        <v>5.5000000000000009</v>
      </c>
      <c r="C204">
        <f>SUM('30 yrs Data'!C204:C208)</f>
        <v>16.200000000000003</v>
      </c>
      <c r="D204">
        <f>SUM('30 yrs Data'!D204:D208)</f>
        <v>7.6000000000000005</v>
      </c>
      <c r="E204">
        <f>SUM('30 yrs Data'!E204:E208)</f>
        <v>20</v>
      </c>
      <c r="F204">
        <f>SUM('30 yrs Data'!F204:F208)</f>
        <v>9.5</v>
      </c>
      <c r="G204">
        <f>SUM('30 yrs Data'!G204:G208)</f>
        <v>3.2</v>
      </c>
      <c r="H204">
        <f>SUM('30 yrs Data'!H204:H208)</f>
        <v>7</v>
      </c>
      <c r="I204">
        <f>SUM('30 yrs Data'!I204:I208)</f>
        <v>7.6</v>
      </c>
      <c r="J204">
        <f>SUM('30 yrs Data'!J204:J208)</f>
        <v>89.8</v>
      </c>
      <c r="K204">
        <f>SUM('30 yrs Data'!K204:K208)</f>
        <v>88.199999999999989</v>
      </c>
      <c r="L204">
        <f>SUM('30 yrs Data'!L204:L208)</f>
        <v>3.6</v>
      </c>
      <c r="M204">
        <f>SUM('30 yrs Data'!M204:M208)</f>
        <v>45.7</v>
      </c>
      <c r="N204">
        <f>SUM('30 yrs Data'!N204:N208)</f>
        <v>3.3</v>
      </c>
      <c r="O204">
        <f>SUM('30 yrs Data'!O204:O208)</f>
        <v>3.7</v>
      </c>
      <c r="P204">
        <f>SUM('30 yrs Data'!P204:P208)</f>
        <v>48.3</v>
      </c>
      <c r="Q204">
        <f>SUM('30 yrs Data'!Q204:Q208)</f>
        <v>0</v>
      </c>
      <c r="R204">
        <f>SUM('30 yrs Data'!R204:R208)</f>
        <v>8.6999999999999993</v>
      </c>
      <c r="S204">
        <f>SUM('30 yrs Data'!S204:S208)</f>
        <v>60.2</v>
      </c>
      <c r="T204">
        <f>SUM('30 yrs Data'!T204:T208)</f>
        <v>0</v>
      </c>
      <c r="U204">
        <f>SUM('30 yrs Data'!U204:U208)</f>
        <v>30.4</v>
      </c>
      <c r="V204">
        <f>SUM('30 yrs Data'!V204:V208)</f>
        <v>36.700000000000003</v>
      </c>
      <c r="W204">
        <f>SUM('30 yrs Data'!W204:W208)</f>
        <v>4.5999999999999996</v>
      </c>
      <c r="X204">
        <f>SUM('30 yrs Data'!X204:X208)</f>
        <v>34.4</v>
      </c>
      <c r="Y204">
        <f>SUM('30 yrs Data'!Y204:Y208)</f>
        <v>10.3</v>
      </c>
      <c r="Z204">
        <f>SUM('30 yrs Data'!Z204:Z208)</f>
        <v>13</v>
      </c>
      <c r="AA204">
        <f>SUM('30 yrs Data'!AA204:AA208)</f>
        <v>99.699999999999989</v>
      </c>
      <c r="AB204">
        <f>SUM('30 yrs Data'!AB204:AB208)</f>
        <v>7.9</v>
      </c>
      <c r="AC204">
        <f>SUM('30 yrs Data'!AC204:AC208)</f>
        <v>8.6</v>
      </c>
      <c r="AD204">
        <f>SUM('30 yrs Data'!AD204:AD208)</f>
        <v>56.8</v>
      </c>
      <c r="AE204">
        <f>SUM('30 yrs Data'!AE204:AE208)</f>
        <v>22.599999999999998</v>
      </c>
    </row>
    <row r="205" spans="1:31" x14ac:dyDescent="0.2">
      <c r="A205" s="12">
        <f t="shared" si="3"/>
        <v>204</v>
      </c>
      <c r="B205">
        <f>SUM('30 yrs Data'!B205:B209)</f>
        <v>38.299999999999997</v>
      </c>
      <c r="C205">
        <f>SUM('30 yrs Data'!C205:C209)</f>
        <v>15.8</v>
      </c>
      <c r="D205">
        <f>SUM('30 yrs Data'!D205:D209)</f>
        <v>86.6</v>
      </c>
      <c r="E205">
        <f>SUM('30 yrs Data'!E205:E209)</f>
        <v>19.2</v>
      </c>
      <c r="F205">
        <f>SUM('30 yrs Data'!F205:F209)</f>
        <v>2.5</v>
      </c>
      <c r="G205">
        <f>SUM('30 yrs Data'!G205:G209)</f>
        <v>3.2</v>
      </c>
      <c r="H205">
        <f>SUM('30 yrs Data'!H205:H209)</f>
        <v>7</v>
      </c>
      <c r="I205">
        <f>SUM('30 yrs Data'!I205:I209)</f>
        <v>7.6</v>
      </c>
      <c r="J205">
        <f>SUM('30 yrs Data'!J205:J209)</f>
        <v>89.2</v>
      </c>
      <c r="K205">
        <f>SUM('30 yrs Data'!K205:K209)</f>
        <v>60.399999999999991</v>
      </c>
      <c r="L205">
        <f>SUM('30 yrs Data'!L205:L209)</f>
        <v>0.4</v>
      </c>
      <c r="M205">
        <f>SUM('30 yrs Data'!M205:M209)</f>
        <v>33.799999999999997</v>
      </c>
      <c r="N205">
        <f>SUM('30 yrs Data'!N205:N209)</f>
        <v>6.8</v>
      </c>
      <c r="O205">
        <f>SUM('30 yrs Data'!O205:O209)</f>
        <v>30.7</v>
      </c>
      <c r="P205">
        <f>SUM('30 yrs Data'!P205:P209)</f>
        <v>50.5</v>
      </c>
      <c r="Q205">
        <f>SUM('30 yrs Data'!Q205:Q209)</f>
        <v>0</v>
      </c>
      <c r="R205">
        <f>SUM('30 yrs Data'!R205:R209)</f>
        <v>13.299999999999999</v>
      </c>
      <c r="S205">
        <f>SUM('30 yrs Data'!S205:S209)</f>
        <v>24.799999999999997</v>
      </c>
      <c r="T205">
        <f>SUM('30 yrs Data'!T205:T209)</f>
        <v>5.8</v>
      </c>
      <c r="U205">
        <f>SUM('30 yrs Data'!U205:U209)</f>
        <v>20</v>
      </c>
      <c r="V205">
        <f>SUM('30 yrs Data'!V205:V209)</f>
        <v>36.6</v>
      </c>
      <c r="W205">
        <f>SUM('30 yrs Data'!W205:W209)</f>
        <v>4.5999999999999996</v>
      </c>
      <c r="X205">
        <f>SUM('30 yrs Data'!X205:X209)</f>
        <v>1.2</v>
      </c>
      <c r="Y205">
        <f>SUM('30 yrs Data'!Y205:Y209)</f>
        <v>27.5</v>
      </c>
      <c r="Z205">
        <f>SUM('30 yrs Data'!Z205:Z209)</f>
        <v>12.6</v>
      </c>
      <c r="AA205">
        <f>SUM('30 yrs Data'!AA205:AA209)</f>
        <v>99.699999999999989</v>
      </c>
      <c r="AB205">
        <f>SUM('30 yrs Data'!AB205:AB209)</f>
        <v>10.100000000000001</v>
      </c>
      <c r="AC205">
        <f>SUM('30 yrs Data'!AC205:AC209)</f>
        <v>3.3</v>
      </c>
      <c r="AD205">
        <f>SUM('30 yrs Data'!AD205:AD209)</f>
        <v>115</v>
      </c>
      <c r="AE205">
        <f>SUM('30 yrs Data'!AE205:AE209)</f>
        <v>47.3</v>
      </c>
    </row>
    <row r="206" spans="1:31" x14ac:dyDescent="0.2">
      <c r="A206" s="12">
        <f t="shared" si="3"/>
        <v>205</v>
      </c>
      <c r="B206">
        <f>SUM('30 yrs Data'!B206:B210)</f>
        <v>37.9</v>
      </c>
      <c r="C206">
        <f>SUM('30 yrs Data'!C206:C210)</f>
        <v>8.8000000000000007</v>
      </c>
      <c r="D206">
        <f>SUM('30 yrs Data'!D206:D210)</f>
        <v>86.6</v>
      </c>
      <c r="E206">
        <f>SUM('30 yrs Data'!E206:E210)</f>
        <v>14.6</v>
      </c>
      <c r="F206">
        <f>SUM('30 yrs Data'!F206:F210)</f>
        <v>2.5</v>
      </c>
      <c r="G206">
        <f>SUM('30 yrs Data'!G206:G210)</f>
        <v>3.2</v>
      </c>
      <c r="H206">
        <f>SUM('30 yrs Data'!H206:H210)</f>
        <v>6.6</v>
      </c>
      <c r="I206">
        <f>SUM('30 yrs Data'!I206:I210)</f>
        <v>8</v>
      </c>
      <c r="J206">
        <f>SUM('30 yrs Data'!J206:J210)</f>
        <v>69.099999999999994</v>
      </c>
      <c r="K206">
        <f>SUM('30 yrs Data'!K206:K210)</f>
        <v>60.599999999999994</v>
      </c>
      <c r="L206">
        <f>SUM('30 yrs Data'!L206:L210)</f>
        <v>0.4</v>
      </c>
      <c r="M206">
        <f>SUM('30 yrs Data'!M206:M210)</f>
        <v>33.799999999999997</v>
      </c>
      <c r="N206">
        <f>SUM('30 yrs Data'!N206:N210)</f>
        <v>6.8</v>
      </c>
      <c r="O206">
        <f>SUM('30 yrs Data'!O206:O210)</f>
        <v>31.3</v>
      </c>
      <c r="P206">
        <f>SUM('30 yrs Data'!P206:P210)</f>
        <v>36.6</v>
      </c>
      <c r="Q206">
        <f>SUM('30 yrs Data'!Q206:Q210)</f>
        <v>6.5</v>
      </c>
      <c r="R206">
        <f>SUM('30 yrs Data'!R206:R210)</f>
        <v>24</v>
      </c>
      <c r="S206">
        <f>SUM('30 yrs Data'!S206:S210)</f>
        <v>23.9</v>
      </c>
      <c r="T206">
        <f>SUM('30 yrs Data'!T206:T210)</f>
        <v>17.399999999999999</v>
      </c>
      <c r="U206">
        <f>SUM('30 yrs Data'!U206:U210)</f>
        <v>20</v>
      </c>
      <c r="V206">
        <f>SUM('30 yrs Data'!V206:V210)</f>
        <v>36.1</v>
      </c>
      <c r="W206">
        <f>SUM('30 yrs Data'!W206:W210)</f>
        <v>3.2</v>
      </c>
      <c r="X206">
        <f>SUM('30 yrs Data'!X206:X210)</f>
        <v>1.2</v>
      </c>
      <c r="Y206">
        <f>SUM('30 yrs Data'!Y206:Y210)</f>
        <v>28.1</v>
      </c>
      <c r="Z206">
        <f>SUM('30 yrs Data'!Z206:Z210)</f>
        <v>12.2</v>
      </c>
      <c r="AA206">
        <f>SUM('30 yrs Data'!AA206:AA210)</f>
        <v>99.699999999999989</v>
      </c>
      <c r="AB206">
        <f>SUM('30 yrs Data'!AB206:AB210)</f>
        <v>10</v>
      </c>
      <c r="AC206">
        <f>SUM('30 yrs Data'!AC206:AC210)</f>
        <v>14.7</v>
      </c>
      <c r="AD206">
        <f>SUM('30 yrs Data'!AD206:AD210)</f>
        <v>114.89999999999999</v>
      </c>
      <c r="AE206">
        <f>SUM('30 yrs Data'!AE206:AE210)</f>
        <v>34</v>
      </c>
    </row>
    <row r="207" spans="1:31" x14ac:dyDescent="0.2">
      <c r="A207" s="12">
        <f t="shared" si="3"/>
        <v>206</v>
      </c>
      <c r="B207">
        <f>SUM('30 yrs Data'!B207:B211)</f>
        <v>37.6</v>
      </c>
      <c r="C207">
        <f>SUM('30 yrs Data'!C207:C211)</f>
        <v>1.9</v>
      </c>
      <c r="D207">
        <f>SUM('30 yrs Data'!D207:D211)</f>
        <v>86.6</v>
      </c>
      <c r="E207">
        <f>SUM('30 yrs Data'!E207:E211)</f>
        <v>17.8</v>
      </c>
      <c r="F207">
        <f>SUM('30 yrs Data'!F207:F211)</f>
        <v>2.5</v>
      </c>
      <c r="G207">
        <f>SUM('30 yrs Data'!G207:G211)</f>
        <v>3.2</v>
      </c>
      <c r="H207">
        <f>SUM('30 yrs Data'!H207:H211)</f>
        <v>0</v>
      </c>
      <c r="I207">
        <f>SUM('30 yrs Data'!I207:I211)</f>
        <v>8</v>
      </c>
      <c r="J207">
        <f>SUM('30 yrs Data'!J207:J211)</f>
        <v>20.699999999999996</v>
      </c>
      <c r="K207">
        <f>SUM('30 yrs Data'!K207:K211)</f>
        <v>16</v>
      </c>
      <c r="L207">
        <f>SUM('30 yrs Data'!L207:L211)</f>
        <v>0.4</v>
      </c>
      <c r="M207">
        <f>SUM('30 yrs Data'!M207:M211)</f>
        <v>14.7</v>
      </c>
      <c r="N207">
        <f>SUM('30 yrs Data'!N207:N211)</f>
        <v>6.8</v>
      </c>
      <c r="O207">
        <f>SUM('30 yrs Data'!O207:O211)</f>
        <v>46.3</v>
      </c>
      <c r="P207">
        <f>SUM('30 yrs Data'!P207:P211)</f>
        <v>76.599999999999994</v>
      </c>
      <c r="Q207">
        <f>SUM('30 yrs Data'!Q207:Q211)</f>
        <v>6.7</v>
      </c>
      <c r="R207">
        <f>SUM('30 yrs Data'!R207:R211)</f>
        <v>24</v>
      </c>
      <c r="S207">
        <f>SUM('30 yrs Data'!S207:S211)</f>
        <v>28.299999999999997</v>
      </c>
      <c r="T207">
        <f>SUM('30 yrs Data'!T207:T211)</f>
        <v>17.399999999999999</v>
      </c>
      <c r="U207">
        <f>SUM('30 yrs Data'!U207:U211)</f>
        <v>55.800000000000004</v>
      </c>
      <c r="V207">
        <f>SUM('30 yrs Data'!V207:V211)</f>
        <v>55.8</v>
      </c>
      <c r="W207">
        <f>SUM('30 yrs Data'!W207:W211)</f>
        <v>0</v>
      </c>
      <c r="X207">
        <f>SUM('30 yrs Data'!X207:X211)</f>
        <v>1.2</v>
      </c>
      <c r="Y207">
        <f>SUM('30 yrs Data'!Y207:Y211)</f>
        <v>27.900000000000002</v>
      </c>
      <c r="Z207">
        <f>SUM('30 yrs Data'!Z207:Z211)</f>
        <v>13.399999999999999</v>
      </c>
      <c r="AA207">
        <f>SUM('30 yrs Data'!AA207:AA211)</f>
        <v>58.9</v>
      </c>
      <c r="AB207">
        <f>SUM('30 yrs Data'!AB207:AB211)</f>
        <v>7.8000000000000007</v>
      </c>
      <c r="AC207">
        <f>SUM('30 yrs Data'!AC207:AC211)</f>
        <v>14.7</v>
      </c>
      <c r="AD207">
        <f>SUM('30 yrs Data'!AD207:AD211)</f>
        <v>63.3</v>
      </c>
      <c r="AE207">
        <f>SUM('30 yrs Data'!AE207:AE211)</f>
        <v>34</v>
      </c>
    </row>
    <row r="208" spans="1:31" x14ac:dyDescent="0.2">
      <c r="A208" s="12">
        <f t="shared" si="3"/>
        <v>207</v>
      </c>
      <c r="B208">
        <f>SUM('30 yrs Data'!B208:B212)</f>
        <v>33.200000000000003</v>
      </c>
      <c r="C208">
        <f>SUM('30 yrs Data'!C208:C212)</f>
        <v>7.1</v>
      </c>
      <c r="D208">
        <f>SUM('30 yrs Data'!D208:D212)</f>
        <v>79.2</v>
      </c>
      <c r="E208">
        <f>SUM('30 yrs Data'!E208:E212)</f>
        <v>4.5999999999999996</v>
      </c>
      <c r="F208">
        <f>SUM('30 yrs Data'!F208:F212)</f>
        <v>0</v>
      </c>
      <c r="G208">
        <f>SUM('30 yrs Data'!G208:G212)</f>
        <v>0</v>
      </c>
      <c r="H208">
        <f>SUM('30 yrs Data'!H208:H212)</f>
        <v>0</v>
      </c>
      <c r="I208">
        <f>SUM('30 yrs Data'!I208:I212)</f>
        <v>8</v>
      </c>
      <c r="J208">
        <f>SUM('30 yrs Data'!J208:J212)</f>
        <v>69.699999999999989</v>
      </c>
      <c r="K208">
        <f>SUM('30 yrs Data'!K208:K212)</f>
        <v>43.2</v>
      </c>
      <c r="L208">
        <f>SUM('30 yrs Data'!L208:L212)</f>
        <v>7.4</v>
      </c>
      <c r="M208">
        <f>SUM('30 yrs Data'!M208:M212)</f>
        <v>32.5</v>
      </c>
      <c r="N208">
        <f>SUM('30 yrs Data'!N208:N212)</f>
        <v>6.5</v>
      </c>
      <c r="O208">
        <f>SUM('30 yrs Data'!O208:O212)</f>
        <v>46.1</v>
      </c>
      <c r="P208">
        <f>SUM('30 yrs Data'!P208:P212)</f>
        <v>76.599999999999994</v>
      </c>
      <c r="Q208">
        <f>SUM('30 yrs Data'!Q208:Q212)</f>
        <v>6.7</v>
      </c>
      <c r="R208">
        <f>SUM('30 yrs Data'!R208:R212)</f>
        <v>25.4</v>
      </c>
      <c r="S208">
        <f>SUM('30 yrs Data'!S208:S212)</f>
        <v>22.1</v>
      </c>
      <c r="T208">
        <f>SUM('30 yrs Data'!T208:T212)</f>
        <v>17.399999999999999</v>
      </c>
      <c r="U208">
        <f>SUM('30 yrs Data'!U208:U212)</f>
        <v>69.400000000000006</v>
      </c>
      <c r="V208">
        <f>SUM('30 yrs Data'!V208:V212)</f>
        <v>59.8</v>
      </c>
      <c r="W208">
        <f>SUM('30 yrs Data'!W208:W212)</f>
        <v>1.3</v>
      </c>
      <c r="X208">
        <f>SUM('30 yrs Data'!X208:X212)</f>
        <v>1.2</v>
      </c>
      <c r="Y208">
        <f>SUM('30 yrs Data'!Y208:Y212)</f>
        <v>27.900000000000002</v>
      </c>
      <c r="Z208">
        <f>SUM('30 yrs Data'!Z208:Z212)</f>
        <v>19.899999999999999</v>
      </c>
      <c r="AA208">
        <f>SUM('30 yrs Data'!AA208:AA212)</f>
        <v>48.3</v>
      </c>
      <c r="AB208">
        <f>SUM('30 yrs Data'!AB208:AB212)</f>
        <v>12.3</v>
      </c>
      <c r="AC208">
        <f>SUM('30 yrs Data'!AC208:AC212)</f>
        <v>11.4</v>
      </c>
      <c r="AD208">
        <f>SUM('30 yrs Data'!AD208:AD212)</f>
        <v>62.9</v>
      </c>
      <c r="AE208">
        <f>SUM('30 yrs Data'!AE208:AE212)</f>
        <v>32</v>
      </c>
    </row>
    <row r="209" spans="1:31" x14ac:dyDescent="0.2">
      <c r="A209" s="12">
        <f t="shared" si="3"/>
        <v>208</v>
      </c>
      <c r="B209">
        <f>SUM('30 yrs Data'!B209:B213)</f>
        <v>33</v>
      </c>
      <c r="C209">
        <f>SUM('30 yrs Data'!C209:C213)</f>
        <v>7.5</v>
      </c>
      <c r="D209">
        <f>SUM('30 yrs Data'!D209:D213)</f>
        <v>81.099999999999994</v>
      </c>
      <c r="E209">
        <f>SUM('30 yrs Data'!E209:E213)</f>
        <v>4.6999999999999993</v>
      </c>
      <c r="F209">
        <f>SUM('30 yrs Data'!F209:F213)</f>
        <v>0</v>
      </c>
      <c r="G209">
        <f>SUM('30 yrs Data'!G209:G213)</f>
        <v>0</v>
      </c>
      <c r="H209">
        <f>SUM('30 yrs Data'!H209:H213)</f>
        <v>0.8</v>
      </c>
      <c r="I209">
        <f>SUM('30 yrs Data'!I209:I213)</f>
        <v>0.4</v>
      </c>
      <c r="J209">
        <f>SUM('30 yrs Data'!J209:J213)</f>
        <v>58.3</v>
      </c>
      <c r="K209">
        <f>SUM('30 yrs Data'!K209:K213)</f>
        <v>43.199999999999996</v>
      </c>
      <c r="L209">
        <f>SUM('30 yrs Data'!L209:L213)</f>
        <v>7.4</v>
      </c>
      <c r="M209">
        <f>SUM('30 yrs Data'!M209:M213)</f>
        <v>19.2</v>
      </c>
      <c r="N209">
        <f>SUM('30 yrs Data'!N209:N213)</f>
        <v>3.5</v>
      </c>
      <c r="O209">
        <f>SUM('30 yrs Data'!O209:O213)</f>
        <v>44.1</v>
      </c>
      <c r="P209">
        <f>SUM('30 yrs Data'!P209:P213)</f>
        <v>42.2</v>
      </c>
      <c r="Q209">
        <f>SUM('30 yrs Data'!Q209:Q213)</f>
        <v>6.7</v>
      </c>
      <c r="R209">
        <f>SUM('30 yrs Data'!R209:R213)</f>
        <v>16.8</v>
      </c>
      <c r="S209">
        <f>SUM('30 yrs Data'!S209:S213)</f>
        <v>66.7</v>
      </c>
      <c r="T209">
        <f>SUM('30 yrs Data'!T209:T213)</f>
        <v>18</v>
      </c>
      <c r="U209">
        <f>SUM('30 yrs Data'!U209:U213)</f>
        <v>57.2</v>
      </c>
      <c r="V209">
        <f>SUM('30 yrs Data'!V209:V213)</f>
        <v>40.800000000000004</v>
      </c>
      <c r="W209">
        <f>SUM('30 yrs Data'!W209:W213)</f>
        <v>53.9</v>
      </c>
      <c r="X209">
        <f>SUM('30 yrs Data'!X209:X213)</f>
        <v>12.299999999999999</v>
      </c>
      <c r="Y209">
        <f>SUM('30 yrs Data'!Y209:Y213)</f>
        <v>19.000000000000004</v>
      </c>
      <c r="Z209">
        <f>SUM('30 yrs Data'!Z209:Z213)</f>
        <v>19.899999999999999</v>
      </c>
      <c r="AA209">
        <f>SUM('30 yrs Data'!AA209:AA213)</f>
        <v>4.2</v>
      </c>
      <c r="AB209">
        <f>SUM('30 yrs Data'!AB209:AB213)</f>
        <v>28.900000000000002</v>
      </c>
      <c r="AC209">
        <f>SUM('30 yrs Data'!AC209:AC213)</f>
        <v>11.4</v>
      </c>
      <c r="AD209">
        <f>SUM('30 yrs Data'!AD209:AD213)</f>
        <v>58.5</v>
      </c>
      <c r="AE209">
        <f>SUM('30 yrs Data'!AE209:AE213)</f>
        <v>31.6</v>
      </c>
    </row>
    <row r="210" spans="1:31" x14ac:dyDescent="0.2">
      <c r="A210" s="12">
        <f t="shared" si="3"/>
        <v>209</v>
      </c>
      <c r="B210">
        <f>SUM('30 yrs Data'!B210:B214)</f>
        <v>3.6</v>
      </c>
      <c r="C210">
        <f>SUM('30 yrs Data'!C210:C214)</f>
        <v>7.5</v>
      </c>
      <c r="D210">
        <f>SUM('30 yrs Data'!D210:D214)</f>
        <v>2.7</v>
      </c>
      <c r="E210">
        <f>SUM('30 yrs Data'!E210:E214)</f>
        <v>21.599999999999998</v>
      </c>
      <c r="F210">
        <f>SUM('30 yrs Data'!F210:F214)</f>
        <v>0</v>
      </c>
      <c r="G210">
        <f>SUM('30 yrs Data'!G210:G214)</f>
        <v>0</v>
      </c>
      <c r="H210">
        <f>SUM('30 yrs Data'!H210:H214)</f>
        <v>39.4</v>
      </c>
      <c r="I210">
        <f>SUM('30 yrs Data'!I210:I214)</f>
        <v>30.599999999999998</v>
      </c>
      <c r="J210">
        <f>SUM('30 yrs Data'!J210:J214)</f>
        <v>70.899999999999991</v>
      </c>
      <c r="K210">
        <f>SUM('30 yrs Data'!K210:K214)</f>
        <v>53.199999999999996</v>
      </c>
      <c r="L210">
        <f>SUM('30 yrs Data'!L210:L214)</f>
        <v>20.3</v>
      </c>
      <c r="M210">
        <f>SUM('30 yrs Data'!M210:M214)</f>
        <v>21.7</v>
      </c>
      <c r="N210">
        <f>SUM('30 yrs Data'!N210:N214)</f>
        <v>0</v>
      </c>
      <c r="O210">
        <f>SUM('30 yrs Data'!O210:O214)</f>
        <v>17.100000000000001</v>
      </c>
      <c r="P210">
        <f>SUM('30 yrs Data'!P210:P214)</f>
        <v>54.6</v>
      </c>
      <c r="Q210">
        <f>SUM('30 yrs Data'!Q210:Q214)</f>
        <v>13.8</v>
      </c>
      <c r="R210">
        <f>SUM('30 yrs Data'!R210:R214)</f>
        <v>12.200000000000001</v>
      </c>
      <c r="S210">
        <f>SUM('30 yrs Data'!S210:S214)</f>
        <v>61.6</v>
      </c>
      <c r="T210">
        <f>SUM('30 yrs Data'!T210:T214)</f>
        <v>12.2</v>
      </c>
      <c r="U210">
        <f>SUM('30 yrs Data'!U210:U214)</f>
        <v>67.600000000000009</v>
      </c>
      <c r="V210">
        <f>SUM('30 yrs Data'!V210:V214)</f>
        <v>37.800000000000004</v>
      </c>
      <c r="W210">
        <f>SUM('30 yrs Data'!W210:W214)</f>
        <v>53.9</v>
      </c>
      <c r="X210">
        <f>SUM('30 yrs Data'!X210:X214)</f>
        <v>11.1</v>
      </c>
      <c r="Y210">
        <f>SUM('30 yrs Data'!Y210:Y214)</f>
        <v>2.4</v>
      </c>
      <c r="Z210">
        <f>SUM('30 yrs Data'!Z210:Z214)</f>
        <v>19.899999999999999</v>
      </c>
      <c r="AA210">
        <f>SUM('30 yrs Data'!AA210:AA214)</f>
        <v>5.4</v>
      </c>
      <c r="AB210">
        <f>SUM('30 yrs Data'!AB210:AB214)</f>
        <v>24.700000000000003</v>
      </c>
      <c r="AC210">
        <f>SUM('30 yrs Data'!AC210:AC214)</f>
        <v>11.4</v>
      </c>
      <c r="AD210">
        <f>SUM('30 yrs Data'!AD210:AD214)</f>
        <v>0.3</v>
      </c>
      <c r="AE210">
        <f>SUM('30 yrs Data'!AE210:AE214)</f>
        <v>2.2999999999999998</v>
      </c>
    </row>
    <row r="211" spans="1:31" x14ac:dyDescent="0.2">
      <c r="A211" s="12">
        <f t="shared" si="3"/>
        <v>210</v>
      </c>
      <c r="B211">
        <f>SUM('30 yrs Data'!B211:B215)</f>
        <v>3.6</v>
      </c>
      <c r="C211">
        <f>SUM('30 yrs Data'!C211:C215)</f>
        <v>7.5</v>
      </c>
      <c r="D211">
        <f>SUM('30 yrs Data'!D211:D215)</f>
        <v>3.2</v>
      </c>
      <c r="E211">
        <f>SUM('30 yrs Data'!E211:E215)</f>
        <v>37.4</v>
      </c>
      <c r="F211">
        <f>SUM('30 yrs Data'!F211:F215)</f>
        <v>0.3</v>
      </c>
      <c r="G211">
        <f>SUM('30 yrs Data'!G211:G215)</f>
        <v>0</v>
      </c>
      <c r="H211">
        <f>SUM('30 yrs Data'!H211:H215)</f>
        <v>40</v>
      </c>
      <c r="I211">
        <f>SUM('30 yrs Data'!I211:I215)</f>
        <v>30.2</v>
      </c>
      <c r="J211">
        <f>SUM('30 yrs Data'!J211:J215)</f>
        <v>68.599999999999994</v>
      </c>
      <c r="K211">
        <f>SUM('30 yrs Data'!K211:K215)</f>
        <v>55.2</v>
      </c>
      <c r="L211">
        <f>SUM('30 yrs Data'!L211:L215)</f>
        <v>30</v>
      </c>
      <c r="M211">
        <f>SUM('30 yrs Data'!M211:M215)</f>
        <v>29.799999999999997</v>
      </c>
      <c r="N211">
        <f>SUM('30 yrs Data'!N211:N215)</f>
        <v>15.2</v>
      </c>
      <c r="O211">
        <f>SUM('30 yrs Data'!O211:O215)</f>
        <v>16.5</v>
      </c>
      <c r="P211">
        <f>SUM('30 yrs Data'!P211:P215)</f>
        <v>54.6</v>
      </c>
      <c r="Q211">
        <f>SUM('30 yrs Data'!Q211:Q215)</f>
        <v>7.3</v>
      </c>
      <c r="R211">
        <f>SUM('30 yrs Data'!R211:R215)</f>
        <v>1.4</v>
      </c>
      <c r="S211">
        <f>SUM('30 yrs Data'!S211:S215)</f>
        <v>61.6</v>
      </c>
      <c r="T211">
        <f>SUM('30 yrs Data'!T211:T215)</f>
        <v>0.6</v>
      </c>
      <c r="U211">
        <f>SUM('30 yrs Data'!U211:U215)</f>
        <v>76.000000000000014</v>
      </c>
      <c r="V211">
        <f>SUM('30 yrs Data'!V211:V215)</f>
        <v>27.3</v>
      </c>
      <c r="W211">
        <f>SUM('30 yrs Data'!W211:W215)</f>
        <v>53.9</v>
      </c>
      <c r="X211">
        <f>SUM('30 yrs Data'!X211:X215)</f>
        <v>11.299999999999999</v>
      </c>
      <c r="Y211">
        <f>SUM('30 yrs Data'!Y211:Y215)</f>
        <v>7</v>
      </c>
      <c r="Z211">
        <f>SUM('30 yrs Data'!Z211:Z215)</f>
        <v>19.899999999999999</v>
      </c>
      <c r="AA211">
        <f>SUM('30 yrs Data'!AA211:AA215)</f>
        <v>5.4</v>
      </c>
      <c r="AB211">
        <f>SUM('30 yrs Data'!AB211:AB215)</f>
        <v>34.200000000000003</v>
      </c>
      <c r="AC211">
        <f>SUM('30 yrs Data'!AC211:AC215)</f>
        <v>0</v>
      </c>
      <c r="AD211">
        <f>SUM('30 yrs Data'!AD211:AD215)</f>
        <v>0</v>
      </c>
      <c r="AE211">
        <f>SUM('30 yrs Data'!AE211:AE215)</f>
        <v>0</v>
      </c>
    </row>
    <row r="212" spans="1:31" x14ac:dyDescent="0.2">
      <c r="A212" s="12">
        <f t="shared" si="3"/>
        <v>211</v>
      </c>
      <c r="B212">
        <f>SUM('30 yrs Data'!B212:B216)</f>
        <v>3.4</v>
      </c>
      <c r="C212">
        <f>SUM('30 yrs Data'!C212:C216)</f>
        <v>5.6000000000000005</v>
      </c>
      <c r="D212">
        <f>SUM('30 yrs Data'!D212:D216)</f>
        <v>4.4000000000000004</v>
      </c>
      <c r="E212">
        <f>SUM('30 yrs Data'!E212:E216)</f>
        <v>37.999999999999993</v>
      </c>
      <c r="F212">
        <f>SUM('30 yrs Data'!F212:F216)</f>
        <v>41.699999999999996</v>
      </c>
      <c r="G212">
        <f>SUM('30 yrs Data'!G212:G216)</f>
        <v>0</v>
      </c>
      <c r="H212">
        <f>SUM('30 yrs Data'!H212:H216)</f>
        <v>40</v>
      </c>
      <c r="I212">
        <f>SUM('30 yrs Data'!I212:I216)</f>
        <v>30.2</v>
      </c>
      <c r="J212">
        <f>SUM('30 yrs Data'!J212:J216)</f>
        <v>68.199999999999989</v>
      </c>
      <c r="K212">
        <f>SUM('30 yrs Data'!K212:K216)</f>
        <v>66.599999999999994</v>
      </c>
      <c r="L212">
        <f>SUM('30 yrs Data'!L212:L216)</f>
        <v>31.6</v>
      </c>
      <c r="M212">
        <f>SUM('30 yrs Data'!M212:M216)</f>
        <v>44.2</v>
      </c>
      <c r="N212">
        <f>SUM('30 yrs Data'!N212:N216)</f>
        <v>22.6</v>
      </c>
      <c r="O212">
        <f>SUM('30 yrs Data'!O212:O216)</f>
        <v>0</v>
      </c>
      <c r="P212">
        <f>SUM('30 yrs Data'!P212:P216)</f>
        <v>16.8</v>
      </c>
      <c r="Q212">
        <f>SUM('30 yrs Data'!Q212:Q216)</f>
        <v>7.1</v>
      </c>
      <c r="R212">
        <f>SUM('30 yrs Data'!R212:R216)</f>
        <v>3</v>
      </c>
      <c r="S212">
        <f>SUM('30 yrs Data'!S212:S216)</f>
        <v>70</v>
      </c>
      <c r="T212">
        <f>SUM('30 yrs Data'!T212:T216)</f>
        <v>0.6</v>
      </c>
      <c r="U212">
        <f>SUM('30 yrs Data'!U212:U216)</f>
        <v>41.699999999999996</v>
      </c>
      <c r="V212">
        <f>SUM('30 yrs Data'!V212:V216)</f>
        <v>7.6</v>
      </c>
      <c r="W212">
        <f>SUM('30 yrs Data'!W212:W216)</f>
        <v>54.6</v>
      </c>
      <c r="X212">
        <f>SUM('30 yrs Data'!X212:X216)</f>
        <v>11.299999999999999</v>
      </c>
      <c r="Y212">
        <f>SUM('30 yrs Data'!Y212:Y216)</f>
        <v>7.2</v>
      </c>
      <c r="Z212">
        <f>SUM('30 yrs Data'!Z212:Z216)</f>
        <v>18.7</v>
      </c>
      <c r="AA212">
        <f>SUM('30 yrs Data'!AA212:AA216)</f>
        <v>3.4000000000000004</v>
      </c>
      <c r="AB212">
        <f>SUM('30 yrs Data'!AB212:AB216)</f>
        <v>34.900000000000006</v>
      </c>
      <c r="AC212">
        <f>SUM('30 yrs Data'!AC212:AC216)</f>
        <v>0</v>
      </c>
      <c r="AD212">
        <f>SUM('30 yrs Data'!AD212:AD216)</f>
        <v>0</v>
      </c>
      <c r="AE212">
        <f>SUM('30 yrs Data'!AE212:AE216)</f>
        <v>2.2000000000000002</v>
      </c>
    </row>
    <row r="213" spans="1:31" x14ac:dyDescent="0.2">
      <c r="A213" s="12">
        <f t="shared" si="3"/>
        <v>212</v>
      </c>
      <c r="B213">
        <f>SUM('30 yrs Data'!B213:B217)</f>
        <v>3.4</v>
      </c>
      <c r="C213">
        <f>SUM('30 yrs Data'!C213:C217)</f>
        <v>1</v>
      </c>
      <c r="D213">
        <f>SUM('30 yrs Data'!D213:D217)</f>
        <v>4.4000000000000004</v>
      </c>
      <c r="E213">
        <f>SUM('30 yrs Data'!E213:E217)</f>
        <v>37.199999999999996</v>
      </c>
      <c r="F213">
        <f>SUM('30 yrs Data'!F213:F217)</f>
        <v>56.5</v>
      </c>
      <c r="G213">
        <f>SUM('30 yrs Data'!G213:G217)</f>
        <v>0</v>
      </c>
      <c r="H213">
        <f>SUM('30 yrs Data'!H213:H217)</f>
        <v>40</v>
      </c>
      <c r="I213">
        <f>SUM('30 yrs Data'!I213:I217)</f>
        <v>30.2</v>
      </c>
      <c r="J213">
        <f>SUM('30 yrs Data'!J213:J217)</f>
        <v>18</v>
      </c>
      <c r="K213">
        <f>SUM('30 yrs Data'!K213:K217)</f>
        <v>34.300000000000004</v>
      </c>
      <c r="L213">
        <f>SUM('30 yrs Data'!L213:L217)</f>
        <v>24.200000000000003</v>
      </c>
      <c r="M213">
        <f>SUM('30 yrs Data'!M213:M217)</f>
        <v>41.4</v>
      </c>
      <c r="N213">
        <f>SUM('30 yrs Data'!N213:N217)</f>
        <v>36.299999999999997</v>
      </c>
      <c r="O213">
        <f>SUM('30 yrs Data'!O213:O217)</f>
        <v>0</v>
      </c>
      <c r="P213">
        <f>SUM('30 yrs Data'!P213:P217)</f>
        <v>17.2</v>
      </c>
      <c r="Q213">
        <f>SUM('30 yrs Data'!Q213:Q217)</f>
        <v>7.1</v>
      </c>
      <c r="R213">
        <f>SUM('30 yrs Data'!R213:R217)</f>
        <v>38.4</v>
      </c>
      <c r="S213">
        <f>SUM('30 yrs Data'!S213:S217)</f>
        <v>73</v>
      </c>
      <c r="T213">
        <f>SUM('30 yrs Data'!T213:T217)</f>
        <v>0.6</v>
      </c>
      <c r="U213">
        <f>SUM('30 yrs Data'!U213:U217)</f>
        <v>23.1</v>
      </c>
      <c r="V213">
        <f>SUM('30 yrs Data'!V213:V217)</f>
        <v>3.6</v>
      </c>
      <c r="W213">
        <f>SUM('30 yrs Data'!W213:W217)</f>
        <v>56.7</v>
      </c>
      <c r="X213">
        <f>SUM('30 yrs Data'!X213:X217)</f>
        <v>11.299999999999999</v>
      </c>
      <c r="Y213">
        <f>SUM('30 yrs Data'!Y213:Y217)</f>
        <v>13.600000000000001</v>
      </c>
      <c r="Z213">
        <f>SUM('30 yrs Data'!Z213:Z217)</f>
        <v>0</v>
      </c>
      <c r="AA213">
        <f>SUM('30 yrs Data'!AA213:AA217)</f>
        <v>3.4000000000000004</v>
      </c>
      <c r="AB213">
        <f>SUM('30 yrs Data'!AB213:AB217)</f>
        <v>30.400000000000002</v>
      </c>
      <c r="AC213">
        <f>SUM('30 yrs Data'!AC213:AC217)</f>
        <v>0</v>
      </c>
      <c r="AD213">
        <f>SUM('30 yrs Data'!AD213:AD217)</f>
        <v>0</v>
      </c>
      <c r="AE213">
        <f>SUM('30 yrs Data'!AE213:AE217)</f>
        <v>11.2</v>
      </c>
    </row>
    <row r="214" spans="1:31" x14ac:dyDescent="0.2">
      <c r="A214" s="12">
        <f t="shared" si="3"/>
        <v>213</v>
      </c>
      <c r="B214">
        <f>SUM('30 yrs Data'!B214:B218)</f>
        <v>3.4</v>
      </c>
      <c r="C214">
        <f>SUM('30 yrs Data'!C214:C218)</f>
        <v>0.6</v>
      </c>
      <c r="D214">
        <f>SUM('30 yrs Data'!D214:D218)</f>
        <v>2.2999999999999998</v>
      </c>
      <c r="E214">
        <f>SUM('30 yrs Data'!E214:E218)</f>
        <v>37.700000000000003</v>
      </c>
      <c r="F214">
        <f>SUM('30 yrs Data'!F214:F218)</f>
        <v>57.1</v>
      </c>
      <c r="G214">
        <f>SUM('30 yrs Data'!G214:G218)</f>
        <v>0</v>
      </c>
      <c r="H214">
        <f>SUM('30 yrs Data'!H214:H218)</f>
        <v>81.400000000000006</v>
      </c>
      <c r="I214">
        <f>SUM('30 yrs Data'!I214:I218)</f>
        <v>32.6</v>
      </c>
      <c r="J214">
        <f>SUM('30 yrs Data'!J214:J218)</f>
        <v>26.2</v>
      </c>
      <c r="K214">
        <f>SUM('30 yrs Data'!K214:K218)</f>
        <v>31.099999999999998</v>
      </c>
      <c r="L214">
        <f>SUM('30 yrs Data'!L214:L218)</f>
        <v>24.200000000000003</v>
      </c>
      <c r="M214">
        <f>SUM('30 yrs Data'!M214:M218)</f>
        <v>55.2</v>
      </c>
      <c r="N214">
        <f>SUM('30 yrs Data'!N214:N218)</f>
        <v>42.699999999999996</v>
      </c>
      <c r="O214">
        <f>SUM('30 yrs Data'!O214:O218)</f>
        <v>9.8000000000000007</v>
      </c>
      <c r="P214">
        <f>SUM('30 yrs Data'!P214:P218)</f>
        <v>17.2</v>
      </c>
      <c r="Q214">
        <f>SUM('30 yrs Data'!Q214:Q218)</f>
        <v>7.1</v>
      </c>
      <c r="R214">
        <f>SUM('30 yrs Data'!R214:R218)</f>
        <v>67.400000000000006</v>
      </c>
      <c r="S214">
        <f>SUM('30 yrs Data'!S214:S218)</f>
        <v>16.600000000000001</v>
      </c>
      <c r="T214">
        <f>SUM('30 yrs Data'!T214:T218)</f>
        <v>12.4</v>
      </c>
      <c r="U214">
        <f>SUM('30 yrs Data'!U214:U218)</f>
        <v>22.7</v>
      </c>
      <c r="V214">
        <f>SUM('30 yrs Data'!V214:V218)</f>
        <v>0</v>
      </c>
      <c r="W214">
        <f>SUM('30 yrs Data'!W214:W218)</f>
        <v>4.6999999999999993</v>
      </c>
      <c r="X214">
        <f>SUM('30 yrs Data'!X214:X218)</f>
        <v>0.2</v>
      </c>
      <c r="Y214">
        <f>SUM('30 yrs Data'!Y214:Y218)</f>
        <v>13</v>
      </c>
      <c r="Z214">
        <f>SUM('30 yrs Data'!Z214:Z218)</f>
        <v>2.1</v>
      </c>
      <c r="AA214">
        <f>SUM('30 yrs Data'!AA214:AA218)</f>
        <v>1.2</v>
      </c>
      <c r="AB214">
        <f>SUM('30 yrs Data'!AB214:AB218)</f>
        <v>16.799999999999997</v>
      </c>
      <c r="AC214">
        <f>SUM('30 yrs Data'!AC214:AC218)</f>
        <v>6.2</v>
      </c>
      <c r="AD214">
        <f>SUM('30 yrs Data'!AD214:AD218)</f>
        <v>0</v>
      </c>
      <c r="AE214">
        <f>SUM('30 yrs Data'!AE214:AE218)</f>
        <v>18.7</v>
      </c>
    </row>
    <row r="215" spans="1:31" x14ac:dyDescent="0.2">
      <c r="A215" s="12">
        <f t="shared" si="3"/>
        <v>214</v>
      </c>
      <c r="B215">
        <f>SUM('30 yrs Data'!B215:B219)</f>
        <v>0</v>
      </c>
      <c r="C215">
        <f>SUM('30 yrs Data'!C215:C219)</f>
        <v>1.2999999999999998</v>
      </c>
      <c r="D215">
        <f>SUM('30 yrs Data'!D215:D219)</f>
        <v>1.7</v>
      </c>
      <c r="E215">
        <f>SUM('30 yrs Data'!E215:E219)</f>
        <v>20.800000000000004</v>
      </c>
      <c r="F215">
        <f>SUM('30 yrs Data'!F215:F219)</f>
        <v>57.1</v>
      </c>
      <c r="G215">
        <f>SUM('30 yrs Data'!G215:G219)</f>
        <v>0</v>
      </c>
      <c r="H215">
        <f>SUM('30 yrs Data'!H215:H219)</f>
        <v>49.000000000000007</v>
      </c>
      <c r="I215">
        <f>SUM('30 yrs Data'!I215:I219)</f>
        <v>2.4</v>
      </c>
      <c r="J215">
        <f>SUM('30 yrs Data'!J215:J219)</f>
        <v>24.799999999999997</v>
      </c>
      <c r="K215">
        <f>SUM('30 yrs Data'!K215:K219)</f>
        <v>21.1</v>
      </c>
      <c r="L215">
        <f>SUM('30 yrs Data'!L215:L219)</f>
        <v>11.299999999999999</v>
      </c>
      <c r="M215">
        <f>SUM('30 yrs Data'!M215:M219)</f>
        <v>53.1</v>
      </c>
      <c r="N215">
        <f>SUM('30 yrs Data'!N215:N219)</f>
        <v>44.099999999999994</v>
      </c>
      <c r="O215">
        <f>SUM('30 yrs Data'!O215:O219)</f>
        <v>9.8000000000000007</v>
      </c>
      <c r="P215">
        <f>SUM('30 yrs Data'!P215:P219)</f>
        <v>2.6</v>
      </c>
      <c r="Q215">
        <f>SUM('30 yrs Data'!Q215:Q219)</f>
        <v>2</v>
      </c>
      <c r="R215">
        <f>SUM('30 yrs Data'!R215:R219)</f>
        <v>67.400000000000006</v>
      </c>
      <c r="S215">
        <f>SUM('30 yrs Data'!S215:S219)</f>
        <v>29.900000000000002</v>
      </c>
      <c r="T215">
        <f>SUM('30 yrs Data'!T215:T219)</f>
        <v>16.399999999999999</v>
      </c>
      <c r="U215">
        <f>SUM('30 yrs Data'!U215:U219)</f>
        <v>12.3</v>
      </c>
      <c r="V215">
        <f>SUM('30 yrs Data'!V215:V219)</f>
        <v>0</v>
      </c>
      <c r="W215">
        <f>SUM('30 yrs Data'!W215:W219)</f>
        <v>4.6999999999999993</v>
      </c>
      <c r="X215">
        <f>SUM('30 yrs Data'!X215:X219)</f>
        <v>1.1000000000000001</v>
      </c>
      <c r="Y215">
        <f>SUM('30 yrs Data'!Y215:Y219)</f>
        <v>12.700000000000001</v>
      </c>
      <c r="Z215">
        <f>SUM('30 yrs Data'!Z215:Z219)</f>
        <v>2.3000000000000003</v>
      </c>
      <c r="AA215">
        <f>SUM('30 yrs Data'!AA215:AA219)</f>
        <v>0</v>
      </c>
      <c r="AB215">
        <f>SUM('30 yrs Data'!AB215:AB219)</f>
        <v>17.299999999999997</v>
      </c>
      <c r="AC215">
        <f>SUM('30 yrs Data'!AC215:AC219)</f>
        <v>6.2</v>
      </c>
      <c r="AD215">
        <f>SUM('30 yrs Data'!AD215:AD219)</f>
        <v>0</v>
      </c>
      <c r="AE215">
        <f>SUM('30 yrs Data'!AE215:AE219)</f>
        <v>19</v>
      </c>
    </row>
    <row r="216" spans="1:31" x14ac:dyDescent="0.2">
      <c r="A216" s="12">
        <f t="shared" si="3"/>
        <v>215</v>
      </c>
      <c r="B216">
        <f>SUM('30 yrs Data'!B216:B220)</f>
        <v>0.4</v>
      </c>
      <c r="C216">
        <f>SUM('30 yrs Data'!C216:C220)</f>
        <v>1.2999999999999998</v>
      </c>
      <c r="D216">
        <f>SUM('30 yrs Data'!D216:D220)</f>
        <v>9.3999999999999986</v>
      </c>
      <c r="E216">
        <f>SUM('30 yrs Data'!E216:E220)</f>
        <v>28</v>
      </c>
      <c r="F216">
        <f>SUM('30 yrs Data'!F216:F220)</f>
        <v>57.400000000000006</v>
      </c>
      <c r="G216">
        <f>SUM('30 yrs Data'!G216:G220)</f>
        <v>0</v>
      </c>
      <c r="H216">
        <f>SUM('30 yrs Data'!H216:H220)</f>
        <v>53.400000000000006</v>
      </c>
      <c r="I216">
        <f>SUM('30 yrs Data'!I216:I220)</f>
        <v>21.799999999999997</v>
      </c>
      <c r="J216">
        <f>SUM('30 yrs Data'!J216:J220)</f>
        <v>21</v>
      </c>
      <c r="K216">
        <f>SUM('30 yrs Data'!K216:K220)</f>
        <v>18.900000000000002</v>
      </c>
      <c r="L216">
        <f>SUM('30 yrs Data'!L216:L220)</f>
        <v>1.6</v>
      </c>
      <c r="M216">
        <f>SUM('30 yrs Data'!M216:M220)</f>
        <v>47.9</v>
      </c>
      <c r="N216">
        <f>SUM('30 yrs Data'!N216:N220)</f>
        <v>28.9</v>
      </c>
      <c r="O216">
        <f>SUM('30 yrs Data'!O216:O220)</f>
        <v>9.8000000000000007</v>
      </c>
      <c r="P216">
        <f>SUM('30 yrs Data'!P216:P220)</f>
        <v>4.4000000000000004</v>
      </c>
      <c r="Q216">
        <f>SUM('30 yrs Data'!Q216:Q220)</f>
        <v>2</v>
      </c>
      <c r="R216">
        <f>SUM('30 yrs Data'!R216:R220)</f>
        <v>67.900000000000006</v>
      </c>
      <c r="S216">
        <f>SUM('30 yrs Data'!S216:S220)</f>
        <v>29.900000000000002</v>
      </c>
      <c r="T216">
        <f>SUM('30 yrs Data'!T216:T220)</f>
        <v>65.400000000000006</v>
      </c>
      <c r="U216">
        <f>SUM('30 yrs Data'!U216:U220)</f>
        <v>5.5</v>
      </c>
      <c r="V216">
        <f>SUM('30 yrs Data'!V216:V220)</f>
        <v>0</v>
      </c>
      <c r="W216">
        <f>SUM('30 yrs Data'!W216:W220)</f>
        <v>4.6999999999999993</v>
      </c>
      <c r="X216">
        <f>SUM('30 yrs Data'!X216:X220)</f>
        <v>14.200000000000001</v>
      </c>
      <c r="Y216">
        <f>SUM('30 yrs Data'!Y216:Y220)</f>
        <v>7.5</v>
      </c>
      <c r="Z216">
        <f>SUM('30 yrs Data'!Z216:Z220)</f>
        <v>2.4000000000000004</v>
      </c>
      <c r="AA216">
        <f>SUM('30 yrs Data'!AA216:AA220)</f>
        <v>0</v>
      </c>
      <c r="AB216">
        <f>SUM('30 yrs Data'!AB216:AB220)</f>
        <v>29.7</v>
      </c>
      <c r="AC216">
        <f>SUM('30 yrs Data'!AC216:AC220)</f>
        <v>6.2</v>
      </c>
      <c r="AD216">
        <f>SUM('30 yrs Data'!AD216:AD220)</f>
        <v>0</v>
      </c>
      <c r="AE216">
        <f>SUM('30 yrs Data'!AE216:AE220)</f>
        <v>22.2</v>
      </c>
    </row>
    <row r="217" spans="1:31" x14ac:dyDescent="0.2">
      <c r="A217" s="12">
        <f t="shared" si="3"/>
        <v>216</v>
      </c>
      <c r="B217">
        <f>SUM('30 yrs Data'!B217:B221)</f>
        <v>0.4</v>
      </c>
      <c r="C217">
        <f>SUM('30 yrs Data'!C217:C221)</f>
        <v>1.2999999999999998</v>
      </c>
      <c r="D217">
        <f>SUM('30 yrs Data'!D217:D221)</f>
        <v>20</v>
      </c>
      <c r="E217">
        <f>SUM('30 yrs Data'!E217:E221)</f>
        <v>36.400000000000006</v>
      </c>
      <c r="F217">
        <f>SUM('30 yrs Data'!F217:F221)</f>
        <v>16</v>
      </c>
      <c r="G217">
        <f>SUM('30 yrs Data'!G217:G221)</f>
        <v>0</v>
      </c>
      <c r="H217">
        <f>SUM('30 yrs Data'!H217:H221)</f>
        <v>75</v>
      </c>
      <c r="I217">
        <f>SUM('30 yrs Data'!I217:I221)</f>
        <v>22.599999999999998</v>
      </c>
      <c r="J217">
        <f>SUM('30 yrs Data'!J217:J221)</f>
        <v>21.9</v>
      </c>
      <c r="K217">
        <f>SUM('30 yrs Data'!K217:K221)</f>
        <v>10.1</v>
      </c>
      <c r="L217">
        <f>SUM('30 yrs Data'!L217:L221)</f>
        <v>0</v>
      </c>
      <c r="M217">
        <f>SUM('30 yrs Data'!M217:M221)</f>
        <v>35</v>
      </c>
      <c r="N217">
        <f>SUM('30 yrs Data'!N217:N221)</f>
        <v>23.7</v>
      </c>
      <c r="O217">
        <f>SUM('30 yrs Data'!O217:O221)</f>
        <v>9.8000000000000007</v>
      </c>
      <c r="P217">
        <f>SUM('30 yrs Data'!P217:P221)</f>
        <v>2.2000000000000002</v>
      </c>
      <c r="Q217">
        <f>SUM('30 yrs Data'!Q217:Q221)</f>
        <v>2</v>
      </c>
      <c r="R217">
        <f>SUM('30 yrs Data'!R217:R221)</f>
        <v>67.3</v>
      </c>
      <c r="S217">
        <f>SUM('30 yrs Data'!S217:S221)</f>
        <v>31.900000000000002</v>
      </c>
      <c r="T217">
        <f>SUM('30 yrs Data'!T217:T221)</f>
        <v>65.400000000000006</v>
      </c>
      <c r="U217">
        <f>SUM('30 yrs Data'!U217:U221)</f>
        <v>1.6</v>
      </c>
      <c r="V217">
        <f>SUM('30 yrs Data'!V217:V221)</f>
        <v>0</v>
      </c>
      <c r="W217">
        <f>SUM('30 yrs Data'!W217:W221)</f>
        <v>4.5999999999999996</v>
      </c>
      <c r="X217">
        <f>SUM('30 yrs Data'!X217:X221)</f>
        <v>19.700000000000003</v>
      </c>
      <c r="Y217">
        <f>SUM('30 yrs Data'!Y217:Y221)</f>
        <v>6.7</v>
      </c>
      <c r="Z217">
        <f>SUM('30 yrs Data'!Z217:Z221)</f>
        <v>6.2</v>
      </c>
      <c r="AA217">
        <f>SUM('30 yrs Data'!AA217:AA221)</f>
        <v>0.9</v>
      </c>
      <c r="AB217">
        <f>SUM('30 yrs Data'!AB217:AB221)</f>
        <v>43.4</v>
      </c>
      <c r="AC217">
        <f>SUM('30 yrs Data'!AC217:AC221)</f>
        <v>6.2</v>
      </c>
      <c r="AD217">
        <f>SUM('30 yrs Data'!AD217:AD221)</f>
        <v>10.3</v>
      </c>
      <c r="AE217">
        <f>SUM('30 yrs Data'!AE217:AE221)</f>
        <v>24.3</v>
      </c>
    </row>
    <row r="218" spans="1:31" x14ac:dyDescent="0.2">
      <c r="A218" s="12">
        <f t="shared" si="3"/>
        <v>217</v>
      </c>
      <c r="B218">
        <f>SUM('30 yrs Data'!B218:B222)</f>
        <v>0.4</v>
      </c>
      <c r="C218">
        <f>SUM('30 yrs Data'!C218:C222)</f>
        <v>0.7</v>
      </c>
      <c r="D218">
        <f>SUM('30 yrs Data'!D218:D222)</f>
        <v>20</v>
      </c>
      <c r="E218">
        <f>SUM('30 yrs Data'!E218:E222)</f>
        <v>36.400000000000006</v>
      </c>
      <c r="F218">
        <f>SUM('30 yrs Data'!F218:F222)</f>
        <v>2.2000000000000002</v>
      </c>
      <c r="G218">
        <f>SUM('30 yrs Data'!G218:G222)</f>
        <v>1.4</v>
      </c>
      <c r="H218">
        <f>SUM('30 yrs Data'!H218:H222)</f>
        <v>123.8</v>
      </c>
      <c r="I218">
        <f>SUM('30 yrs Data'!I218:I222)</f>
        <v>89.5</v>
      </c>
      <c r="J218">
        <f>SUM('30 yrs Data'!J218:J222)</f>
        <v>22.099999999999998</v>
      </c>
      <c r="K218">
        <f>SUM('30 yrs Data'!K218:K222)</f>
        <v>3.4</v>
      </c>
      <c r="L218">
        <f>SUM('30 yrs Data'!L218:L222)</f>
        <v>2.9</v>
      </c>
      <c r="M218">
        <f>SUM('30 yrs Data'!M218:M222)</f>
        <v>20</v>
      </c>
      <c r="N218">
        <f>SUM('30 yrs Data'!N218:N222)</f>
        <v>10</v>
      </c>
      <c r="O218">
        <f>SUM('30 yrs Data'!O218:O222)</f>
        <v>9.8000000000000007</v>
      </c>
      <c r="P218">
        <f>SUM('30 yrs Data'!P218:P222)</f>
        <v>1.8</v>
      </c>
      <c r="Q218">
        <f>SUM('30 yrs Data'!Q218:Q222)</f>
        <v>3.4</v>
      </c>
      <c r="R218">
        <f>SUM('30 yrs Data'!R218:R222)</f>
        <v>30.9</v>
      </c>
      <c r="S218">
        <f>SUM('30 yrs Data'!S218:S222)</f>
        <v>29.3</v>
      </c>
      <c r="T218">
        <f>SUM('30 yrs Data'!T218:T222)</f>
        <v>65.400000000000006</v>
      </c>
      <c r="U218">
        <f>SUM('30 yrs Data'!U218:U222)</f>
        <v>1.6</v>
      </c>
      <c r="V218">
        <f>SUM('30 yrs Data'!V218:V222)</f>
        <v>0</v>
      </c>
      <c r="W218">
        <f>SUM('30 yrs Data'!W218:W222)</f>
        <v>1.2</v>
      </c>
      <c r="X218">
        <f>SUM('30 yrs Data'!X218:X222)</f>
        <v>22.300000000000004</v>
      </c>
      <c r="Y218">
        <f>SUM('30 yrs Data'!Y218:Y222)</f>
        <v>1.5</v>
      </c>
      <c r="Z218">
        <f>SUM('30 yrs Data'!Z218:Z222)</f>
        <v>6.2</v>
      </c>
      <c r="AA218">
        <f>SUM('30 yrs Data'!AA218:AA222)</f>
        <v>0.9</v>
      </c>
      <c r="AB218">
        <f>SUM('30 yrs Data'!AB218:AB222)</f>
        <v>43.4</v>
      </c>
      <c r="AC218">
        <f>SUM('30 yrs Data'!AC218:AC222)</f>
        <v>71.400000000000006</v>
      </c>
      <c r="AD218">
        <f>SUM('30 yrs Data'!AD218:AD222)</f>
        <v>22.3</v>
      </c>
      <c r="AE218">
        <f>SUM('30 yrs Data'!AE218:AE222)</f>
        <v>15.3</v>
      </c>
    </row>
    <row r="219" spans="1:31" x14ac:dyDescent="0.2">
      <c r="A219" s="12">
        <f t="shared" si="3"/>
        <v>218</v>
      </c>
      <c r="B219">
        <f>SUM('30 yrs Data'!B219:B223)</f>
        <v>4.6000000000000005</v>
      </c>
      <c r="C219">
        <f>SUM('30 yrs Data'!C219:C223)</f>
        <v>0.7</v>
      </c>
      <c r="D219">
        <f>SUM('30 yrs Data'!D219:D223)</f>
        <v>22.1</v>
      </c>
      <c r="E219">
        <f>SUM('30 yrs Data'!E219:E223)</f>
        <v>42</v>
      </c>
      <c r="F219">
        <f>SUM('30 yrs Data'!F219:F223)</f>
        <v>1.6</v>
      </c>
      <c r="G219">
        <f>SUM('30 yrs Data'!G219:G223)</f>
        <v>1.4</v>
      </c>
      <c r="H219">
        <f>SUM('30 yrs Data'!H219:H223)</f>
        <v>81.599999999999994</v>
      </c>
      <c r="I219">
        <f>SUM('30 yrs Data'!I219:I223)</f>
        <v>91.7</v>
      </c>
      <c r="J219">
        <f>SUM('30 yrs Data'!J219:J223)</f>
        <v>15.3</v>
      </c>
      <c r="K219">
        <f>SUM('30 yrs Data'!K219:K223)</f>
        <v>2.8</v>
      </c>
      <c r="L219">
        <f>SUM('30 yrs Data'!L219:L223)</f>
        <v>2.9</v>
      </c>
      <c r="M219">
        <f>SUM('30 yrs Data'!M219:M223)</f>
        <v>5</v>
      </c>
      <c r="N219">
        <f>SUM('30 yrs Data'!N219:N223)</f>
        <v>3.6</v>
      </c>
      <c r="O219">
        <f>SUM('30 yrs Data'!O219:O223)</f>
        <v>0</v>
      </c>
      <c r="P219">
        <f>SUM('30 yrs Data'!P219:P223)</f>
        <v>2.6</v>
      </c>
      <c r="Q219">
        <f>SUM('30 yrs Data'!Q219:Q223)</f>
        <v>26.599999999999998</v>
      </c>
      <c r="R219">
        <f>SUM('30 yrs Data'!R219:R223)</f>
        <v>1.9</v>
      </c>
      <c r="S219">
        <f>SUM('30 yrs Data'!S219:S223)</f>
        <v>29.1</v>
      </c>
      <c r="T219">
        <f>SUM('30 yrs Data'!T219:T223)</f>
        <v>56.4</v>
      </c>
      <c r="U219">
        <f>SUM('30 yrs Data'!U219:U223)</f>
        <v>1.6</v>
      </c>
      <c r="V219">
        <f>SUM('30 yrs Data'!V219:V223)</f>
        <v>0</v>
      </c>
      <c r="W219">
        <f>SUM('30 yrs Data'!W219:W223)</f>
        <v>0.6</v>
      </c>
      <c r="X219">
        <f>SUM('30 yrs Data'!X219:X223)</f>
        <v>22.300000000000004</v>
      </c>
      <c r="Y219">
        <f>SUM('30 yrs Data'!Y219:Y223)</f>
        <v>2.1</v>
      </c>
      <c r="Z219">
        <f>SUM('30 yrs Data'!Z219:Z223)</f>
        <v>7.3999999999999995</v>
      </c>
      <c r="AA219">
        <f>SUM('30 yrs Data'!AA219:AA223)</f>
        <v>1.3</v>
      </c>
      <c r="AB219">
        <f>SUM('30 yrs Data'!AB219:AB223)</f>
        <v>93.8</v>
      </c>
      <c r="AC219">
        <f>SUM('30 yrs Data'!AC219:AC223)</f>
        <v>94</v>
      </c>
      <c r="AD219">
        <f>SUM('30 yrs Data'!AD219:AD223)</f>
        <v>24.7</v>
      </c>
      <c r="AE219">
        <f>SUM('30 yrs Data'!AE219:AE223)</f>
        <v>7.8</v>
      </c>
    </row>
    <row r="220" spans="1:31" x14ac:dyDescent="0.2">
      <c r="A220" s="12">
        <f t="shared" si="3"/>
        <v>219</v>
      </c>
      <c r="B220">
        <f>SUM('30 yrs Data'!B220:B224)</f>
        <v>4.6000000000000005</v>
      </c>
      <c r="C220">
        <f>SUM('30 yrs Data'!C220:C224)</f>
        <v>3</v>
      </c>
      <c r="D220">
        <f>SUM('30 yrs Data'!D220:D224)</f>
        <v>24.1</v>
      </c>
      <c r="E220">
        <f>SUM('30 yrs Data'!E220:E224)</f>
        <v>42</v>
      </c>
      <c r="F220">
        <f>SUM('30 yrs Data'!F220:F224)</f>
        <v>1.6</v>
      </c>
      <c r="G220">
        <f>SUM('30 yrs Data'!G220:G224)</f>
        <v>15.200000000000001</v>
      </c>
      <c r="H220">
        <f>SUM('30 yrs Data'!H220:H224)</f>
        <v>86.800000000000011</v>
      </c>
      <c r="I220">
        <f>SUM('30 yrs Data'!I220:I224)</f>
        <v>91.7</v>
      </c>
      <c r="J220">
        <f>SUM('30 yrs Data'!J220:J224)</f>
        <v>15.7</v>
      </c>
      <c r="K220">
        <f>SUM('30 yrs Data'!K220:K224)</f>
        <v>2.8</v>
      </c>
      <c r="L220">
        <f>SUM('30 yrs Data'!L220:L224)</f>
        <v>2.9</v>
      </c>
      <c r="M220">
        <f>SUM('30 yrs Data'!M220:M224)</f>
        <v>4.5999999999999996</v>
      </c>
      <c r="N220">
        <f>SUM('30 yrs Data'!N220:N224)</f>
        <v>7.4</v>
      </c>
      <c r="O220">
        <f>SUM('30 yrs Data'!O220:O224)</f>
        <v>0</v>
      </c>
      <c r="P220">
        <f>SUM('30 yrs Data'!P220:P224)</f>
        <v>2.6</v>
      </c>
      <c r="Q220">
        <f>SUM('30 yrs Data'!Q220:Q224)</f>
        <v>24.599999999999998</v>
      </c>
      <c r="R220">
        <f>SUM('30 yrs Data'!R220:R224)</f>
        <v>40.6</v>
      </c>
      <c r="S220">
        <f>SUM('30 yrs Data'!S220:S224)</f>
        <v>26.8</v>
      </c>
      <c r="T220">
        <f>SUM('30 yrs Data'!T220:T224)</f>
        <v>52.4</v>
      </c>
      <c r="U220">
        <f>SUM('30 yrs Data'!U220:U224)</f>
        <v>1.8</v>
      </c>
      <c r="V220">
        <f>SUM('30 yrs Data'!V220:V224)</f>
        <v>0</v>
      </c>
      <c r="W220">
        <f>SUM('30 yrs Data'!W220:W224)</f>
        <v>0.6</v>
      </c>
      <c r="X220">
        <f>SUM('30 yrs Data'!X220:X224)</f>
        <v>21.400000000000002</v>
      </c>
      <c r="Y220">
        <f>SUM('30 yrs Data'!Y220:Y224)</f>
        <v>38.099999999999994</v>
      </c>
      <c r="Z220">
        <f>SUM('30 yrs Data'!Z220:Z224)</f>
        <v>9.2999999999999989</v>
      </c>
      <c r="AA220">
        <f>SUM('30 yrs Data'!AA220:AA224)</f>
        <v>9.9</v>
      </c>
      <c r="AB220">
        <f>SUM('30 yrs Data'!AB220:AB224)</f>
        <v>93.3</v>
      </c>
      <c r="AC220">
        <f>SUM('30 yrs Data'!AC220:AC224)</f>
        <v>160.19999999999999</v>
      </c>
      <c r="AD220">
        <f>SUM('30 yrs Data'!AD220:AD224)</f>
        <v>24.7</v>
      </c>
      <c r="AE220">
        <f>SUM('30 yrs Data'!AE220:AE224)</f>
        <v>7.5</v>
      </c>
    </row>
    <row r="221" spans="1:31" x14ac:dyDescent="0.2">
      <c r="A221" s="12">
        <f t="shared" si="3"/>
        <v>220</v>
      </c>
      <c r="B221">
        <f>SUM('30 yrs Data'!B221:B225)</f>
        <v>8</v>
      </c>
      <c r="C221">
        <f>SUM('30 yrs Data'!C221:C225)</f>
        <v>22.8</v>
      </c>
      <c r="D221">
        <f>SUM('30 yrs Data'!D221:D225)</f>
        <v>15.9</v>
      </c>
      <c r="E221">
        <f>SUM('30 yrs Data'!E221:E225)</f>
        <v>19</v>
      </c>
      <c r="F221">
        <f>SUM('30 yrs Data'!F221:F225)</f>
        <v>1.3</v>
      </c>
      <c r="G221">
        <f>SUM('30 yrs Data'!G221:G225)</f>
        <v>32.6</v>
      </c>
      <c r="H221">
        <f>SUM('30 yrs Data'!H221:H225)</f>
        <v>103.50000000000001</v>
      </c>
      <c r="I221">
        <f>SUM('30 yrs Data'!I221:I225)</f>
        <v>72.3</v>
      </c>
      <c r="J221">
        <f>SUM('30 yrs Data'!J221:J225)</f>
        <v>24.1</v>
      </c>
      <c r="K221">
        <f>SUM('30 yrs Data'!K221:K225)</f>
        <v>2.8</v>
      </c>
      <c r="L221">
        <f>SUM('30 yrs Data'!L221:L225)</f>
        <v>2.9</v>
      </c>
      <c r="M221">
        <f>SUM('30 yrs Data'!M221:M225)</f>
        <v>5.3</v>
      </c>
      <c r="N221">
        <f>SUM('30 yrs Data'!N221:N225)</f>
        <v>7.4</v>
      </c>
      <c r="O221">
        <f>SUM('30 yrs Data'!O221:O225)</f>
        <v>0</v>
      </c>
      <c r="P221">
        <f>SUM('30 yrs Data'!P221:P225)</f>
        <v>1.9000000000000001</v>
      </c>
      <c r="Q221">
        <f>SUM('30 yrs Data'!Q221:Q225)</f>
        <v>50</v>
      </c>
      <c r="R221">
        <f>SUM('30 yrs Data'!R221:R225)</f>
        <v>40.1</v>
      </c>
      <c r="S221">
        <f>SUM('30 yrs Data'!S221:S225)</f>
        <v>89.6</v>
      </c>
      <c r="T221">
        <f>SUM('30 yrs Data'!T221:T225)</f>
        <v>5.6</v>
      </c>
      <c r="U221">
        <f>SUM('30 yrs Data'!U221:U225)</f>
        <v>2.6</v>
      </c>
      <c r="V221">
        <f>SUM('30 yrs Data'!V221:V225)</f>
        <v>0</v>
      </c>
      <c r="W221">
        <f>SUM('30 yrs Data'!W221:W225)</f>
        <v>5.3999999999999995</v>
      </c>
      <c r="X221">
        <f>SUM('30 yrs Data'!X221:X225)</f>
        <v>14.1</v>
      </c>
      <c r="Y221">
        <f>SUM('30 yrs Data'!Y221:Y225)</f>
        <v>38.099999999999994</v>
      </c>
      <c r="Z221">
        <f>SUM('30 yrs Data'!Z221:Z225)</f>
        <v>11.2</v>
      </c>
      <c r="AA221">
        <f>SUM('30 yrs Data'!AA221:AA225)</f>
        <v>12.600000000000001</v>
      </c>
      <c r="AB221">
        <f>SUM('30 yrs Data'!AB221:AB225)</f>
        <v>68</v>
      </c>
      <c r="AC221">
        <f>SUM('30 yrs Data'!AC221:AC225)</f>
        <v>162.19999999999999</v>
      </c>
      <c r="AD221">
        <f>SUM('30 yrs Data'!AD221:AD225)</f>
        <v>36.1</v>
      </c>
      <c r="AE221">
        <f>SUM('30 yrs Data'!AE221:AE225)</f>
        <v>7.5</v>
      </c>
    </row>
    <row r="222" spans="1:31" x14ac:dyDescent="0.2">
      <c r="A222" s="12">
        <f t="shared" si="3"/>
        <v>221</v>
      </c>
      <c r="B222">
        <f>SUM('30 yrs Data'!B222:B226)</f>
        <v>9.8000000000000007</v>
      </c>
      <c r="C222">
        <f>SUM('30 yrs Data'!C222:C226)</f>
        <v>60.400000000000006</v>
      </c>
      <c r="D222">
        <f>SUM('30 yrs Data'!D222:D226)</f>
        <v>8.1</v>
      </c>
      <c r="E222">
        <f>SUM('30 yrs Data'!E222:E226)</f>
        <v>6.4</v>
      </c>
      <c r="F222">
        <f>SUM('30 yrs Data'!F222:F226)</f>
        <v>1.3</v>
      </c>
      <c r="G222">
        <f>SUM('30 yrs Data'!G222:G226)</f>
        <v>121.80000000000001</v>
      </c>
      <c r="H222">
        <f>SUM('30 yrs Data'!H222:H226)</f>
        <v>105.89999999999999</v>
      </c>
      <c r="I222">
        <f>SUM('30 yrs Data'!I222:I226)</f>
        <v>71.5</v>
      </c>
      <c r="J222">
        <f>SUM('30 yrs Data'!J222:J226)</f>
        <v>23.200000000000003</v>
      </c>
      <c r="K222">
        <f>SUM('30 yrs Data'!K222:K226)</f>
        <v>0</v>
      </c>
      <c r="L222">
        <f>SUM('30 yrs Data'!L222:L226)</f>
        <v>2.9</v>
      </c>
      <c r="M222">
        <f>SUM('30 yrs Data'!M222:M226)</f>
        <v>5.9</v>
      </c>
      <c r="N222">
        <f>SUM('30 yrs Data'!N222:N226)</f>
        <v>5.2</v>
      </c>
      <c r="O222">
        <f>SUM('30 yrs Data'!O222:O226)</f>
        <v>0</v>
      </c>
      <c r="P222">
        <f>SUM('30 yrs Data'!P222:P226)</f>
        <v>1.9000000000000001</v>
      </c>
      <c r="Q222">
        <f>SUM('30 yrs Data'!Q222:Q226)</f>
        <v>50.2</v>
      </c>
      <c r="R222">
        <f>SUM('30 yrs Data'!R222:R226)</f>
        <v>63.900000000000006</v>
      </c>
      <c r="S222">
        <f>SUM('30 yrs Data'!S222:S226)</f>
        <v>75</v>
      </c>
      <c r="T222">
        <f>SUM('30 yrs Data'!T222:T226)</f>
        <v>7</v>
      </c>
      <c r="U222">
        <f>SUM('30 yrs Data'!U222:U226)</f>
        <v>11.2</v>
      </c>
      <c r="V222">
        <f>SUM('30 yrs Data'!V222:V226)</f>
        <v>0</v>
      </c>
      <c r="W222">
        <f>SUM('30 yrs Data'!W222:W226)</f>
        <v>4.8</v>
      </c>
      <c r="X222">
        <f>SUM('30 yrs Data'!X222:X226)</f>
        <v>19.600000000000001</v>
      </c>
      <c r="Y222">
        <f>SUM('30 yrs Data'!Y222:Y226)</f>
        <v>38.399999999999991</v>
      </c>
      <c r="Z222">
        <f>SUM('30 yrs Data'!Z222:Z226)</f>
        <v>24.4</v>
      </c>
      <c r="AA222">
        <f>SUM('30 yrs Data'!AA222:AA226)</f>
        <v>15.5</v>
      </c>
      <c r="AB222">
        <f>SUM('30 yrs Data'!AB222:AB226)</f>
        <v>65.2</v>
      </c>
      <c r="AC222">
        <f>SUM('30 yrs Data'!AC222:AC226)</f>
        <v>165.79999999999998</v>
      </c>
      <c r="AD222">
        <f>SUM('30 yrs Data'!AD222:AD226)</f>
        <v>25.8</v>
      </c>
      <c r="AE222">
        <f>SUM('30 yrs Data'!AE222:AE226)</f>
        <v>87.4</v>
      </c>
    </row>
    <row r="223" spans="1:31" x14ac:dyDescent="0.2">
      <c r="A223" s="12">
        <f t="shared" si="3"/>
        <v>222</v>
      </c>
      <c r="B223">
        <f>SUM('30 yrs Data'!B223:B227)</f>
        <v>9.8000000000000007</v>
      </c>
      <c r="C223">
        <f>SUM('30 yrs Data'!C223:C227)</f>
        <v>65.800000000000011</v>
      </c>
      <c r="D223">
        <f>SUM('30 yrs Data'!D223:D227)</f>
        <v>13.3</v>
      </c>
      <c r="E223">
        <f>SUM('30 yrs Data'!E223:E227)</f>
        <v>6.7</v>
      </c>
      <c r="F223">
        <f>SUM('30 yrs Data'!F223:F227)</f>
        <v>0.3</v>
      </c>
      <c r="G223">
        <f>SUM('30 yrs Data'!G223:G227)</f>
        <v>120.4</v>
      </c>
      <c r="H223">
        <f>SUM('30 yrs Data'!H223:H227)</f>
        <v>57.1</v>
      </c>
      <c r="I223">
        <f>SUM('30 yrs Data'!I223:I227)</f>
        <v>4.5999999999999996</v>
      </c>
      <c r="J223">
        <f>SUM('30 yrs Data'!J223:J227)</f>
        <v>21.4</v>
      </c>
      <c r="K223">
        <f>SUM('30 yrs Data'!K223:K227)</f>
        <v>0.3</v>
      </c>
      <c r="L223">
        <f>SUM('30 yrs Data'!L223:L227)</f>
        <v>1</v>
      </c>
      <c r="M223">
        <f>SUM('30 yrs Data'!M223:M227)</f>
        <v>12.9</v>
      </c>
      <c r="N223">
        <f>SUM('30 yrs Data'!N223:N227)</f>
        <v>5.2</v>
      </c>
      <c r="O223">
        <f>SUM('30 yrs Data'!O223:O227)</f>
        <v>0</v>
      </c>
      <c r="P223">
        <f>SUM('30 yrs Data'!P223:P227)</f>
        <v>1.9000000000000001</v>
      </c>
      <c r="Q223">
        <f>SUM('30 yrs Data'!Q223:Q227)</f>
        <v>50</v>
      </c>
      <c r="R223">
        <f>SUM('30 yrs Data'!R223:R227)</f>
        <v>63.5</v>
      </c>
      <c r="S223">
        <f>SUM('30 yrs Data'!S223:S227)</f>
        <v>74.599999999999994</v>
      </c>
      <c r="T223">
        <f>SUM('30 yrs Data'!T223:T227)</f>
        <v>7</v>
      </c>
      <c r="U223">
        <f>SUM('30 yrs Data'!U223:U227)</f>
        <v>25.799999999999997</v>
      </c>
      <c r="V223">
        <f>SUM('30 yrs Data'!V223:V227)</f>
        <v>0</v>
      </c>
      <c r="W223">
        <f>SUM('30 yrs Data'!W223:W227)</f>
        <v>8.4</v>
      </c>
      <c r="X223">
        <f>SUM('30 yrs Data'!X223:X227)</f>
        <v>28.8</v>
      </c>
      <c r="Y223">
        <f>SUM('30 yrs Data'!Y223:Y227)</f>
        <v>85.199999999999989</v>
      </c>
      <c r="Z223">
        <f>SUM('30 yrs Data'!Z223:Z227)</f>
        <v>24.4</v>
      </c>
      <c r="AA223">
        <f>SUM('30 yrs Data'!AA223:AA227)</f>
        <v>15.5</v>
      </c>
      <c r="AB223">
        <f>SUM('30 yrs Data'!AB223:AB227)</f>
        <v>119.80000000000001</v>
      </c>
      <c r="AC223">
        <f>SUM('30 yrs Data'!AC223:AC227)</f>
        <v>100.8</v>
      </c>
      <c r="AD223">
        <f>SUM('30 yrs Data'!AD223:AD227)</f>
        <v>17.400000000000002</v>
      </c>
      <c r="AE223">
        <f>SUM('30 yrs Data'!AE223:AE227)</f>
        <v>87.800000000000011</v>
      </c>
    </row>
    <row r="224" spans="1:31" x14ac:dyDescent="0.2">
      <c r="A224" s="12">
        <f t="shared" si="3"/>
        <v>223</v>
      </c>
      <c r="B224">
        <f>SUM('30 yrs Data'!B224:B228)</f>
        <v>5.6</v>
      </c>
      <c r="C224">
        <f>SUM('30 yrs Data'!C224:C228)</f>
        <v>65.800000000000011</v>
      </c>
      <c r="D224">
        <f>SUM('30 yrs Data'!D224:D228)</f>
        <v>11.6</v>
      </c>
      <c r="E224">
        <f>SUM('30 yrs Data'!E224:E228)</f>
        <v>35.5</v>
      </c>
      <c r="F224">
        <f>SUM('30 yrs Data'!F224:F228)</f>
        <v>21.1</v>
      </c>
      <c r="G224">
        <f>SUM('30 yrs Data'!G224:G228)</f>
        <v>120.4</v>
      </c>
      <c r="H224">
        <f>SUM('30 yrs Data'!H224:H228)</f>
        <v>57.1</v>
      </c>
      <c r="I224">
        <f>SUM('30 yrs Data'!I224:I228)</f>
        <v>0</v>
      </c>
      <c r="J224">
        <f>SUM('30 yrs Data'!J224:J228)</f>
        <v>20</v>
      </c>
      <c r="K224">
        <f>SUM('30 yrs Data'!K224:K228)</f>
        <v>12.5</v>
      </c>
      <c r="L224">
        <f>SUM('30 yrs Data'!L224:L228)</f>
        <v>69.400000000000006</v>
      </c>
      <c r="M224">
        <f>SUM('30 yrs Data'!M224:M228)</f>
        <v>13.1</v>
      </c>
      <c r="N224">
        <f>SUM('30 yrs Data'!N224:N228)</f>
        <v>5.2</v>
      </c>
      <c r="O224">
        <f>SUM('30 yrs Data'!O224:O228)</f>
        <v>0.1</v>
      </c>
      <c r="P224">
        <f>SUM('30 yrs Data'!P224:P228)</f>
        <v>7</v>
      </c>
      <c r="Q224">
        <f>SUM('30 yrs Data'!Q224:Q228)</f>
        <v>32.099999999999994</v>
      </c>
      <c r="R224">
        <f>SUM('30 yrs Data'!R224:R228)</f>
        <v>67.7</v>
      </c>
      <c r="S224">
        <f>SUM('30 yrs Data'!S224:S228)</f>
        <v>74</v>
      </c>
      <c r="T224">
        <f>SUM('30 yrs Data'!T224:T228)</f>
        <v>3.6</v>
      </c>
      <c r="U224">
        <f>SUM('30 yrs Data'!U224:U228)</f>
        <v>43.4</v>
      </c>
      <c r="V224">
        <f>SUM('30 yrs Data'!V224:V228)</f>
        <v>0</v>
      </c>
      <c r="W224">
        <f>SUM('30 yrs Data'!W224:W228)</f>
        <v>13.600000000000001</v>
      </c>
      <c r="X224">
        <f>SUM('30 yrs Data'!X224:X228)</f>
        <v>28.8</v>
      </c>
      <c r="Y224">
        <f>SUM('30 yrs Data'!Y224:Y228)</f>
        <v>84.6</v>
      </c>
      <c r="Z224">
        <f>SUM('30 yrs Data'!Z224:Z228)</f>
        <v>21.1</v>
      </c>
      <c r="AA224">
        <f>SUM('30 yrs Data'!AA224:AA228)</f>
        <v>15.100000000000001</v>
      </c>
      <c r="AB224">
        <f>SUM('30 yrs Data'!AB224:AB228)</f>
        <v>66.5</v>
      </c>
      <c r="AC224">
        <f>SUM('30 yrs Data'!AC224:AC228)</f>
        <v>73.2</v>
      </c>
      <c r="AD224">
        <f>SUM('30 yrs Data'!AD224:AD228)</f>
        <v>20.6</v>
      </c>
      <c r="AE224">
        <f>SUM('30 yrs Data'!AE224:AE228)</f>
        <v>95.200000000000017</v>
      </c>
    </row>
    <row r="225" spans="1:31" x14ac:dyDescent="0.2">
      <c r="A225" s="12">
        <f t="shared" si="3"/>
        <v>224</v>
      </c>
      <c r="B225">
        <f>SUM('30 yrs Data'!B225:B229)</f>
        <v>5.6</v>
      </c>
      <c r="C225">
        <f>SUM('30 yrs Data'!C225:C229)</f>
        <v>108.2</v>
      </c>
      <c r="D225">
        <f>SUM('30 yrs Data'!D225:D229)</f>
        <v>9.6</v>
      </c>
      <c r="E225">
        <f>SUM('30 yrs Data'!E225:E229)</f>
        <v>36.299999999999997</v>
      </c>
      <c r="F225">
        <f>SUM('30 yrs Data'!F225:F229)</f>
        <v>23.900000000000002</v>
      </c>
      <c r="G225">
        <f>SUM('30 yrs Data'!G225:G229)</f>
        <v>106.6</v>
      </c>
      <c r="H225">
        <f>SUM('30 yrs Data'!H225:H229)</f>
        <v>45.7</v>
      </c>
      <c r="I225">
        <f>SUM('30 yrs Data'!I225:I229)</f>
        <v>0</v>
      </c>
      <c r="J225">
        <f>SUM('30 yrs Data'!J225:J229)</f>
        <v>8.8000000000000007</v>
      </c>
      <c r="K225">
        <f>SUM('30 yrs Data'!K225:K229)</f>
        <v>12.9</v>
      </c>
      <c r="L225">
        <f>SUM('30 yrs Data'!L225:L229)</f>
        <v>144.60000000000002</v>
      </c>
      <c r="M225">
        <f>SUM('30 yrs Data'!M225:M229)</f>
        <v>13.2</v>
      </c>
      <c r="N225">
        <f>SUM('30 yrs Data'!N225:N229)</f>
        <v>0.8</v>
      </c>
      <c r="O225">
        <f>SUM('30 yrs Data'!O225:O229)</f>
        <v>0.1</v>
      </c>
      <c r="P225">
        <f>SUM('30 yrs Data'!P225:P229)</f>
        <v>17.2</v>
      </c>
      <c r="Q225">
        <f>SUM('30 yrs Data'!Q225:Q229)</f>
        <v>32.199999999999996</v>
      </c>
      <c r="R225">
        <f>SUM('30 yrs Data'!R225:R229)</f>
        <v>61.8</v>
      </c>
      <c r="S225">
        <f>SUM('30 yrs Data'!S225:S229)</f>
        <v>63.4</v>
      </c>
      <c r="T225">
        <f>SUM('30 yrs Data'!T225:T229)</f>
        <v>3.6</v>
      </c>
      <c r="U225">
        <f>SUM('30 yrs Data'!U225:U229)</f>
        <v>43.2</v>
      </c>
      <c r="V225">
        <f>SUM('30 yrs Data'!V225:V229)</f>
        <v>1.5</v>
      </c>
      <c r="W225">
        <f>SUM('30 yrs Data'!W225:W229)</f>
        <v>45.6</v>
      </c>
      <c r="X225">
        <f>SUM('30 yrs Data'!X225:X229)</f>
        <v>66.400000000000006</v>
      </c>
      <c r="Y225">
        <f>SUM('30 yrs Data'!Y225:Y229)</f>
        <v>48.3</v>
      </c>
      <c r="Z225">
        <f>SUM('30 yrs Data'!Z225:Z229)</f>
        <v>19</v>
      </c>
      <c r="AA225">
        <f>SUM('30 yrs Data'!AA225:AA229)</f>
        <v>17.5</v>
      </c>
      <c r="AB225">
        <f>SUM('30 yrs Data'!AB225:AB229)</f>
        <v>66.5</v>
      </c>
      <c r="AC225">
        <f>SUM('30 yrs Data'!AC225:AC229)</f>
        <v>7</v>
      </c>
      <c r="AD225">
        <f>SUM('30 yrs Data'!AD225:AD229)</f>
        <v>20.6</v>
      </c>
      <c r="AE225">
        <f>SUM('30 yrs Data'!AE225:AE229)</f>
        <v>95.800000000000011</v>
      </c>
    </row>
    <row r="226" spans="1:31" x14ac:dyDescent="0.2">
      <c r="A226" s="12">
        <f t="shared" si="3"/>
        <v>225</v>
      </c>
      <c r="B226">
        <f>SUM('30 yrs Data'!B226:B230)</f>
        <v>1.8</v>
      </c>
      <c r="C226">
        <f>SUM('30 yrs Data'!C226:C230)</f>
        <v>150</v>
      </c>
      <c r="D226">
        <f>SUM('30 yrs Data'!D226:D230)</f>
        <v>9.6</v>
      </c>
      <c r="E226">
        <f>SUM('30 yrs Data'!E226:E230)</f>
        <v>55.8</v>
      </c>
      <c r="F226">
        <f>SUM('30 yrs Data'!F226:F230)</f>
        <v>23.6</v>
      </c>
      <c r="G226">
        <f>SUM('30 yrs Data'!G226:G230)</f>
        <v>89.2</v>
      </c>
      <c r="H226">
        <f>SUM('30 yrs Data'!H226:H230)</f>
        <v>24</v>
      </c>
      <c r="I226">
        <f>SUM('30 yrs Data'!I226:I230)</f>
        <v>0</v>
      </c>
      <c r="J226">
        <f>SUM('30 yrs Data'!J226:J230)</f>
        <v>0.4</v>
      </c>
      <c r="K226">
        <f>SUM('30 yrs Data'!K226:K230)</f>
        <v>14.700000000000001</v>
      </c>
      <c r="L226">
        <f>SUM('30 yrs Data'!L226:L230)</f>
        <v>178.50000000000003</v>
      </c>
      <c r="M226">
        <f>SUM('30 yrs Data'!M226:M230)</f>
        <v>10.799999999999999</v>
      </c>
      <c r="N226">
        <f>SUM('30 yrs Data'!N226:N230)</f>
        <v>0.9</v>
      </c>
      <c r="O226">
        <f>SUM('30 yrs Data'!O226:O230)</f>
        <v>1.6</v>
      </c>
      <c r="P226">
        <f>SUM('30 yrs Data'!P226:P230)</f>
        <v>25</v>
      </c>
      <c r="Q226">
        <f>SUM('30 yrs Data'!Q226:Q230)</f>
        <v>6.7999999999999989</v>
      </c>
      <c r="R226">
        <f>SUM('30 yrs Data'!R226:R230)</f>
        <v>84.699999999999989</v>
      </c>
      <c r="S226">
        <f>SUM('30 yrs Data'!S226:S230)</f>
        <v>0.60000000000000009</v>
      </c>
      <c r="T226">
        <f>SUM('30 yrs Data'!T226:T230)</f>
        <v>1.4</v>
      </c>
      <c r="U226">
        <f>SUM('30 yrs Data'!U226:U230)</f>
        <v>40.799999999999997</v>
      </c>
      <c r="V226">
        <f>SUM('30 yrs Data'!V226:V230)</f>
        <v>1.5</v>
      </c>
      <c r="W226">
        <f>SUM('30 yrs Data'!W226:W230)</f>
        <v>40.799999999999997</v>
      </c>
      <c r="X226">
        <f>SUM('30 yrs Data'!X226:X230)</f>
        <v>74.600000000000009</v>
      </c>
      <c r="Y226">
        <f>SUM('30 yrs Data'!Y226:Y230)</f>
        <v>75.099999999999994</v>
      </c>
      <c r="Z226">
        <f>SUM('30 yrs Data'!Z226:Z230)</f>
        <v>17.8</v>
      </c>
      <c r="AA226">
        <f>SUM('30 yrs Data'!AA226:AA230)</f>
        <v>14.8</v>
      </c>
      <c r="AB226">
        <f>SUM('30 yrs Data'!AB226:AB230)</f>
        <v>66.3</v>
      </c>
      <c r="AC226">
        <f>SUM('30 yrs Data'!AC226:AC230)</f>
        <v>11.4</v>
      </c>
      <c r="AD226">
        <f>SUM('30 yrs Data'!AD226:AD230)</f>
        <v>16.2</v>
      </c>
      <c r="AE226">
        <f>SUM('30 yrs Data'!AE226:AE230)</f>
        <v>93.800000000000011</v>
      </c>
    </row>
    <row r="227" spans="1:31" x14ac:dyDescent="0.2">
      <c r="A227" s="12">
        <f t="shared" si="3"/>
        <v>226</v>
      </c>
      <c r="B227">
        <f>SUM('30 yrs Data'!B227:B231)</f>
        <v>0</v>
      </c>
      <c r="C227">
        <f>SUM('30 yrs Data'!C227:C231)</f>
        <v>112.4</v>
      </c>
      <c r="D227">
        <f>SUM('30 yrs Data'!D227:D231)</f>
        <v>5.6000000000000005</v>
      </c>
      <c r="E227">
        <f>SUM('30 yrs Data'!E227:E231)</f>
        <v>55.599999999999994</v>
      </c>
      <c r="F227">
        <f>SUM('30 yrs Data'!F227:F231)</f>
        <v>32.299999999999997</v>
      </c>
      <c r="G227">
        <f>SUM('30 yrs Data'!G227:G231)</f>
        <v>0</v>
      </c>
      <c r="H227">
        <f>SUM('30 yrs Data'!H227:H231)</f>
        <v>0</v>
      </c>
      <c r="I227">
        <f>SUM('30 yrs Data'!I227:I231)</f>
        <v>0</v>
      </c>
      <c r="J227">
        <f>SUM('30 yrs Data'!J227:J231)</f>
        <v>0.4</v>
      </c>
      <c r="K227">
        <f>SUM('30 yrs Data'!K227:K231)</f>
        <v>14.700000000000001</v>
      </c>
      <c r="L227">
        <f>SUM('30 yrs Data'!L227:L231)</f>
        <v>178.50000000000003</v>
      </c>
      <c r="M227">
        <f>SUM('30 yrs Data'!M227:M231)</f>
        <v>51.7</v>
      </c>
      <c r="N227">
        <f>SUM('30 yrs Data'!N227:N231)</f>
        <v>1.5</v>
      </c>
      <c r="O227">
        <f>SUM('30 yrs Data'!O227:O231)</f>
        <v>1.6</v>
      </c>
      <c r="P227">
        <f>SUM('30 yrs Data'!P227:P231)</f>
        <v>25</v>
      </c>
      <c r="Q227">
        <f>SUM('30 yrs Data'!Q227:Q231)</f>
        <v>6.6</v>
      </c>
      <c r="R227">
        <f>SUM('30 yrs Data'!R227:R231)</f>
        <v>66.5</v>
      </c>
      <c r="S227">
        <f>SUM('30 yrs Data'!S227:S231)</f>
        <v>0.4</v>
      </c>
      <c r="T227">
        <f>SUM('30 yrs Data'!T227:T231)</f>
        <v>0</v>
      </c>
      <c r="U227">
        <f>SUM('30 yrs Data'!U227:U231)</f>
        <v>32.6</v>
      </c>
      <c r="V227">
        <f>SUM('30 yrs Data'!V227:V231)</f>
        <v>1.5</v>
      </c>
      <c r="W227">
        <f>SUM('30 yrs Data'!W227:W231)</f>
        <v>41.4</v>
      </c>
      <c r="X227">
        <f>SUM('30 yrs Data'!X227:X231)</f>
        <v>63.600000000000009</v>
      </c>
      <c r="Y227">
        <f>SUM('30 yrs Data'!Y227:Y231)</f>
        <v>116.4</v>
      </c>
      <c r="Z227">
        <f>SUM('30 yrs Data'!Z227:Z231)</f>
        <v>1.2000000000000002</v>
      </c>
      <c r="AA227">
        <f>SUM('30 yrs Data'!AA227:AA231)</f>
        <v>11</v>
      </c>
      <c r="AB227">
        <f>SUM('30 yrs Data'!AB227:AB231)</f>
        <v>79</v>
      </c>
      <c r="AC227">
        <f>SUM('30 yrs Data'!AC227:AC231)</f>
        <v>7.8000000000000007</v>
      </c>
      <c r="AD227">
        <f>SUM('30 yrs Data'!AD227:AD231)</f>
        <v>16.2</v>
      </c>
      <c r="AE227">
        <f>SUM('30 yrs Data'!AE227:AE231)</f>
        <v>10.1</v>
      </c>
    </row>
    <row r="228" spans="1:31" x14ac:dyDescent="0.2">
      <c r="A228" s="12">
        <f t="shared" si="3"/>
        <v>227</v>
      </c>
      <c r="B228">
        <f>SUM('30 yrs Data'!B228:B232)</f>
        <v>0</v>
      </c>
      <c r="C228">
        <f>SUM('30 yrs Data'!C228:C232)</f>
        <v>107</v>
      </c>
      <c r="D228">
        <f>SUM('30 yrs Data'!D228:D232)</f>
        <v>0.4</v>
      </c>
      <c r="E228">
        <f>SUM('30 yrs Data'!E228:E232)</f>
        <v>55.3</v>
      </c>
      <c r="F228">
        <f>SUM('30 yrs Data'!F228:F232)</f>
        <v>33.9</v>
      </c>
      <c r="G228">
        <f>SUM('30 yrs Data'!G228:G232)</f>
        <v>0</v>
      </c>
      <c r="H228">
        <f>SUM('30 yrs Data'!H228:H232)</f>
        <v>0</v>
      </c>
      <c r="I228">
        <f>SUM('30 yrs Data'!I228:I232)</f>
        <v>0</v>
      </c>
      <c r="J228">
        <f>SUM('30 yrs Data'!J228:J232)</f>
        <v>0.4</v>
      </c>
      <c r="K228">
        <f>SUM('30 yrs Data'!K228:K232)</f>
        <v>15.4</v>
      </c>
      <c r="L228">
        <f>SUM('30 yrs Data'!L228:L232)</f>
        <v>177.60000000000002</v>
      </c>
      <c r="M228">
        <f>SUM('30 yrs Data'!M228:M232)</f>
        <v>45.900000000000006</v>
      </c>
      <c r="N228">
        <f>SUM('30 yrs Data'!N228:N232)</f>
        <v>10.5</v>
      </c>
      <c r="O228">
        <f>SUM('30 yrs Data'!O228:O232)</f>
        <v>1.6</v>
      </c>
      <c r="P228">
        <f>SUM('30 yrs Data'!P228:P232)</f>
        <v>26.7</v>
      </c>
      <c r="Q228">
        <f>SUM('30 yrs Data'!Q228:Q232)</f>
        <v>5.8</v>
      </c>
      <c r="R228">
        <f>SUM('30 yrs Data'!R228:R232)</f>
        <v>67</v>
      </c>
      <c r="S228">
        <f>SUM('30 yrs Data'!S228:S232)</f>
        <v>0.4</v>
      </c>
      <c r="T228">
        <f>SUM('30 yrs Data'!T228:T232)</f>
        <v>0</v>
      </c>
      <c r="U228">
        <f>SUM('30 yrs Data'!U228:U232)</f>
        <v>19.8</v>
      </c>
      <c r="V228">
        <f>SUM('30 yrs Data'!V228:V232)</f>
        <v>2.8</v>
      </c>
      <c r="W228">
        <f>SUM('30 yrs Data'!W228:W232)</f>
        <v>40.6</v>
      </c>
      <c r="X228">
        <f>SUM('30 yrs Data'!X228:X232)</f>
        <v>51.8</v>
      </c>
      <c r="Y228">
        <f>SUM('30 yrs Data'!Y228:Y232)</f>
        <v>79.7</v>
      </c>
      <c r="Z228">
        <f>SUM('30 yrs Data'!Z228:Z232)</f>
        <v>9.8999999999999986</v>
      </c>
      <c r="AA228">
        <f>SUM('30 yrs Data'!AA228:AA232)</f>
        <v>35.799999999999997</v>
      </c>
      <c r="AB228">
        <f>SUM('30 yrs Data'!AB228:AB232)</f>
        <v>25.400000000000002</v>
      </c>
      <c r="AC228">
        <f>SUM('30 yrs Data'!AC228:AC232)</f>
        <v>14</v>
      </c>
      <c r="AD228">
        <f>SUM('30 yrs Data'!AD228:AD232)</f>
        <v>12.6</v>
      </c>
      <c r="AE228">
        <f>SUM('30 yrs Data'!AE228:AE232)</f>
        <v>9.6999999999999993</v>
      </c>
    </row>
    <row r="229" spans="1:31" x14ac:dyDescent="0.2">
      <c r="A229" s="12">
        <f t="shared" si="3"/>
        <v>228</v>
      </c>
      <c r="B229">
        <f>SUM('30 yrs Data'!B229:B233)</f>
        <v>16.399999999999999</v>
      </c>
      <c r="C229">
        <f>SUM('30 yrs Data'!C229:C233)</f>
        <v>107</v>
      </c>
      <c r="D229">
        <f>SUM('30 yrs Data'!D229:D233)</f>
        <v>1.5</v>
      </c>
      <c r="E229">
        <f>SUM('30 yrs Data'!E229:E233)</f>
        <v>37.700000000000003</v>
      </c>
      <c r="F229">
        <f>SUM('30 yrs Data'!F229:F233)</f>
        <v>13.1</v>
      </c>
      <c r="G229">
        <f>SUM('30 yrs Data'!G229:G233)</f>
        <v>0</v>
      </c>
      <c r="H229">
        <f>SUM('30 yrs Data'!H229:H233)</f>
        <v>0</v>
      </c>
      <c r="I229">
        <f>SUM('30 yrs Data'!I229:I233)</f>
        <v>0</v>
      </c>
      <c r="J229">
        <f>SUM('30 yrs Data'!J229:J233)</f>
        <v>0.4</v>
      </c>
      <c r="K229">
        <f>SUM('30 yrs Data'!K229:K233)</f>
        <v>8</v>
      </c>
      <c r="L229">
        <f>SUM('30 yrs Data'!L229:L233)</f>
        <v>111.39999999999999</v>
      </c>
      <c r="M229">
        <f>SUM('30 yrs Data'!M229:M233)</f>
        <v>88.1</v>
      </c>
      <c r="N229">
        <f>SUM('30 yrs Data'!N229:N233)</f>
        <v>10.5</v>
      </c>
      <c r="O229">
        <f>SUM('30 yrs Data'!O229:O233)</f>
        <v>3.1</v>
      </c>
      <c r="P229">
        <f>SUM('30 yrs Data'!P229:P233)</f>
        <v>20.8</v>
      </c>
      <c r="Q229">
        <f>SUM('30 yrs Data'!Q229:Q233)</f>
        <v>1.7</v>
      </c>
      <c r="R229">
        <f>SUM('30 yrs Data'!R229:R233)</f>
        <v>63</v>
      </c>
      <c r="S229">
        <f>SUM('30 yrs Data'!S229:S233)</f>
        <v>2.4</v>
      </c>
      <c r="T229">
        <f>SUM('30 yrs Data'!T229:T233)</f>
        <v>0</v>
      </c>
      <c r="U229">
        <f>SUM('30 yrs Data'!U229:U233)</f>
        <v>15</v>
      </c>
      <c r="V229">
        <f>SUM('30 yrs Data'!V229:V233)</f>
        <v>15.399999999999999</v>
      </c>
      <c r="W229">
        <f>SUM('30 yrs Data'!W229:W233)</f>
        <v>35.4</v>
      </c>
      <c r="X229">
        <f>SUM('30 yrs Data'!X229:X233)</f>
        <v>51.8</v>
      </c>
      <c r="Y229">
        <f>SUM('30 yrs Data'!Y229:Y233)</f>
        <v>79.8</v>
      </c>
      <c r="Z229">
        <f>SUM('30 yrs Data'!Z229:Z233)</f>
        <v>9.8999999999999986</v>
      </c>
      <c r="AA229">
        <f>SUM('30 yrs Data'!AA229:AA233)</f>
        <v>35.799999999999997</v>
      </c>
      <c r="AB229">
        <f>SUM('30 yrs Data'!AB229:AB233)</f>
        <v>28.3</v>
      </c>
      <c r="AC229">
        <f>SUM('30 yrs Data'!AC229:AC233)</f>
        <v>12.8</v>
      </c>
      <c r="AD229">
        <f>SUM('30 yrs Data'!AD229:AD233)</f>
        <v>8.1999999999999993</v>
      </c>
      <c r="AE229">
        <f>SUM('30 yrs Data'!AE229:AE233)</f>
        <v>2.2999999999999998</v>
      </c>
    </row>
    <row r="230" spans="1:31" x14ac:dyDescent="0.2">
      <c r="A230" s="12">
        <f t="shared" si="3"/>
        <v>229</v>
      </c>
      <c r="B230">
        <f>SUM('30 yrs Data'!B230:B234)</f>
        <v>28</v>
      </c>
      <c r="C230">
        <f>SUM('30 yrs Data'!C230:C234)</f>
        <v>83.4</v>
      </c>
      <c r="D230">
        <f>SUM('30 yrs Data'!D230:D234)</f>
        <v>1.5</v>
      </c>
      <c r="E230">
        <f>SUM('30 yrs Data'!E230:E234)</f>
        <v>89.1</v>
      </c>
      <c r="F230">
        <f>SUM('30 yrs Data'!F230:F234)</f>
        <v>10.299999999999999</v>
      </c>
      <c r="G230">
        <f>SUM('30 yrs Data'!G230:G234)</f>
        <v>1</v>
      </c>
      <c r="H230">
        <f>SUM('30 yrs Data'!H230:H234)</f>
        <v>0</v>
      </c>
      <c r="I230">
        <f>SUM('30 yrs Data'!I230:I234)</f>
        <v>0</v>
      </c>
      <c r="J230">
        <f>SUM('30 yrs Data'!J230:J234)</f>
        <v>0</v>
      </c>
      <c r="K230">
        <f>SUM('30 yrs Data'!K230:K234)</f>
        <v>7.6</v>
      </c>
      <c r="L230">
        <f>SUM('30 yrs Data'!L230:L234)</f>
        <v>38.700000000000003</v>
      </c>
      <c r="M230">
        <f>SUM('30 yrs Data'!M230:M234)</f>
        <v>91.2</v>
      </c>
      <c r="N230">
        <f>SUM('30 yrs Data'!N230:N234)</f>
        <v>16.299999999999997</v>
      </c>
      <c r="O230">
        <f>SUM('30 yrs Data'!O230:O234)</f>
        <v>3.1</v>
      </c>
      <c r="P230">
        <f>SUM('30 yrs Data'!P230:P234)</f>
        <v>10.6</v>
      </c>
      <c r="Q230">
        <f>SUM('30 yrs Data'!Q230:Q234)</f>
        <v>1.6</v>
      </c>
      <c r="R230">
        <f>SUM('30 yrs Data'!R230:R234)</f>
        <v>30.2</v>
      </c>
      <c r="S230">
        <f>SUM('30 yrs Data'!S230:S234)</f>
        <v>2</v>
      </c>
      <c r="T230">
        <f>SUM('30 yrs Data'!T230:T234)</f>
        <v>0</v>
      </c>
      <c r="U230">
        <f>SUM('30 yrs Data'!U230:U234)</f>
        <v>15</v>
      </c>
      <c r="V230">
        <f>SUM('30 yrs Data'!V230:V234)</f>
        <v>14.700000000000001</v>
      </c>
      <c r="W230">
        <f>SUM('30 yrs Data'!W230:W234)</f>
        <v>3.8</v>
      </c>
      <c r="X230">
        <f>SUM('30 yrs Data'!X230:X234)</f>
        <v>14.399999999999999</v>
      </c>
      <c r="Y230">
        <f>SUM('30 yrs Data'!Y230:Y234)</f>
        <v>80.2</v>
      </c>
      <c r="Z230">
        <f>SUM('30 yrs Data'!Z230:Z234)</f>
        <v>9.8999999999999986</v>
      </c>
      <c r="AA230">
        <f>SUM('30 yrs Data'!AA230:AA234)</f>
        <v>25.2</v>
      </c>
      <c r="AB230">
        <f>SUM('30 yrs Data'!AB230:AB234)</f>
        <v>37.700000000000003</v>
      </c>
      <c r="AC230">
        <f>SUM('30 yrs Data'!AC230:AC234)</f>
        <v>22.8</v>
      </c>
      <c r="AD230">
        <f>SUM('30 yrs Data'!AD230:AD234)</f>
        <v>49.8</v>
      </c>
      <c r="AE230">
        <f>SUM('30 yrs Data'!AE230:AE234)</f>
        <v>1.7</v>
      </c>
    </row>
    <row r="231" spans="1:31" x14ac:dyDescent="0.2">
      <c r="A231" s="12">
        <f t="shared" si="3"/>
        <v>230</v>
      </c>
      <c r="B231">
        <f>SUM('30 yrs Data'!B231:B235)</f>
        <v>28.2</v>
      </c>
      <c r="C231">
        <f>SUM('30 yrs Data'!C231:C235)</f>
        <v>57.400000000000006</v>
      </c>
      <c r="D231">
        <f>SUM('30 yrs Data'!D231:D235)</f>
        <v>1.5</v>
      </c>
      <c r="E231">
        <f>SUM('30 yrs Data'!E231:E235)</f>
        <v>70.399999999999991</v>
      </c>
      <c r="F231">
        <f>SUM('30 yrs Data'!F231:F235)</f>
        <v>26.1</v>
      </c>
      <c r="G231">
        <f>SUM('30 yrs Data'!G231:G235)</f>
        <v>43.2</v>
      </c>
      <c r="H231">
        <f>SUM('30 yrs Data'!H231:H235)</f>
        <v>0</v>
      </c>
      <c r="I231">
        <f>SUM('30 yrs Data'!I231:I235)</f>
        <v>0</v>
      </c>
      <c r="J231">
        <f>SUM('30 yrs Data'!J231:J235)</f>
        <v>0</v>
      </c>
      <c r="K231">
        <f>SUM('30 yrs Data'!K231:K235)</f>
        <v>14.2</v>
      </c>
      <c r="L231">
        <f>SUM('30 yrs Data'!L231:L235)</f>
        <v>72.599999999999994</v>
      </c>
      <c r="M231">
        <f>SUM('30 yrs Data'!M231:M235)</f>
        <v>90.000000000000014</v>
      </c>
      <c r="N231">
        <f>SUM('30 yrs Data'!N231:N235)</f>
        <v>20.799999999999997</v>
      </c>
      <c r="O231">
        <f>SUM('30 yrs Data'!O231:O235)</f>
        <v>1.6</v>
      </c>
      <c r="P231">
        <f>SUM('30 yrs Data'!P231:P235)</f>
        <v>1.7</v>
      </c>
      <c r="Q231">
        <f>SUM('30 yrs Data'!Q231:Q235)</f>
        <v>1.6</v>
      </c>
      <c r="R231">
        <f>SUM('30 yrs Data'!R231:R235)</f>
        <v>16.899999999999999</v>
      </c>
      <c r="S231">
        <f>SUM('30 yrs Data'!S231:S235)</f>
        <v>2</v>
      </c>
      <c r="T231">
        <f>SUM('30 yrs Data'!T231:T235)</f>
        <v>4.3</v>
      </c>
      <c r="U231">
        <f>SUM('30 yrs Data'!U231:U235)</f>
        <v>30.8</v>
      </c>
      <c r="V231">
        <f>SUM('30 yrs Data'!V231:V235)</f>
        <v>14.700000000000001</v>
      </c>
      <c r="W231">
        <f>SUM('30 yrs Data'!W231:W235)</f>
        <v>12.8</v>
      </c>
      <c r="X231">
        <f>SUM('30 yrs Data'!X231:X235)</f>
        <v>0.2</v>
      </c>
      <c r="Y231">
        <f>SUM('30 yrs Data'!Y231:Y235)</f>
        <v>53.400000000000006</v>
      </c>
      <c r="Z231">
        <f>SUM('30 yrs Data'!Z231:Z235)</f>
        <v>9.1</v>
      </c>
      <c r="AA231">
        <f>SUM('30 yrs Data'!AA231:AA235)</f>
        <v>25.4</v>
      </c>
      <c r="AB231">
        <f>SUM('30 yrs Data'!AB231:AB235)</f>
        <v>39.700000000000003</v>
      </c>
      <c r="AC231">
        <f>SUM('30 yrs Data'!AC231:AC235)</f>
        <v>18</v>
      </c>
      <c r="AD231">
        <f>SUM('30 yrs Data'!AD231:AD235)</f>
        <v>67.400000000000006</v>
      </c>
      <c r="AE231">
        <f>SUM('30 yrs Data'!AE231:AE235)</f>
        <v>27</v>
      </c>
    </row>
    <row r="232" spans="1:31" x14ac:dyDescent="0.2">
      <c r="A232" s="12">
        <f t="shared" si="3"/>
        <v>231</v>
      </c>
      <c r="B232">
        <f>SUM('30 yrs Data'!B232:B236)</f>
        <v>30.8</v>
      </c>
      <c r="C232">
        <f>SUM('30 yrs Data'!C232:C236)</f>
        <v>68.600000000000009</v>
      </c>
      <c r="D232">
        <f>SUM('30 yrs Data'!D232:D236)</f>
        <v>1.5</v>
      </c>
      <c r="E232">
        <f>SUM('30 yrs Data'!E232:E236)</f>
        <v>87.399999999999991</v>
      </c>
      <c r="F232">
        <f>SUM('30 yrs Data'!F232:F236)</f>
        <v>17.400000000000002</v>
      </c>
      <c r="G232">
        <f>SUM('30 yrs Data'!G232:G236)</f>
        <v>48</v>
      </c>
      <c r="H232">
        <f>SUM('30 yrs Data'!H232:H236)</f>
        <v>0</v>
      </c>
      <c r="I232">
        <f>SUM('30 yrs Data'!I232:I236)</f>
        <v>0</v>
      </c>
      <c r="J232">
        <f>SUM('30 yrs Data'!J232:J236)</f>
        <v>0.1</v>
      </c>
      <c r="K232">
        <f>SUM('30 yrs Data'!K232:K236)</f>
        <v>14.399999999999999</v>
      </c>
      <c r="L232">
        <f>SUM('30 yrs Data'!L232:L236)</f>
        <v>148.39999999999998</v>
      </c>
      <c r="M232">
        <f>SUM('30 yrs Data'!M232:M236)</f>
        <v>46.800000000000004</v>
      </c>
      <c r="N232">
        <f>SUM('30 yrs Data'!N232:N236)</f>
        <v>31.2</v>
      </c>
      <c r="O232">
        <f>SUM('30 yrs Data'!O232:O236)</f>
        <v>1.6</v>
      </c>
      <c r="P232">
        <f>SUM('30 yrs Data'!P232:P236)</f>
        <v>1.7</v>
      </c>
      <c r="Q232">
        <f>SUM('30 yrs Data'!Q232:Q236)</f>
        <v>1.6</v>
      </c>
      <c r="R232">
        <f>SUM('30 yrs Data'!R232:R236)</f>
        <v>12.2</v>
      </c>
      <c r="S232">
        <f>SUM('30 yrs Data'!S232:S236)</f>
        <v>2</v>
      </c>
      <c r="T232">
        <f>SUM('30 yrs Data'!T232:T236)</f>
        <v>4.3</v>
      </c>
      <c r="U232">
        <f>SUM('30 yrs Data'!U232:U236)</f>
        <v>37.800000000000004</v>
      </c>
      <c r="V232">
        <f>SUM('30 yrs Data'!V232:V236)</f>
        <v>14.700000000000001</v>
      </c>
      <c r="W232">
        <f>SUM('30 yrs Data'!W232:W236)</f>
        <v>38</v>
      </c>
      <c r="X232">
        <f>SUM('30 yrs Data'!X232:X236)</f>
        <v>0.60000000000000009</v>
      </c>
      <c r="Y232">
        <f>SUM('30 yrs Data'!Y232:Y236)</f>
        <v>58.400000000000006</v>
      </c>
      <c r="Z232">
        <f>SUM('30 yrs Data'!Z232:Z236)</f>
        <v>8.6999999999999993</v>
      </c>
      <c r="AA232">
        <f>SUM('30 yrs Data'!AA232:AA236)</f>
        <v>25.4</v>
      </c>
      <c r="AB232">
        <f>SUM('30 yrs Data'!AB232:AB236)</f>
        <v>19.100000000000001</v>
      </c>
      <c r="AC232">
        <f>SUM('30 yrs Data'!AC232:AC236)</f>
        <v>25.2</v>
      </c>
      <c r="AD232">
        <f>SUM('30 yrs Data'!AD232:AD236)</f>
        <v>100.4</v>
      </c>
      <c r="AE232">
        <f>SUM('30 yrs Data'!AE232:AE236)</f>
        <v>27.7</v>
      </c>
    </row>
    <row r="233" spans="1:31" x14ac:dyDescent="0.2">
      <c r="A233" s="12">
        <f t="shared" si="3"/>
        <v>232</v>
      </c>
      <c r="B233">
        <f>SUM('30 yrs Data'!B233:B237)</f>
        <v>30.8</v>
      </c>
      <c r="C233">
        <f>SUM('30 yrs Data'!C233:C237)</f>
        <v>68.600000000000009</v>
      </c>
      <c r="D233">
        <f>SUM('30 yrs Data'!D233:D237)</f>
        <v>1.5</v>
      </c>
      <c r="E233">
        <f>SUM('30 yrs Data'!E233:E237)</f>
        <v>109</v>
      </c>
      <c r="F233">
        <f>SUM('30 yrs Data'!F233:F237)</f>
        <v>19.8</v>
      </c>
      <c r="G233">
        <f>SUM('30 yrs Data'!G233:G237)</f>
        <v>48</v>
      </c>
      <c r="H233">
        <f>SUM('30 yrs Data'!H233:H237)</f>
        <v>0</v>
      </c>
      <c r="I233">
        <f>SUM('30 yrs Data'!I233:I237)</f>
        <v>0</v>
      </c>
      <c r="J233">
        <f>SUM('30 yrs Data'!J233:J237)</f>
        <v>21.6</v>
      </c>
      <c r="K233">
        <f>SUM('30 yrs Data'!K233:K237)</f>
        <v>13.999999999999998</v>
      </c>
      <c r="L233">
        <f>SUM('30 yrs Data'!L233:L237)</f>
        <v>149.10000000000002</v>
      </c>
      <c r="M233">
        <f>SUM('30 yrs Data'!M233:M237)</f>
        <v>45.6</v>
      </c>
      <c r="N233">
        <f>SUM('30 yrs Data'!N233:N237)</f>
        <v>22.2</v>
      </c>
      <c r="O233">
        <f>SUM('30 yrs Data'!O233:O237)</f>
        <v>3</v>
      </c>
      <c r="P233">
        <f>SUM('30 yrs Data'!P233:P237)</f>
        <v>0</v>
      </c>
      <c r="Q233">
        <f>SUM('30 yrs Data'!Q233:Q237)</f>
        <v>1.2</v>
      </c>
      <c r="R233">
        <f>SUM('30 yrs Data'!R233:R237)</f>
        <v>26.5</v>
      </c>
      <c r="S233">
        <f>SUM('30 yrs Data'!S233:S237)</f>
        <v>2</v>
      </c>
      <c r="T233">
        <f>SUM('30 yrs Data'!T233:T237)</f>
        <v>4.3</v>
      </c>
      <c r="U233">
        <f>SUM('30 yrs Data'!U233:U237)</f>
        <v>36</v>
      </c>
      <c r="V233">
        <f>SUM('30 yrs Data'!V233:V237)</f>
        <v>13.4</v>
      </c>
      <c r="W233">
        <f>SUM('30 yrs Data'!W233:W237)</f>
        <v>51.300000000000004</v>
      </c>
      <c r="X233">
        <f>SUM('30 yrs Data'!X233:X237)</f>
        <v>20</v>
      </c>
      <c r="Y233">
        <f>SUM('30 yrs Data'!Y233:Y237)</f>
        <v>48.7</v>
      </c>
      <c r="Z233">
        <f>SUM('30 yrs Data'!Z233:Z237)</f>
        <v>1.8</v>
      </c>
      <c r="AA233">
        <f>SUM('30 yrs Data'!AA233:AA237)</f>
        <v>20.6</v>
      </c>
      <c r="AB233">
        <f>SUM('30 yrs Data'!AB233:AB237)</f>
        <v>20.3</v>
      </c>
      <c r="AC233">
        <f>SUM('30 yrs Data'!AC233:AC237)</f>
        <v>18.8</v>
      </c>
      <c r="AD233">
        <f>SUM('30 yrs Data'!AD233:AD237)</f>
        <v>102</v>
      </c>
      <c r="AE233">
        <f>SUM('30 yrs Data'!AE233:AE237)</f>
        <v>28.5</v>
      </c>
    </row>
    <row r="234" spans="1:31" x14ac:dyDescent="0.2">
      <c r="A234" s="12">
        <f t="shared" si="3"/>
        <v>233</v>
      </c>
      <c r="B234">
        <f>SUM('30 yrs Data'!B234:B238)</f>
        <v>14.399999999999999</v>
      </c>
      <c r="C234">
        <f>SUM('30 yrs Data'!C234:C238)</f>
        <v>71.2</v>
      </c>
      <c r="D234">
        <f>SUM('30 yrs Data'!D234:D238)</f>
        <v>0</v>
      </c>
      <c r="E234">
        <f>SUM('30 yrs Data'!E234:E238)</f>
        <v>100.19999999999999</v>
      </c>
      <c r="F234">
        <f>SUM('30 yrs Data'!F234:F238)</f>
        <v>35</v>
      </c>
      <c r="G234">
        <f>SUM('30 yrs Data'!G234:G238)</f>
        <v>50</v>
      </c>
      <c r="H234">
        <f>SUM('30 yrs Data'!H234:H238)</f>
        <v>0</v>
      </c>
      <c r="I234">
        <f>SUM('30 yrs Data'!I234:I238)</f>
        <v>0</v>
      </c>
      <c r="J234">
        <f>SUM('30 yrs Data'!J234:J238)</f>
        <v>21.6</v>
      </c>
      <c r="K234">
        <f>SUM('30 yrs Data'!K234:K238)</f>
        <v>21.799999999999997</v>
      </c>
      <c r="L234">
        <f>SUM('30 yrs Data'!L234:L238)</f>
        <v>147.70000000000002</v>
      </c>
      <c r="M234">
        <f>SUM('30 yrs Data'!M234:M238)</f>
        <v>3.2</v>
      </c>
      <c r="N234">
        <f>SUM('30 yrs Data'!N234:N238)</f>
        <v>39.5</v>
      </c>
      <c r="O234">
        <f>SUM('30 yrs Data'!O234:O238)</f>
        <v>1.4</v>
      </c>
      <c r="P234">
        <f>SUM('30 yrs Data'!P234:P238)</f>
        <v>0.2</v>
      </c>
      <c r="Q234">
        <f>SUM('30 yrs Data'!Q234:Q238)</f>
        <v>1</v>
      </c>
      <c r="R234">
        <f>SUM('30 yrs Data'!R234:R238)</f>
        <v>35.5</v>
      </c>
      <c r="S234">
        <f>SUM('30 yrs Data'!S234:S238)</f>
        <v>0</v>
      </c>
      <c r="T234">
        <f>SUM('30 yrs Data'!T234:T238)</f>
        <v>31.7</v>
      </c>
      <c r="U234">
        <f>SUM('30 yrs Data'!U234:U238)</f>
        <v>23.200000000000003</v>
      </c>
      <c r="V234">
        <f>SUM('30 yrs Data'!V234:V238)</f>
        <v>0.8</v>
      </c>
      <c r="W234">
        <f>SUM('30 yrs Data'!W234:W238)</f>
        <v>51.300000000000004</v>
      </c>
      <c r="X234">
        <f>SUM('30 yrs Data'!X234:X238)</f>
        <v>30.4</v>
      </c>
      <c r="Y234">
        <f>SUM('30 yrs Data'!Y234:Y238)</f>
        <v>71.8</v>
      </c>
      <c r="Z234">
        <f>SUM('30 yrs Data'!Z234:Z238)</f>
        <v>10</v>
      </c>
      <c r="AA234">
        <f>SUM('30 yrs Data'!AA234:AA238)</f>
        <v>20.6</v>
      </c>
      <c r="AB234">
        <f>SUM('30 yrs Data'!AB234:AB238)</f>
        <v>17.3</v>
      </c>
      <c r="AC234">
        <f>SUM('30 yrs Data'!AC234:AC238)</f>
        <v>18.8</v>
      </c>
      <c r="AD234">
        <f>SUM('30 yrs Data'!AD234:AD238)</f>
        <v>112.2</v>
      </c>
      <c r="AE234">
        <f>SUM('30 yrs Data'!AE234:AE238)</f>
        <v>37.1</v>
      </c>
    </row>
    <row r="235" spans="1:31" x14ac:dyDescent="0.2">
      <c r="A235" s="12">
        <f t="shared" si="3"/>
        <v>234</v>
      </c>
      <c r="B235">
        <f>SUM('30 yrs Data'!B235:B239)</f>
        <v>2.8000000000000003</v>
      </c>
      <c r="C235">
        <f>SUM('30 yrs Data'!C235:C239)</f>
        <v>106.8</v>
      </c>
      <c r="D235">
        <f>SUM('30 yrs Data'!D235:D239)</f>
        <v>5.6</v>
      </c>
      <c r="E235">
        <f>SUM('30 yrs Data'!E235:E239)</f>
        <v>48.000000000000007</v>
      </c>
      <c r="F235">
        <f>SUM('30 yrs Data'!F235:F239)</f>
        <v>35.200000000000003</v>
      </c>
      <c r="G235">
        <f>SUM('30 yrs Data'!G235:G239)</f>
        <v>79.400000000000006</v>
      </c>
      <c r="H235">
        <f>SUM('30 yrs Data'!H235:H239)</f>
        <v>0</v>
      </c>
      <c r="I235">
        <f>SUM('30 yrs Data'!I235:I239)</f>
        <v>0</v>
      </c>
      <c r="J235">
        <f>SUM('30 yrs Data'!J235:J239)</f>
        <v>24.200000000000003</v>
      </c>
      <c r="K235">
        <f>SUM('30 yrs Data'!K235:K239)</f>
        <v>21.799999999999997</v>
      </c>
      <c r="L235">
        <f>SUM('30 yrs Data'!L235:L239)</f>
        <v>148.70000000000002</v>
      </c>
      <c r="M235">
        <f>SUM('30 yrs Data'!M235:M239)</f>
        <v>32.700000000000003</v>
      </c>
      <c r="N235">
        <f>SUM('30 yrs Data'!N235:N239)</f>
        <v>32.9</v>
      </c>
      <c r="O235">
        <f>SUM('30 yrs Data'!O235:O239)</f>
        <v>1.4</v>
      </c>
      <c r="P235">
        <f>SUM('30 yrs Data'!P235:P239)</f>
        <v>0.2</v>
      </c>
      <c r="Q235">
        <f>SUM('30 yrs Data'!Q235:Q239)</f>
        <v>63.6</v>
      </c>
      <c r="R235">
        <f>SUM('30 yrs Data'!R235:R239)</f>
        <v>35.700000000000003</v>
      </c>
      <c r="S235">
        <f>SUM('30 yrs Data'!S235:S239)</f>
        <v>0</v>
      </c>
      <c r="T235">
        <f>SUM('30 yrs Data'!T235:T239)</f>
        <v>96.3</v>
      </c>
      <c r="U235">
        <f>SUM('30 yrs Data'!U235:U239)</f>
        <v>64</v>
      </c>
      <c r="V235">
        <f>SUM('30 yrs Data'!V235:V239)</f>
        <v>0</v>
      </c>
      <c r="W235">
        <f>SUM('30 yrs Data'!W235:W239)</f>
        <v>68.099999999999994</v>
      </c>
      <c r="X235">
        <f>SUM('30 yrs Data'!X235:X239)</f>
        <v>34.999999999999993</v>
      </c>
      <c r="Y235">
        <f>SUM('30 yrs Data'!Y235:Y239)</f>
        <v>86.9</v>
      </c>
      <c r="Z235">
        <f>SUM('30 yrs Data'!Z235:Z239)</f>
        <v>12.6</v>
      </c>
      <c r="AA235">
        <f>SUM('30 yrs Data'!AA235:AA239)</f>
        <v>57</v>
      </c>
      <c r="AB235">
        <f>SUM('30 yrs Data'!AB235:AB239)</f>
        <v>7.9</v>
      </c>
      <c r="AC235">
        <f>SUM('30 yrs Data'!AC235:AC239)</f>
        <v>30.1</v>
      </c>
      <c r="AD235">
        <f>SUM('30 yrs Data'!AD235:AD239)</f>
        <v>71.300000000000011</v>
      </c>
      <c r="AE235">
        <f>SUM('30 yrs Data'!AE235:AE239)</f>
        <v>37.1</v>
      </c>
    </row>
    <row r="236" spans="1:31" x14ac:dyDescent="0.2">
      <c r="A236" s="12">
        <f t="shared" si="3"/>
        <v>235</v>
      </c>
      <c r="B236">
        <f>SUM('30 yrs Data'!B236:B240)</f>
        <v>2.6</v>
      </c>
      <c r="C236">
        <f>SUM('30 yrs Data'!C236:C240)</f>
        <v>71.2</v>
      </c>
      <c r="D236">
        <f>SUM('30 yrs Data'!D236:D240)</f>
        <v>5.6</v>
      </c>
      <c r="E236">
        <f>SUM('30 yrs Data'!E236:E240)</f>
        <v>47.2</v>
      </c>
      <c r="F236">
        <f>SUM('30 yrs Data'!F236:F240)</f>
        <v>40.200000000000003</v>
      </c>
      <c r="G236">
        <f>SUM('30 yrs Data'!G236:G240)</f>
        <v>38.999999999999993</v>
      </c>
      <c r="H236">
        <f>SUM('30 yrs Data'!H236:H240)</f>
        <v>0</v>
      </c>
      <c r="I236">
        <f>SUM('30 yrs Data'!I236:I240)</f>
        <v>0</v>
      </c>
      <c r="J236">
        <f>SUM('30 yrs Data'!J236:J240)</f>
        <v>24.200000000000003</v>
      </c>
      <c r="K236">
        <f>SUM('30 yrs Data'!K236:K240)</f>
        <v>14.4</v>
      </c>
      <c r="L236">
        <f>SUM('30 yrs Data'!L236:L240)</f>
        <v>97.5</v>
      </c>
      <c r="M236">
        <f>SUM('30 yrs Data'!M236:M240)</f>
        <v>42.300000000000004</v>
      </c>
      <c r="N236">
        <f>SUM('30 yrs Data'!N236:N240)</f>
        <v>29.3</v>
      </c>
      <c r="O236">
        <f>SUM('30 yrs Data'!O236:O240)</f>
        <v>1.4</v>
      </c>
      <c r="P236">
        <f>SUM('30 yrs Data'!P236:P240)</f>
        <v>0.2</v>
      </c>
      <c r="Q236">
        <f>SUM('30 yrs Data'!Q236:Q240)</f>
        <v>65.400000000000006</v>
      </c>
      <c r="R236">
        <f>SUM('30 yrs Data'!R236:R240)</f>
        <v>26.099999999999998</v>
      </c>
      <c r="S236">
        <f>SUM('30 yrs Data'!S236:S240)</f>
        <v>0.8</v>
      </c>
      <c r="T236">
        <f>SUM('30 yrs Data'!T236:T240)</f>
        <v>92</v>
      </c>
      <c r="U236">
        <f>SUM('30 yrs Data'!U236:U240)</f>
        <v>55.8</v>
      </c>
      <c r="V236">
        <f>SUM('30 yrs Data'!V236:V240)</f>
        <v>0</v>
      </c>
      <c r="W236">
        <f>SUM('30 yrs Data'!W236:W240)</f>
        <v>60.70000000000001</v>
      </c>
      <c r="X236">
        <f>SUM('30 yrs Data'!X236:X240)</f>
        <v>63.099999999999994</v>
      </c>
      <c r="Y236">
        <f>SUM('30 yrs Data'!Y236:Y240)</f>
        <v>92</v>
      </c>
      <c r="Z236">
        <f>SUM('30 yrs Data'!Z236:Z240)</f>
        <v>12.6</v>
      </c>
      <c r="AA236">
        <f>SUM('30 yrs Data'!AA236:AA240)</f>
        <v>112.4</v>
      </c>
      <c r="AB236">
        <f>SUM('30 yrs Data'!AB236:AB240)</f>
        <v>10.100000000000001</v>
      </c>
      <c r="AC236">
        <f>SUM('30 yrs Data'!AC236:AC240)</f>
        <v>34.1</v>
      </c>
      <c r="AD236">
        <f>SUM('30 yrs Data'!AD236:AD240)</f>
        <v>46.7</v>
      </c>
      <c r="AE236">
        <f>SUM('30 yrs Data'!AE236:AE240)</f>
        <v>10.799999999999999</v>
      </c>
    </row>
    <row r="237" spans="1:31" x14ac:dyDescent="0.2">
      <c r="A237" s="12">
        <f t="shared" si="3"/>
        <v>236</v>
      </c>
      <c r="B237">
        <f>SUM('30 yrs Data'!B237:B241)</f>
        <v>0</v>
      </c>
      <c r="C237">
        <f>SUM('30 yrs Data'!C237:C241)</f>
        <v>65.400000000000006</v>
      </c>
      <c r="D237">
        <f>SUM('30 yrs Data'!D237:D241)</f>
        <v>5.6</v>
      </c>
      <c r="E237">
        <f>SUM('30 yrs Data'!E237:E241)</f>
        <v>30.200000000000003</v>
      </c>
      <c r="F237">
        <f>SUM('30 yrs Data'!F237:F241)</f>
        <v>40.200000000000003</v>
      </c>
      <c r="G237">
        <f>SUM('30 yrs Data'!G237:G241)</f>
        <v>34.199999999999996</v>
      </c>
      <c r="H237">
        <f>SUM('30 yrs Data'!H237:H241)</f>
        <v>0</v>
      </c>
      <c r="I237">
        <f>SUM('30 yrs Data'!I237:I241)</f>
        <v>0</v>
      </c>
      <c r="J237">
        <f>SUM('30 yrs Data'!J237:J241)</f>
        <v>24.1</v>
      </c>
      <c r="K237">
        <f>SUM('30 yrs Data'!K237:K241)</f>
        <v>14.2</v>
      </c>
      <c r="L237">
        <f>SUM('30 yrs Data'!L237:L241)</f>
        <v>33.1</v>
      </c>
      <c r="M237">
        <f>SUM('30 yrs Data'!M237:M241)</f>
        <v>48.300000000000004</v>
      </c>
      <c r="N237">
        <f>SUM('30 yrs Data'!N237:N241)</f>
        <v>19.100000000000001</v>
      </c>
      <c r="O237">
        <f>SUM('30 yrs Data'!O237:O241)</f>
        <v>1.4</v>
      </c>
      <c r="P237">
        <f>SUM('30 yrs Data'!P237:P241)</f>
        <v>0.2</v>
      </c>
      <c r="Q237">
        <f>SUM('30 yrs Data'!Q237:Q241)</f>
        <v>68.2</v>
      </c>
      <c r="R237">
        <f>SUM('30 yrs Data'!R237:R241)</f>
        <v>24.2</v>
      </c>
      <c r="S237">
        <f>SUM('30 yrs Data'!S237:S241)</f>
        <v>0.8</v>
      </c>
      <c r="T237">
        <f>SUM('30 yrs Data'!T237:T241)</f>
        <v>95.4</v>
      </c>
      <c r="U237">
        <f>SUM('30 yrs Data'!U237:U241)</f>
        <v>48.8</v>
      </c>
      <c r="V237">
        <f>SUM('30 yrs Data'!V237:V241)</f>
        <v>0</v>
      </c>
      <c r="W237">
        <f>SUM('30 yrs Data'!W237:W241)</f>
        <v>34.9</v>
      </c>
      <c r="X237">
        <f>SUM('30 yrs Data'!X237:X241)</f>
        <v>62.9</v>
      </c>
      <c r="Y237">
        <f>SUM('30 yrs Data'!Y237:Y241)</f>
        <v>54</v>
      </c>
      <c r="Z237">
        <f>SUM('30 yrs Data'!Z237:Z241)</f>
        <v>12.6</v>
      </c>
      <c r="AA237">
        <f>SUM('30 yrs Data'!AA237:AA241)</f>
        <v>122.80000000000001</v>
      </c>
      <c r="AB237">
        <f>SUM('30 yrs Data'!AB237:AB241)</f>
        <v>10</v>
      </c>
      <c r="AC237">
        <f>SUM('30 yrs Data'!AC237:AC241)</f>
        <v>26.9</v>
      </c>
      <c r="AD237">
        <f>SUM('30 yrs Data'!AD237:AD241)</f>
        <v>14.2</v>
      </c>
      <c r="AE237">
        <f>SUM('30 yrs Data'!AE237:AE241)</f>
        <v>9.6</v>
      </c>
    </row>
    <row r="238" spans="1:31" x14ac:dyDescent="0.2">
      <c r="A238" s="12">
        <f t="shared" si="3"/>
        <v>237</v>
      </c>
      <c r="B238">
        <f>SUM('30 yrs Data'!B238:B242)</f>
        <v>0</v>
      </c>
      <c r="C238">
        <f>SUM('30 yrs Data'!C238:C242)</f>
        <v>68.600000000000009</v>
      </c>
      <c r="D238">
        <f>SUM('30 yrs Data'!D238:D242)</f>
        <v>5.6</v>
      </c>
      <c r="E238">
        <f>SUM('30 yrs Data'!E238:E242)</f>
        <v>8.6</v>
      </c>
      <c r="F238">
        <f>SUM('30 yrs Data'!F238:F242)</f>
        <v>36.200000000000003</v>
      </c>
      <c r="G238">
        <f>SUM('30 yrs Data'!G238:G242)</f>
        <v>34.199999999999996</v>
      </c>
      <c r="H238">
        <f>SUM('30 yrs Data'!H238:H242)</f>
        <v>0</v>
      </c>
      <c r="I238">
        <f>SUM('30 yrs Data'!I238:I242)</f>
        <v>2.4</v>
      </c>
      <c r="J238">
        <f>SUM('30 yrs Data'!J238:J242)</f>
        <v>2.6</v>
      </c>
      <c r="K238">
        <f>SUM('30 yrs Data'!K238:K242)</f>
        <v>28</v>
      </c>
      <c r="L238">
        <f>SUM('30 yrs Data'!L238:L242)</f>
        <v>32.300000000000004</v>
      </c>
      <c r="M238">
        <f>SUM('30 yrs Data'!M238:M242)</f>
        <v>68.7</v>
      </c>
      <c r="N238">
        <f>SUM('30 yrs Data'!N238:N242)</f>
        <v>20.5</v>
      </c>
      <c r="O238">
        <f>SUM('30 yrs Data'!O238:O242)</f>
        <v>0</v>
      </c>
      <c r="P238">
        <f>SUM('30 yrs Data'!P238:P242)</f>
        <v>45.400000000000006</v>
      </c>
      <c r="Q238">
        <f>SUM('30 yrs Data'!Q238:Q242)</f>
        <v>75.900000000000006</v>
      </c>
      <c r="R238">
        <f>SUM('30 yrs Data'!R238:R242)</f>
        <v>9.3999999999999986</v>
      </c>
      <c r="S238">
        <f>SUM('30 yrs Data'!S238:S242)</f>
        <v>0.8</v>
      </c>
      <c r="T238">
        <f>SUM('30 yrs Data'!T238:T242)</f>
        <v>116.9</v>
      </c>
      <c r="U238">
        <f>SUM('30 yrs Data'!U238:U242)</f>
        <v>48.8</v>
      </c>
      <c r="V238">
        <f>SUM('30 yrs Data'!V238:V242)</f>
        <v>0</v>
      </c>
      <c r="W238">
        <f>SUM('30 yrs Data'!W238:W242)</f>
        <v>61.099999999999994</v>
      </c>
      <c r="X238">
        <f>SUM('30 yrs Data'!X238:X242)</f>
        <v>45.7</v>
      </c>
      <c r="Y238">
        <f>SUM('30 yrs Data'!Y238:Y242)</f>
        <v>55.000000000000007</v>
      </c>
      <c r="Z238">
        <f>SUM('30 yrs Data'!Z238:Z242)</f>
        <v>13.2</v>
      </c>
      <c r="AA238">
        <f>SUM('30 yrs Data'!AA238:AA242)</f>
        <v>102.80000000000001</v>
      </c>
      <c r="AB238">
        <f>SUM('30 yrs Data'!AB238:AB242)</f>
        <v>7.8000000000000007</v>
      </c>
      <c r="AC238">
        <f>SUM('30 yrs Data'!AC238:AC242)</f>
        <v>44.3</v>
      </c>
      <c r="AD238">
        <f>SUM('30 yrs Data'!AD238:AD242)</f>
        <v>13.4</v>
      </c>
      <c r="AE238">
        <f>SUM('30 yrs Data'!AE238:AE242)</f>
        <v>33.1</v>
      </c>
    </row>
    <row r="239" spans="1:31" x14ac:dyDescent="0.2">
      <c r="A239" s="12">
        <f t="shared" si="3"/>
        <v>238</v>
      </c>
      <c r="B239">
        <f>SUM('30 yrs Data'!B239:B243)</f>
        <v>10.4</v>
      </c>
      <c r="C239">
        <f>SUM('30 yrs Data'!C239:C243)</f>
        <v>66</v>
      </c>
      <c r="D239">
        <f>SUM('30 yrs Data'!D239:D243)</f>
        <v>5.6</v>
      </c>
      <c r="E239">
        <f>SUM('30 yrs Data'!E239:E243)</f>
        <v>0</v>
      </c>
      <c r="F239">
        <f>SUM('30 yrs Data'!F239:F243)</f>
        <v>21</v>
      </c>
      <c r="G239">
        <f>SUM('30 yrs Data'!G239:G243)</f>
        <v>44.3</v>
      </c>
      <c r="H239">
        <f>SUM('30 yrs Data'!H239:H243)</f>
        <v>0</v>
      </c>
      <c r="I239">
        <f>SUM('30 yrs Data'!I239:I243)</f>
        <v>2.4</v>
      </c>
      <c r="J239">
        <f>SUM('30 yrs Data'!J239:J243)</f>
        <v>2.6</v>
      </c>
      <c r="K239">
        <f>SUM('30 yrs Data'!K239:K243)</f>
        <v>47.4</v>
      </c>
      <c r="L239">
        <f>SUM('30 yrs Data'!L239:L243)</f>
        <v>32.9</v>
      </c>
      <c r="M239">
        <f>SUM('30 yrs Data'!M239:M243)</f>
        <v>73.3</v>
      </c>
      <c r="N239">
        <f>SUM('30 yrs Data'!N239:N243)</f>
        <v>3.8000000000000003</v>
      </c>
      <c r="O239">
        <f>SUM('30 yrs Data'!O239:O243)</f>
        <v>0</v>
      </c>
      <c r="P239">
        <f>SUM('30 yrs Data'!P239:P243)</f>
        <v>57.800000000000004</v>
      </c>
      <c r="Q239">
        <f>SUM('30 yrs Data'!Q239:Q243)</f>
        <v>79.900000000000006</v>
      </c>
      <c r="R239">
        <f>SUM('30 yrs Data'!R239:R243)</f>
        <v>5.6000000000000005</v>
      </c>
      <c r="S239">
        <f>SUM('30 yrs Data'!S239:S243)</f>
        <v>29.1</v>
      </c>
      <c r="T239">
        <f>SUM('30 yrs Data'!T239:T243)</f>
        <v>90.9</v>
      </c>
      <c r="U239">
        <f>SUM('30 yrs Data'!U239:U243)</f>
        <v>48.8</v>
      </c>
      <c r="V239">
        <f>SUM('30 yrs Data'!V239:V243)</f>
        <v>0</v>
      </c>
      <c r="W239">
        <f>SUM('30 yrs Data'!W239:W243)</f>
        <v>61.099999999999994</v>
      </c>
      <c r="X239">
        <f>SUM('30 yrs Data'!X239:X243)</f>
        <v>35.300000000000004</v>
      </c>
      <c r="Y239">
        <f>SUM('30 yrs Data'!Y239:Y243)</f>
        <v>33.400000000000006</v>
      </c>
      <c r="Z239">
        <f>SUM('30 yrs Data'!Z239:Z243)</f>
        <v>7.2</v>
      </c>
      <c r="AA239">
        <f>SUM('30 yrs Data'!AA239:AA243)</f>
        <v>102.80000000000001</v>
      </c>
      <c r="AB239">
        <f>SUM('30 yrs Data'!AB239:AB243)</f>
        <v>12.3</v>
      </c>
      <c r="AC239">
        <f>SUM('30 yrs Data'!AC239:AC243)</f>
        <v>44.3</v>
      </c>
      <c r="AD239">
        <f>SUM('30 yrs Data'!AD239:AD243)</f>
        <v>5.3</v>
      </c>
      <c r="AE239">
        <f>SUM('30 yrs Data'!AE239:AE243)</f>
        <v>24.5</v>
      </c>
    </row>
    <row r="240" spans="1:31" x14ac:dyDescent="0.2">
      <c r="A240" s="12">
        <f t="shared" si="3"/>
        <v>239</v>
      </c>
      <c r="B240">
        <f>SUM('30 yrs Data'!B240:B244)</f>
        <v>10.4</v>
      </c>
      <c r="C240">
        <f>SUM('30 yrs Data'!C240:C244)</f>
        <v>16.600000000000001</v>
      </c>
      <c r="D240">
        <f>SUM('30 yrs Data'!D240:D244)</f>
        <v>0</v>
      </c>
      <c r="E240">
        <f>SUM('30 yrs Data'!E240:E244)</f>
        <v>0</v>
      </c>
      <c r="F240">
        <f>SUM('30 yrs Data'!F240:F244)</f>
        <v>20.8</v>
      </c>
      <c r="G240">
        <f>SUM('30 yrs Data'!G240:G244)</f>
        <v>13.9</v>
      </c>
      <c r="H240">
        <f>SUM('30 yrs Data'!H240:H244)</f>
        <v>0.4</v>
      </c>
      <c r="I240">
        <f>SUM('30 yrs Data'!I240:I244)</f>
        <v>2.4</v>
      </c>
      <c r="J240">
        <f>SUM('30 yrs Data'!J240:J244)</f>
        <v>0</v>
      </c>
      <c r="K240">
        <f>SUM('30 yrs Data'!K240:K244)</f>
        <v>54.199999999999996</v>
      </c>
      <c r="L240">
        <f>SUM('30 yrs Data'!L240:L244)</f>
        <v>29.4</v>
      </c>
      <c r="M240">
        <f>SUM('30 yrs Data'!M240:M244)</f>
        <v>41.7</v>
      </c>
      <c r="N240">
        <f>SUM('30 yrs Data'!N240:N244)</f>
        <v>3.8000000000000003</v>
      </c>
      <c r="O240">
        <f>SUM('30 yrs Data'!O240:O244)</f>
        <v>0.4</v>
      </c>
      <c r="P240">
        <f>SUM('30 yrs Data'!P240:P244)</f>
        <v>60.400000000000006</v>
      </c>
      <c r="Q240">
        <f>SUM('30 yrs Data'!Q240:Q244)</f>
        <v>24.1</v>
      </c>
      <c r="R240">
        <f>SUM('30 yrs Data'!R240:R244)</f>
        <v>21.5</v>
      </c>
      <c r="S240">
        <f>SUM('30 yrs Data'!S240:S244)</f>
        <v>29.1</v>
      </c>
      <c r="T240">
        <f>SUM('30 yrs Data'!T240:T244)</f>
        <v>26.299999999999997</v>
      </c>
      <c r="U240">
        <f>SUM('30 yrs Data'!U240:U244)</f>
        <v>8</v>
      </c>
      <c r="V240">
        <f>SUM('30 yrs Data'!V240:V244)</f>
        <v>0</v>
      </c>
      <c r="W240">
        <f>SUM('30 yrs Data'!W240:W244)</f>
        <v>43.9</v>
      </c>
      <c r="X240">
        <f>SUM('30 yrs Data'!X240:X244)</f>
        <v>30.5</v>
      </c>
      <c r="Y240">
        <f>SUM('30 yrs Data'!Y240:Y244)</f>
        <v>43.1</v>
      </c>
      <c r="Z240">
        <f>SUM('30 yrs Data'!Z240:Z244)</f>
        <v>4.5999999999999996</v>
      </c>
      <c r="AA240">
        <f>SUM('30 yrs Data'!AA240:AA244)</f>
        <v>66</v>
      </c>
      <c r="AB240">
        <f>SUM('30 yrs Data'!AB240:AB244)</f>
        <v>28.900000000000002</v>
      </c>
      <c r="AC240">
        <f>SUM('30 yrs Data'!AC240:AC244)</f>
        <v>27.4</v>
      </c>
      <c r="AD240">
        <f>SUM('30 yrs Data'!AD240:AD244)</f>
        <v>45</v>
      </c>
      <c r="AE240">
        <f>SUM('30 yrs Data'!AE240:AE244)</f>
        <v>24.5</v>
      </c>
    </row>
    <row r="241" spans="1:31" x14ac:dyDescent="0.2">
      <c r="A241" s="12">
        <f t="shared" si="3"/>
        <v>240</v>
      </c>
      <c r="B241">
        <f>SUM('30 yrs Data'!B241:B245)</f>
        <v>10.4</v>
      </c>
      <c r="C241">
        <f>SUM('30 yrs Data'!C241:C245)</f>
        <v>23</v>
      </c>
      <c r="D241">
        <f>SUM('30 yrs Data'!D241:D245)</f>
        <v>5</v>
      </c>
      <c r="E241">
        <f>SUM('30 yrs Data'!E241:E245)</f>
        <v>0</v>
      </c>
      <c r="F241">
        <f>SUM('30 yrs Data'!F241:F245)</f>
        <v>0</v>
      </c>
      <c r="G241">
        <f>SUM('30 yrs Data'!G241:G245)</f>
        <v>12.1</v>
      </c>
      <c r="H241">
        <f>SUM('30 yrs Data'!H241:H245)</f>
        <v>20.799999999999997</v>
      </c>
      <c r="I241">
        <f>SUM('30 yrs Data'!I241:I245)</f>
        <v>5.4</v>
      </c>
      <c r="J241">
        <f>SUM('30 yrs Data'!J241:J245)</f>
        <v>0</v>
      </c>
      <c r="K241">
        <f>SUM('30 yrs Data'!K241:K245)</f>
        <v>53.199999999999996</v>
      </c>
      <c r="L241">
        <f>SUM('30 yrs Data'!L241:L245)</f>
        <v>20.8</v>
      </c>
      <c r="M241">
        <f>SUM('30 yrs Data'!M241:M245)</f>
        <v>32.4</v>
      </c>
      <c r="N241">
        <f>SUM('30 yrs Data'!N241:N245)</f>
        <v>2.8000000000000003</v>
      </c>
      <c r="O241">
        <f>SUM('30 yrs Data'!O241:O245)</f>
        <v>31</v>
      </c>
      <c r="P241">
        <f>SUM('30 yrs Data'!P241:P245)</f>
        <v>60.900000000000006</v>
      </c>
      <c r="Q241">
        <f>SUM('30 yrs Data'!Q241:Q245)</f>
        <v>32</v>
      </c>
      <c r="R241">
        <f>SUM('30 yrs Data'!R241:R245)</f>
        <v>21.5</v>
      </c>
      <c r="S241">
        <f>SUM('30 yrs Data'!S241:S245)</f>
        <v>29.5</v>
      </c>
      <c r="T241">
        <f>SUM('30 yrs Data'!T241:T245)</f>
        <v>36.099999999999994</v>
      </c>
      <c r="U241">
        <f>SUM('30 yrs Data'!U241:U245)</f>
        <v>0.4</v>
      </c>
      <c r="V241">
        <f>SUM('30 yrs Data'!V241:V245)</f>
        <v>0</v>
      </c>
      <c r="W241">
        <f>SUM('30 yrs Data'!W241:W245)</f>
        <v>42.3</v>
      </c>
      <c r="X241">
        <f>SUM('30 yrs Data'!X241:X245)</f>
        <v>2.4000000000000004</v>
      </c>
      <c r="Y241">
        <f>SUM('30 yrs Data'!Y241:Y245)</f>
        <v>47.2</v>
      </c>
      <c r="Z241">
        <f>SUM('30 yrs Data'!Z241:Z245)</f>
        <v>4.5999999999999996</v>
      </c>
      <c r="AA241">
        <f>SUM('30 yrs Data'!AA241:AA245)</f>
        <v>10.4</v>
      </c>
      <c r="AB241">
        <f>SUM('30 yrs Data'!AB241:AB245)</f>
        <v>24.700000000000003</v>
      </c>
      <c r="AC241">
        <f>SUM('30 yrs Data'!AC241:AC245)</f>
        <v>29.599999999999998</v>
      </c>
      <c r="AD241">
        <f>SUM('30 yrs Data'!AD241:AD245)</f>
        <v>45</v>
      </c>
      <c r="AE241">
        <f>SUM('30 yrs Data'!AE241:AE245)</f>
        <v>24.3</v>
      </c>
    </row>
    <row r="242" spans="1:31" x14ac:dyDescent="0.2">
      <c r="A242" s="12">
        <f t="shared" si="3"/>
        <v>241</v>
      </c>
      <c r="B242">
        <f>SUM('30 yrs Data'!B242:B246)</f>
        <v>27.6</v>
      </c>
      <c r="C242">
        <f>SUM('30 yrs Data'!C242:C246)</f>
        <v>20.3</v>
      </c>
      <c r="D242">
        <f>SUM('30 yrs Data'!D242:D246)</f>
        <v>5</v>
      </c>
      <c r="E242">
        <f>SUM('30 yrs Data'!E242:E246)</f>
        <v>1.7</v>
      </c>
      <c r="F242">
        <f>SUM('30 yrs Data'!F242:F246)</f>
        <v>37.200000000000003</v>
      </c>
      <c r="G242">
        <f>SUM('30 yrs Data'!G242:G246)</f>
        <v>14.2</v>
      </c>
      <c r="H242">
        <f>SUM('30 yrs Data'!H242:H246)</f>
        <v>20.799999999999997</v>
      </c>
      <c r="I242">
        <f>SUM('30 yrs Data'!I242:I246)</f>
        <v>5.4</v>
      </c>
      <c r="J242">
        <f>SUM('30 yrs Data'!J242:J246)</f>
        <v>5.2</v>
      </c>
      <c r="K242">
        <f>SUM('30 yrs Data'!K242:K246)</f>
        <v>55.999999999999993</v>
      </c>
      <c r="L242">
        <f>SUM('30 yrs Data'!L242:L246)</f>
        <v>9.4</v>
      </c>
      <c r="M242">
        <f>SUM('30 yrs Data'!M242:M246)</f>
        <v>40.400000000000006</v>
      </c>
      <c r="N242">
        <f>SUM('30 yrs Data'!N242:N246)</f>
        <v>2.8</v>
      </c>
      <c r="O242">
        <f>SUM('30 yrs Data'!O242:O246)</f>
        <v>31</v>
      </c>
      <c r="P242">
        <f>SUM('30 yrs Data'!P242:P246)</f>
        <v>60.900000000000006</v>
      </c>
      <c r="Q242">
        <f>SUM('30 yrs Data'!Q242:Q246)</f>
        <v>29.2</v>
      </c>
      <c r="R242">
        <f>SUM('30 yrs Data'!R242:R246)</f>
        <v>23.9</v>
      </c>
      <c r="S242">
        <f>SUM('30 yrs Data'!S242:S246)</f>
        <v>29.5</v>
      </c>
      <c r="T242">
        <f>SUM('30 yrs Data'!T242:T246)</f>
        <v>54.5</v>
      </c>
      <c r="U242">
        <f>SUM('30 yrs Data'!U242:U246)</f>
        <v>0</v>
      </c>
      <c r="V242">
        <f>SUM('30 yrs Data'!V242:V246)</f>
        <v>0</v>
      </c>
      <c r="W242">
        <f>SUM('30 yrs Data'!W242:W246)</f>
        <v>42.9</v>
      </c>
      <c r="X242">
        <f>SUM('30 yrs Data'!X242:X246)</f>
        <v>2.2000000000000002</v>
      </c>
      <c r="Y242">
        <f>SUM('30 yrs Data'!Y242:Y246)</f>
        <v>39.599999999999994</v>
      </c>
      <c r="Z242">
        <f>SUM('30 yrs Data'!Z242:Z246)</f>
        <v>56.6</v>
      </c>
      <c r="AA242">
        <f>SUM('30 yrs Data'!AA242:AA246)</f>
        <v>0</v>
      </c>
      <c r="AB242">
        <f>SUM('30 yrs Data'!AB242:AB246)</f>
        <v>49.1</v>
      </c>
      <c r="AC242">
        <f>SUM('30 yrs Data'!AC242:AC246)</f>
        <v>36</v>
      </c>
      <c r="AD242">
        <f>SUM('30 yrs Data'!AD242:AD246)</f>
        <v>49.7</v>
      </c>
      <c r="AE242">
        <f>SUM('30 yrs Data'!AE242:AE246)</f>
        <v>24.3</v>
      </c>
    </row>
    <row r="243" spans="1:31" x14ac:dyDescent="0.2">
      <c r="A243" s="12">
        <f t="shared" si="3"/>
        <v>242</v>
      </c>
      <c r="B243">
        <f>SUM('30 yrs Data'!B243:B247)</f>
        <v>27.6</v>
      </c>
      <c r="C243">
        <f>SUM('30 yrs Data'!C243:C247)</f>
        <v>21.900000000000002</v>
      </c>
      <c r="D243">
        <f>SUM('30 yrs Data'!D243:D247)</f>
        <v>5</v>
      </c>
      <c r="E243">
        <f>SUM('30 yrs Data'!E243:E247)</f>
        <v>18.3</v>
      </c>
      <c r="F243">
        <f>SUM('30 yrs Data'!F243:F247)</f>
        <v>37.200000000000003</v>
      </c>
      <c r="G243">
        <f>SUM('30 yrs Data'!G243:G247)</f>
        <v>14.6</v>
      </c>
      <c r="H243">
        <f>SUM('30 yrs Data'!H243:H247)</f>
        <v>20.799999999999997</v>
      </c>
      <c r="I243">
        <f>SUM('30 yrs Data'!I243:I247)</f>
        <v>3</v>
      </c>
      <c r="J243">
        <f>SUM('30 yrs Data'!J243:J247)</f>
        <v>7</v>
      </c>
      <c r="K243">
        <f>SUM('30 yrs Data'!K243:K247)</f>
        <v>41.599999999999994</v>
      </c>
      <c r="L243">
        <f>SUM('30 yrs Data'!L243:L247)</f>
        <v>9.4</v>
      </c>
      <c r="M243">
        <f>SUM('30 yrs Data'!M243:M247)</f>
        <v>41.4</v>
      </c>
      <c r="N243">
        <f>SUM('30 yrs Data'!N243:N247)</f>
        <v>1.4</v>
      </c>
      <c r="O243">
        <f>SUM('30 yrs Data'!O243:O247)</f>
        <v>31</v>
      </c>
      <c r="P243">
        <f>SUM('30 yrs Data'!P243:P247)</f>
        <v>24.5</v>
      </c>
      <c r="Q243">
        <f>SUM('30 yrs Data'!Q243:Q247)</f>
        <v>22.9</v>
      </c>
      <c r="R243">
        <f>SUM('30 yrs Data'!R243:R247)</f>
        <v>23.9</v>
      </c>
      <c r="S243">
        <f>SUM('30 yrs Data'!S243:S247)</f>
        <v>30.1</v>
      </c>
      <c r="T243">
        <f>SUM('30 yrs Data'!T243:T247)</f>
        <v>33</v>
      </c>
      <c r="U243">
        <f>SUM('30 yrs Data'!U243:U247)</f>
        <v>0.4</v>
      </c>
      <c r="V243">
        <f>SUM('30 yrs Data'!V243:V247)</f>
        <v>0</v>
      </c>
      <c r="W243">
        <f>SUM('30 yrs Data'!W243:W247)</f>
        <v>0.6</v>
      </c>
      <c r="X243">
        <f>SUM('30 yrs Data'!X243:X247)</f>
        <v>1.2</v>
      </c>
      <c r="Y243">
        <f>SUM('30 yrs Data'!Y243:Y247)</f>
        <v>37</v>
      </c>
      <c r="Z243">
        <f>SUM('30 yrs Data'!Z243:Z247)</f>
        <v>54.2</v>
      </c>
      <c r="AA243">
        <f>SUM('30 yrs Data'!AA243:AA247)</f>
        <v>0</v>
      </c>
      <c r="AB243">
        <f>SUM('30 yrs Data'!AB243:AB247)</f>
        <v>49.1</v>
      </c>
      <c r="AC243">
        <f>SUM('30 yrs Data'!AC243:AC247)</f>
        <v>18.600000000000001</v>
      </c>
      <c r="AD243">
        <f>SUM('30 yrs Data'!AD243:AD247)</f>
        <v>49.8</v>
      </c>
      <c r="AE243">
        <f>SUM('30 yrs Data'!AE243:AE247)</f>
        <v>8.9</v>
      </c>
    </row>
    <row r="244" spans="1:31" x14ac:dyDescent="0.2">
      <c r="A244" s="12">
        <f t="shared" si="3"/>
        <v>243</v>
      </c>
      <c r="B244">
        <f>SUM('30 yrs Data'!B244:B248)</f>
        <v>17.2</v>
      </c>
      <c r="C244">
        <f>SUM('30 yrs Data'!C244:C248)</f>
        <v>21.900000000000002</v>
      </c>
      <c r="D244">
        <f>SUM('30 yrs Data'!D244:D248)</f>
        <v>5.0999999999999996</v>
      </c>
      <c r="E244">
        <f>SUM('30 yrs Data'!E244:E248)</f>
        <v>18.900000000000002</v>
      </c>
      <c r="F244">
        <f>SUM('30 yrs Data'!F244:F248)</f>
        <v>37.200000000000003</v>
      </c>
      <c r="G244">
        <f>SUM('30 yrs Data'!G244:G248)</f>
        <v>5.4</v>
      </c>
      <c r="H244">
        <f>SUM('30 yrs Data'!H244:H248)</f>
        <v>20.799999999999997</v>
      </c>
      <c r="I244">
        <f>SUM('30 yrs Data'!I244:I248)</f>
        <v>3</v>
      </c>
      <c r="J244">
        <f>SUM('30 yrs Data'!J244:J248)</f>
        <v>7</v>
      </c>
      <c r="K244">
        <f>SUM('30 yrs Data'!K244:K248)</f>
        <v>10.6</v>
      </c>
      <c r="L244">
        <f>SUM('30 yrs Data'!L244:L248)</f>
        <v>9.4</v>
      </c>
      <c r="M244">
        <f>SUM('30 yrs Data'!M244:M248)</f>
        <v>36.799999999999997</v>
      </c>
      <c r="N244">
        <f>SUM('30 yrs Data'!N244:N248)</f>
        <v>12.8</v>
      </c>
      <c r="O244">
        <f>SUM('30 yrs Data'!O244:O248)</f>
        <v>31</v>
      </c>
      <c r="P244">
        <f>SUM('30 yrs Data'!P244:P248)</f>
        <v>61.1</v>
      </c>
      <c r="Q244">
        <f>SUM('30 yrs Data'!Q244:Q248)</f>
        <v>17.899999999999999</v>
      </c>
      <c r="R244">
        <f>SUM('30 yrs Data'!R244:R248)</f>
        <v>18.5</v>
      </c>
      <c r="S244">
        <f>SUM('30 yrs Data'!S244:S248)</f>
        <v>1.7999999999999998</v>
      </c>
      <c r="T244">
        <f>SUM('30 yrs Data'!T244:T248)</f>
        <v>34.4</v>
      </c>
      <c r="U244">
        <f>SUM('30 yrs Data'!U244:U248)</f>
        <v>1.7999999999999998</v>
      </c>
      <c r="V244">
        <f>SUM('30 yrs Data'!V244:V248)</f>
        <v>51.8</v>
      </c>
      <c r="W244">
        <f>SUM('30 yrs Data'!W244:W248)</f>
        <v>10.199999999999999</v>
      </c>
      <c r="X244">
        <f>SUM('30 yrs Data'!X244:X248)</f>
        <v>6</v>
      </c>
      <c r="Y244">
        <f>SUM('30 yrs Data'!Y244:Y248)</f>
        <v>35.4</v>
      </c>
      <c r="Z244">
        <f>SUM('30 yrs Data'!Z244:Z248)</f>
        <v>52.2</v>
      </c>
      <c r="AA244">
        <f>SUM('30 yrs Data'!AA244:AA248)</f>
        <v>0</v>
      </c>
      <c r="AB244">
        <f>SUM('30 yrs Data'!AB244:AB248)</f>
        <v>44.6</v>
      </c>
      <c r="AC244">
        <f>SUM('30 yrs Data'!AC244:AC248)</f>
        <v>27.6</v>
      </c>
      <c r="AD244">
        <f>SUM('30 yrs Data'!AD244:AD248)</f>
        <v>64.900000000000006</v>
      </c>
      <c r="AE244">
        <f>SUM('30 yrs Data'!AE244:AE248)</f>
        <v>8.9</v>
      </c>
    </row>
    <row r="245" spans="1:31" x14ac:dyDescent="0.2">
      <c r="A245" s="12">
        <f t="shared" si="3"/>
        <v>244</v>
      </c>
      <c r="B245">
        <f>SUM('30 yrs Data'!B245:B249)</f>
        <v>23</v>
      </c>
      <c r="C245">
        <f>SUM('30 yrs Data'!C245:C249)</f>
        <v>13.900000000000002</v>
      </c>
      <c r="D245">
        <f>SUM('30 yrs Data'!D245:D249)</f>
        <v>32.5</v>
      </c>
      <c r="E245">
        <f>SUM('30 yrs Data'!E245:E249)</f>
        <v>40.900000000000006</v>
      </c>
      <c r="F245">
        <f>SUM('30 yrs Data'!F245:F249)</f>
        <v>37.200000000000003</v>
      </c>
      <c r="G245">
        <f>SUM('30 yrs Data'!G245:G249)</f>
        <v>6.2</v>
      </c>
      <c r="H245">
        <f>SUM('30 yrs Data'!H245:H249)</f>
        <v>26.4</v>
      </c>
      <c r="I245">
        <f>SUM('30 yrs Data'!I245:I249)</f>
        <v>3</v>
      </c>
      <c r="J245">
        <f>SUM('30 yrs Data'!J245:J249)</f>
        <v>7</v>
      </c>
      <c r="K245">
        <f>SUM('30 yrs Data'!K245:K249)</f>
        <v>11</v>
      </c>
      <c r="L245">
        <f>SUM('30 yrs Data'!L245:L249)</f>
        <v>9.4</v>
      </c>
      <c r="M245">
        <f>SUM('30 yrs Data'!M245:M249)</f>
        <v>35.700000000000003</v>
      </c>
      <c r="N245">
        <f>SUM('30 yrs Data'!N245:N249)</f>
        <v>12.8</v>
      </c>
      <c r="O245">
        <f>SUM('30 yrs Data'!O245:O249)</f>
        <v>40.400000000000006</v>
      </c>
      <c r="P245">
        <f>SUM('30 yrs Data'!P245:P249)</f>
        <v>58.8</v>
      </c>
      <c r="Q245">
        <f>SUM('30 yrs Data'!Q245:Q249)</f>
        <v>36.4</v>
      </c>
      <c r="R245">
        <f>SUM('30 yrs Data'!R245:R249)</f>
        <v>9.1999999999999993</v>
      </c>
      <c r="S245">
        <f>SUM('30 yrs Data'!S245:S249)</f>
        <v>1.7999999999999998</v>
      </c>
      <c r="T245">
        <f>SUM('30 yrs Data'!T245:T249)</f>
        <v>35.6</v>
      </c>
      <c r="U245">
        <f>SUM('30 yrs Data'!U245:U249)</f>
        <v>2.1999999999999997</v>
      </c>
      <c r="V245">
        <f>SUM('30 yrs Data'!V245:V249)</f>
        <v>52.8</v>
      </c>
      <c r="W245">
        <f>SUM('30 yrs Data'!W245:W249)</f>
        <v>10.899999999999999</v>
      </c>
      <c r="X245">
        <f>SUM('30 yrs Data'!X245:X249)</f>
        <v>7.8</v>
      </c>
      <c r="Y245">
        <f>SUM('30 yrs Data'!Y245:Y249)</f>
        <v>11.2</v>
      </c>
      <c r="Z245">
        <f>SUM('30 yrs Data'!Z245:Z249)</f>
        <v>68.800000000000011</v>
      </c>
      <c r="AA245">
        <f>SUM('30 yrs Data'!AA245:AA249)</f>
        <v>0</v>
      </c>
      <c r="AB245">
        <f>SUM('30 yrs Data'!AB245:AB249)</f>
        <v>28</v>
      </c>
      <c r="AC245">
        <f>SUM('30 yrs Data'!AC245:AC249)</f>
        <v>23.2</v>
      </c>
      <c r="AD245">
        <f>SUM('30 yrs Data'!AD245:AD249)</f>
        <v>36.5</v>
      </c>
      <c r="AE245">
        <f>SUM('30 yrs Data'!AE245:AE249)</f>
        <v>8.9</v>
      </c>
    </row>
    <row r="246" spans="1:31" x14ac:dyDescent="0.2">
      <c r="A246" s="12">
        <f t="shared" si="3"/>
        <v>245</v>
      </c>
      <c r="B246">
        <f>SUM('30 yrs Data'!B246:B250)</f>
        <v>33.6</v>
      </c>
      <c r="C246">
        <f>SUM('30 yrs Data'!C246:C250)</f>
        <v>44.7</v>
      </c>
      <c r="D246">
        <f>SUM('30 yrs Data'!D246:D250)</f>
        <v>29.1</v>
      </c>
      <c r="E246">
        <f>SUM('30 yrs Data'!E246:E250)</f>
        <v>40.900000000000006</v>
      </c>
      <c r="F246">
        <f>SUM('30 yrs Data'!F246:F250)</f>
        <v>93.800000000000011</v>
      </c>
      <c r="G246">
        <f>SUM('30 yrs Data'!G246:G250)</f>
        <v>6.2</v>
      </c>
      <c r="H246">
        <f>SUM('30 yrs Data'!H246:H250)</f>
        <v>6.4</v>
      </c>
      <c r="I246">
        <f>SUM('30 yrs Data'!I246:I250)</f>
        <v>7.9</v>
      </c>
      <c r="J246">
        <f>SUM('30 yrs Data'!J246:J250)</f>
        <v>8.6999999999999993</v>
      </c>
      <c r="K246">
        <f>SUM('30 yrs Data'!K246:K250)</f>
        <v>48.6</v>
      </c>
      <c r="L246">
        <f>SUM('30 yrs Data'!L246:L250)</f>
        <v>4.0999999999999996</v>
      </c>
      <c r="M246">
        <f>SUM('30 yrs Data'!M246:M250)</f>
        <v>38.1</v>
      </c>
      <c r="N246">
        <f>SUM('30 yrs Data'!N246:N250)</f>
        <v>23.6</v>
      </c>
      <c r="O246">
        <f>SUM('30 yrs Data'!O246:O250)</f>
        <v>9.8000000000000007</v>
      </c>
      <c r="P246">
        <f>SUM('30 yrs Data'!P246:P250)</f>
        <v>58.3</v>
      </c>
      <c r="Q246">
        <f>SUM('30 yrs Data'!Q246:Q250)</f>
        <v>106.9</v>
      </c>
      <c r="R246">
        <f>SUM('30 yrs Data'!R246:R250)</f>
        <v>9.1999999999999993</v>
      </c>
      <c r="S246">
        <f>SUM('30 yrs Data'!S246:S250)</f>
        <v>0.6</v>
      </c>
      <c r="T246">
        <f>SUM('30 yrs Data'!T246:T250)</f>
        <v>25.8</v>
      </c>
      <c r="U246">
        <f>SUM('30 yrs Data'!U246:U250)</f>
        <v>2.1999999999999997</v>
      </c>
      <c r="V246">
        <f>SUM('30 yrs Data'!V246:V250)</f>
        <v>60.099999999999994</v>
      </c>
      <c r="W246">
        <f>SUM('30 yrs Data'!W246:W250)</f>
        <v>16.2</v>
      </c>
      <c r="X246">
        <f>SUM('30 yrs Data'!X246:X250)</f>
        <v>10.7</v>
      </c>
      <c r="Y246">
        <f>SUM('30 yrs Data'!Y246:Y250)</f>
        <v>2.4</v>
      </c>
      <c r="Z246">
        <f>SUM('30 yrs Data'!Z246:Z250)</f>
        <v>132.70000000000002</v>
      </c>
      <c r="AA246">
        <f>SUM('30 yrs Data'!AA246:AA250)</f>
        <v>12.4</v>
      </c>
      <c r="AB246">
        <f>SUM('30 yrs Data'!AB246:AB250)</f>
        <v>33.4</v>
      </c>
      <c r="AC246">
        <f>SUM('30 yrs Data'!AC246:AC250)</f>
        <v>15.4</v>
      </c>
      <c r="AD246">
        <f>SUM('30 yrs Data'!AD246:AD250)</f>
        <v>44.3</v>
      </c>
      <c r="AE246">
        <f>SUM('30 yrs Data'!AE246:AE250)</f>
        <v>53.9</v>
      </c>
    </row>
    <row r="247" spans="1:31" x14ac:dyDescent="0.2">
      <c r="A247" s="12">
        <f t="shared" si="3"/>
        <v>246</v>
      </c>
      <c r="B247">
        <f>SUM('30 yrs Data'!B247:B251)</f>
        <v>22.9</v>
      </c>
      <c r="C247">
        <f>SUM('30 yrs Data'!C247:C251)</f>
        <v>42.4</v>
      </c>
      <c r="D247">
        <f>SUM('30 yrs Data'!D247:D251)</f>
        <v>35.300000000000004</v>
      </c>
      <c r="E247">
        <f>SUM('30 yrs Data'!E247:E251)</f>
        <v>39.200000000000003</v>
      </c>
      <c r="F247">
        <f>SUM('30 yrs Data'!F247:F251)</f>
        <v>56.6</v>
      </c>
      <c r="G247">
        <f>SUM('30 yrs Data'!G247:G251)</f>
        <v>4.0999999999999996</v>
      </c>
      <c r="H247">
        <f>SUM('30 yrs Data'!H247:H251)</f>
        <v>6.4</v>
      </c>
      <c r="I247">
        <f>SUM('30 yrs Data'!I247:I251)</f>
        <v>7.9</v>
      </c>
      <c r="J247">
        <f>SUM('30 yrs Data'!J247:J251)</f>
        <v>3.5</v>
      </c>
      <c r="K247">
        <f>SUM('30 yrs Data'!K247:K251)</f>
        <v>63.9</v>
      </c>
      <c r="L247">
        <f>SUM('30 yrs Data'!L247:L251)</f>
        <v>4.0999999999999996</v>
      </c>
      <c r="M247">
        <f>SUM('30 yrs Data'!M247:M251)</f>
        <v>71.899999999999991</v>
      </c>
      <c r="N247">
        <f>SUM('30 yrs Data'!N247:N251)</f>
        <v>23.7</v>
      </c>
      <c r="O247">
        <f>SUM('30 yrs Data'!O247:O251)</f>
        <v>9.8000000000000007</v>
      </c>
      <c r="P247">
        <f>SUM('30 yrs Data'!P247:P251)</f>
        <v>58.3</v>
      </c>
      <c r="Q247">
        <f>SUM('30 yrs Data'!Q247:Q251)</f>
        <v>106.9</v>
      </c>
      <c r="R247">
        <f>SUM('30 yrs Data'!R247:R251)</f>
        <v>6.8</v>
      </c>
      <c r="S247">
        <f>SUM('30 yrs Data'!S247:S251)</f>
        <v>11</v>
      </c>
      <c r="T247">
        <f>SUM('30 yrs Data'!T247:T251)</f>
        <v>5.2</v>
      </c>
      <c r="U247">
        <f>SUM('30 yrs Data'!U247:U251)</f>
        <v>2.1999999999999997</v>
      </c>
      <c r="V247">
        <f>SUM('30 yrs Data'!V247:V251)</f>
        <v>64.199999999999989</v>
      </c>
      <c r="W247">
        <f>SUM('30 yrs Data'!W247:W251)</f>
        <v>41</v>
      </c>
      <c r="X247">
        <f>SUM('30 yrs Data'!X247:X251)</f>
        <v>12.5</v>
      </c>
      <c r="Y247">
        <f>SUM('30 yrs Data'!Y247:Y251)</f>
        <v>3.2</v>
      </c>
      <c r="Z247">
        <f>SUM('30 yrs Data'!Z247:Z251)</f>
        <v>131.80000000000001</v>
      </c>
      <c r="AA247">
        <f>SUM('30 yrs Data'!AA247:AA251)</f>
        <v>12.4</v>
      </c>
      <c r="AB247">
        <f>SUM('30 yrs Data'!AB247:AB251)</f>
        <v>5.4</v>
      </c>
      <c r="AC247">
        <f>SUM('30 yrs Data'!AC247:AC251)</f>
        <v>9</v>
      </c>
      <c r="AD247">
        <f>SUM('30 yrs Data'!AD247:AD251)</f>
        <v>49.399999999999991</v>
      </c>
      <c r="AE247">
        <f>SUM('30 yrs Data'!AE247:AE251)</f>
        <v>92.4</v>
      </c>
    </row>
    <row r="248" spans="1:31" x14ac:dyDescent="0.2">
      <c r="A248" s="12">
        <f t="shared" si="3"/>
        <v>247</v>
      </c>
      <c r="B248">
        <f>SUM('30 yrs Data'!B248:B252)</f>
        <v>22.9</v>
      </c>
      <c r="C248">
        <f>SUM('30 yrs Data'!C248:C252)</f>
        <v>59</v>
      </c>
      <c r="D248">
        <f>SUM('30 yrs Data'!D248:D252)</f>
        <v>35.300000000000004</v>
      </c>
      <c r="E248">
        <f>SUM('30 yrs Data'!E248:E252)</f>
        <v>24.6</v>
      </c>
      <c r="F248">
        <f>SUM('30 yrs Data'!F248:F252)</f>
        <v>56.6</v>
      </c>
      <c r="G248">
        <f>SUM('30 yrs Data'!G248:G252)</f>
        <v>3.7</v>
      </c>
      <c r="H248">
        <f>SUM('30 yrs Data'!H248:H252)</f>
        <v>7.6000000000000005</v>
      </c>
      <c r="I248">
        <f>SUM('30 yrs Data'!I248:I252)</f>
        <v>7.9</v>
      </c>
      <c r="J248">
        <f>SUM('30 yrs Data'!J248:J252)</f>
        <v>1.7</v>
      </c>
      <c r="K248">
        <f>SUM('30 yrs Data'!K248:K252)</f>
        <v>63.9</v>
      </c>
      <c r="L248">
        <f>SUM('30 yrs Data'!L248:L252)</f>
        <v>4.0999999999999996</v>
      </c>
      <c r="M248">
        <f>SUM('30 yrs Data'!M248:M252)</f>
        <v>56.7</v>
      </c>
      <c r="N248">
        <f>SUM('30 yrs Data'!N248:N252)</f>
        <v>31.2</v>
      </c>
      <c r="O248">
        <f>SUM('30 yrs Data'!O248:O252)</f>
        <v>9.8000000000000007</v>
      </c>
      <c r="P248">
        <f>SUM('30 yrs Data'!P248:P252)</f>
        <v>49.5</v>
      </c>
      <c r="Q248">
        <f>SUM('30 yrs Data'!Q248:Q252)</f>
        <v>127.2</v>
      </c>
      <c r="R248">
        <f>SUM('30 yrs Data'!R248:R252)</f>
        <v>7.2</v>
      </c>
      <c r="S248">
        <f>SUM('30 yrs Data'!S248:S252)</f>
        <v>11.4</v>
      </c>
      <c r="T248">
        <f>SUM('30 yrs Data'!T248:T252)</f>
        <v>5.2</v>
      </c>
      <c r="U248">
        <f>SUM('30 yrs Data'!U248:U252)</f>
        <v>1.7999999999999998</v>
      </c>
      <c r="V248">
        <f>SUM('30 yrs Data'!V248:V252)</f>
        <v>68.399999999999991</v>
      </c>
      <c r="W248">
        <f>SUM('30 yrs Data'!W248:W252)</f>
        <v>41.4</v>
      </c>
      <c r="X248">
        <f>SUM('30 yrs Data'!X248:X252)</f>
        <v>14.3</v>
      </c>
      <c r="Y248">
        <f>SUM('30 yrs Data'!Y248:Y252)</f>
        <v>3.2</v>
      </c>
      <c r="Z248">
        <f>SUM('30 yrs Data'!Z248:Z252)</f>
        <v>131.80000000000001</v>
      </c>
      <c r="AA248">
        <f>SUM('30 yrs Data'!AA248:AA252)</f>
        <v>12.4</v>
      </c>
      <c r="AB248">
        <f>SUM('30 yrs Data'!AB248:AB252)</f>
        <v>5.4</v>
      </c>
      <c r="AC248">
        <f>SUM('30 yrs Data'!AC248:AC252)</f>
        <v>41.8</v>
      </c>
      <c r="AD248">
        <f>SUM('30 yrs Data'!AD248:AD252)</f>
        <v>51.8</v>
      </c>
      <c r="AE248">
        <f>SUM('30 yrs Data'!AE248:AE252)</f>
        <v>83.5</v>
      </c>
    </row>
    <row r="249" spans="1:31" x14ac:dyDescent="0.2">
      <c r="A249" s="12">
        <f t="shared" si="3"/>
        <v>248</v>
      </c>
      <c r="B249">
        <f>SUM('30 yrs Data'!B249:B253)</f>
        <v>32.9</v>
      </c>
      <c r="C249">
        <f>SUM('30 yrs Data'!C249:C253)</f>
        <v>59</v>
      </c>
      <c r="D249">
        <f>SUM('30 yrs Data'!D249:D253)</f>
        <v>35.300000000000004</v>
      </c>
      <c r="E249">
        <f>SUM('30 yrs Data'!E249:E253)</f>
        <v>24</v>
      </c>
      <c r="F249">
        <f>SUM('30 yrs Data'!F249:F253)</f>
        <v>56.6</v>
      </c>
      <c r="G249">
        <f>SUM('30 yrs Data'!G249:G253)</f>
        <v>0.8</v>
      </c>
      <c r="H249">
        <f>SUM('30 yrs Data'!H249:H253)</f>
        <v>8.2000000000000011</v>
      </c>
      <c r="I249">
        <f>SUM('30 yrs Data'!I249:I253)</f>
        <v>18.8</v>
      </c>
      <c r="J249">
        <f>SUM('30 yrs Data'!J249:J253)</f>
        <v>1.7</v>
      </c>
      <c r="K249">
        <f>SUM('30 yrs Data'!K249:K253)</f>
        <v>63.900000000000006</v>
      </c>
      <c r="L249">
        <f>SUM('30 yrs Data'!L249:L253)</f>
        <v>2.7</v>
      </c>
      <c r="M249">
        <f>SUM('30 yrs Data'!M249:M253)</f>
        <v>57.400000000000006</v>
      </c>
      <c r="N249">
        <f>SUM('30 yrs Data'!N249:N253)</f>
        <v>19.200000000000003</v>
      </c>
      <c r="O249">
        <f>SUM('30 yrs Data'!O249:O253)</f>
        <v>9.8000000000000007</v>
      </c>
      <c r="P249">
        <f>SUM('30 yrs Data'!P249:P253)</f>
        <v>14.3</v>
      </c>
      <c r="Q249">
        <f>SUM('30 yrs Data'!Q249:Q253)</f>
        <v>127.2</v>
      </c>
      <c r="R249">
        <f>SUM('30 yrs Data'!R249:R253)</f>
        <v>7.2</v>
      </c>
      <c r="S249">
        <f>SUM('30 yrs Data'!S249:S253)</f>
        <v>20.200000000000003</v>
      </c>
      <c r="T249">
        <f>SUM('30 yrs Data'!T249:T253)</f>
        <v>41.6</v>
      </c>
      <c r="U249">
        <f>SUM('30 yrs Data'!U249:U253)</f>
        <v>3.6</v>
      </c>
      <c r="V249">
        <f>SUM('30 yrs Data'!V249:V253)</f>
        <v>20.200000000000003</v>
      </c>
      <c r="W249">
        <f>SUM('30 yrs Data'!W249:W253)</f>
        <v>44.8</v>
      </c>
      <c r="X249">
        <f>SUM('30 yrs Data'!X249:X253)</f>
        <v>9.5</v>
      </c>
      <c r="Y249">
        <f>SUM('30 yrs Data'!Y249:Y253)</f>
        <v>3.2</v>
      </c>
      <c r="Z249">
        <f>SUM('30 yrs Data'!Z249:Z253)</f>
        <v>142.79999999999998</v>
      </c>
      <c r="AA249">
        <f>SUM('30 yrs Data'!AA249:AA253)</f>
        <v>12.4</v>
      </c>
      <c r="AB249">
        <f>SUM('30 yrs Data'!AB249:AB253)</f>
        <v>5.6000000000000005</v>
      </c>
      <c r="AC249">
        <f>SUM('30 yrs Data'!AC249:AC253)</f>
        <v>41.5</v>
      </c>
      <c r="AD249">
        <f>SUM('30 yrs Data'!AD249:AD253)</f>
        <v>33.4</v>
      </c>
      <c r="AE249">
        <f>SUM('30 yrs Data'!AE249:AE253)</f>
        <v>83.5</v>
      </c>
    </row>
    <row r="250" spans="1:31" x14ac:dyDescent="0.2">
      <c r="A250" s="12">
        <f t="shared" si="3"/>
        <v>249</v>
      </c>
      <c r="B250">
        <f>SUM('30 yrs Data'!B250:B254)</f>
        <v>28.900000000000002</v>
      </c>
      <c r="C250">
        <f>SUM('30 yrs Data'!C250:C254)</f>
        <v>68.3</v>
      </c>
      <c r="D250">
        <f>SUM('30 yrs Data'!D250:D254)</f>
        <v>35.9</v>
      </c>
      <c r="E250">
        <f>SUM('30 yrs Data'!E250:E254)</f>
        <v>2</v>
      </c>
      <c r="F250">
        <f>SUM('30 yrs Data'!F250:F254)</f>
        <v>78.7</v>
      </c>
      <c r="G250">
        <f>SUM('30 yrs Data'!G250:G254)</f>
        <v>0</v>
      </c>
      <c r="H250">
        <f>SUM('30 yrs Data'!H250:H254)</f>
        <v>4</v>
      </c>
      <c r="I250">
        <f>SUM('30 yrs Data'!I250:I254)</f>
        <v>18.8</v>
      </c>
      <c r="J250">
        <f>SUM('30 yrs Data'!J250:J254)</f>
        <v>2.1</v>
      </c>
      <c r="K250">
        <f>SUM('30 yrs Data'!K250:K254)</f>
        <v>57.300000000000004</v>
      </c>
      <c r="L250">
        <f>SUM('30 yrs Data'!L250:L254)</f>
        <v>2.7</v>
      </c>
      <c r="M250">
        <f>SUM('30 yrs Data'!M250:M254)</f>
        <v>58.600000000000009</v>
      </c>
      <c r="N250">
        <f>SUM('30 yrs Data'!N250:N254)</f>
        <v>19.200000000000003</v>
      </c>
      <c r="O250">
        <f>SUM('30 yrs Data'!O250:O254)</f>
        <v>0</v>
      </c>
      <c r="P250">
        <f>SUM('30 yrs Data'!P250:P254)</f>
        <v>37.799999999999997</v>
      </c>
      <c r="Q250">
        <f>SUM('30 yrs Data'!Q250:Q254)</f>
        <v>108.7</v>
      </c>
      <c r="R250">
        <f>SUM('30 yrs Data'!R250:R254)</f>
        <v>0.4</v>
      </c>
      <c r="S250">
        <f>SUM('30 yrs Data'!S250:S254)</f>
        <v>25.6</v>
      </c>
      <c r="T250">
        <f>SUM('30 yrs Data'!T250:T254)</f>
        <v>45.2</v>
      </c>
      <c r="U250">
        <f>SUM('30 yrs Data'!U250:U254)</f>
        <v>6.4</v>
      </c>
      <c r="V250">
        <f>SUM('30 yrs Data'!V250:V254)</f>
        <v>19.2</v>
      </c>
      <c r="W250">
        <f>SUM('30 yrs Data'!W250:W254)</f>
        <v>44.099999999999994</v>
      </c>
      <c r="X250">
        <f>SUM('30 yrs Data'!X250:X254)</f>
        <v>16.600000000000001</v>
      </c>
      <c r="Y250">
        <f>SUM('30 yrs Data'!Y250:Y254)</f>
        <v>4.4000000000000004</v>
      </c>
      <c r="Z250">
        <f>SUM('30 yrs Data'!Z250:Z254)</f>
        <v>146.80000000000001</v>
      </c>
      <c r="AA250">
        <f>SUM('30 yrs Data'!AA250:AA254)</f>
        <v>12.4</v>
      </c>
      <c r="AB250">
        <f>SUM('30 yrs Data'!AB250:AB254)</f>
        <v>5.6000000000000005</v>
      </c>
      <c r="AC250">
        <f>SUM('30 yrs Data'!AC250:AC254)</f>
        <v>41.8</v>
      </c>
      <c r="AD250">
        <f>SUM('30 yrs Data'!AD250:AD254)</f>
        <v>21.400000000000002</v>
      </c>
      <c r="AE250">
        <f>SUM('30 yrs Data'!AE250:AE254)</f>
        <v>83.5</v>
      </c>
    </row>
    <row r="251" spans="1:31" x14ac:dyDescent="0.2">
      <c r="A251" s="12">
        <f t="shared" si="3"/>
        <v>250</v>
      </c>
      <c r="B251">
        <f>SUM('30 yrs Data'!B251:B255)</f>
        <v>18.3</v>
      </c>
      <c r="C251">
        <f>SUM('30 yrs Data'!C251:C255)</f>
        <v>42.699999999999996</v>
      </c>
      <c r="D251">
        <f>SUM('30 yrs Data'!D251:D255)</f>
        <v>34.299999999999997</v>
      </c>
      <c r="E251">
        <f>SUM('30 yrs Data'!E251:E255)</f>
        <v>2</v>
      </c>
      <c r="F251">
        <f>SUM('30 yrs Data'!F251:F255)</f>
        <v>56.9</v>
      </c>
      <c r="G251">
        <f>SUM('30 yrs Data'!G251:G255)</f>
        <v>0</v>
      </c>
      <c r="H251">
        <f>SUM('30 yrs Data'!H251:H255)</f>
        <v>10</v>
      </c>
      <c r="I251">
        <f>SUM('30 yrs Data'!I251:I255)</f>
        <v>10.9</v>
      </c>
      <c r="J251">
        <f>SUM('30 yrs Data'!J251:J255)</f>
        <v>0.4</v>
      </c>
      <c r="K251">
        <f>SUM('30 yrs Data'!K251:K255)</f>
        <v>43.300000000000004</v>
      </c>
      <c r="L251">
        <f>SUM('30 yrs Data'!L251:L255)</f>
        <v>1</v>
      </c>
      <c r="M251">
        <f>SUM('30 yrs Data'!M251:M255)</f>
        <v>74.900000000000006</v>
      </c>
      <c r="N251">
        <f>SUM('30 yrs Data'!N251:N255)</f>
        <v>32.200000000000003</v>
      </c>
      <c r="O251">
        <f>SUM('30 yrs Data'!O251:O255)</f>
        <v>0</v>
      </c>
      <c r="P251">
        <f>SUM('30 yrs Data'!P251:P255)</f>
        <v>68.8</v>
      </c>
      <c r="Q251">
        <f>SUM('30 yrs Data'!Q251:Q255)</f>
        <v>28.5</v>
      </c>
      <c r="R251">
        <f>SUM('30 yrs Data'!R251:R255)</f>
        <v>0.4</v>
      </c>
      <c r="S251">
        <f>SUM('30 yrs Data'!S251:S255)</f>
        <v>46.400000000000006</v>
      </c>
      <c r="T251">
        <f>SUM('30 yrs Data'!T251:T255)</f>
        <v>76.2</v>
      </c>
      <c r="U251">
        <f>SUM('30 yrs Data'!U251:U255)</f>
        <v>24.200000000000003</v>
      </c>
      <c r="V251">
        <f>SUM('30 yrs Data'!V251:V255)</f>
        <v>12.3</v>
      </c>
      <c r="W251">
        <f>SUM('30 yrs Data'!W251:W255)</f>
        <v>38.799999999999997</v>
      </c>
      <c r="X251">
        <f>SUM('30 yrs Data'!X251:X255)</f>
        <v>13.7</v>
      </c>
      <c r="Y251">
        <f>SUM('30 yrs Data'!Y251:Y255)</f>
        <v>4.8</v>
      </c>
      <c r="Z251">
        <f>SUM('30 yrs Data'!Z251:Z255)</f>
        <v>82.9</v>
      </c>
      <c r="AA251">
        <f>SUM('30 yrs Data'!AA251:AA255)</f>
        <v>0</v>
      </c>
      <c r="AB251">
        <f>SUM('30 yrs Data'!AB251:AB255)</f>
        <v>2.5</v>
      </c>
      <c r="AC251">
        <f>SUM('30 yrs Data'!AC251:AC255)</f>
        <v>75</v>
      </c>
      <c r="AD251">
        <f>SUM('30 yrs Data'!AD251:AD255)</f>
        <v>22.400000000000002</v>
      </c>
      <c r="AE251">
        <f>SUM('30 yrs Data'!AE251:AE255)</f>
        <v>38.9</v>
      </c>
    </row>
    <row r="252" spans="1:31" x14ac:dyDescent="0.2">
      <c r="A252" s="12">
        <f t="shared" si="3"/>
        <v>251</v>
      </c>
      <c r="B252">
        <f>SUM('30 yrs Data'!B252:B256)</f>
        <v>13.600000000000001</v>
      </c>
      <c r="C252">
        <f>SUM('30 yrs Data'!C252:C256)</f>
        <v>42.3</v>
      </c>
      <c r="D252">
        <f>SUM('30 yrs Data'!D252:D256)</f>
        <v>45.3</v>
      </c>
      <c r="E252">
        <f>SUM('30 yrs Data'!E252:E256)</f>
        <v>2</v>
      </c>
      <c r="F252">
        <f>SUM('30 yrs Data'!F252:F256)</f>
        <v>56.9</v>
      </c>
      <c r="G252">
        <f>SUM('30 yrs Data'!G252:G256)</f>
        <v>0</v>
      </c>
      <c r="H252">
        <f>SUM('30 yrs Data'!H252:H256)</f>
        <v>10</v>
      </c>
      <c r="I252">
        <f>SUM('30 yrs Data'!I252:I256)</f>
        <v>10.9</v>
      </c>
      <c r="J252">
        <f>SUM('30 yrs Data'!J252:J256)</f>
        <v>0.4</v>
      </c>
      <c r="K252">
        <f>SUM('30 yrs Data'!K252:K256)</f>
        <v>35.800000000000004</v>
      </c>
      <c r="L252">
        <f>SUM('30 yrs Data'!L252:L256)</f>
        <v>27.8</v>
      </c>
      <c r="M252">
        <f>SUM('30 yrs Data'!M252:M256)</f>
        <v>27.3</v>
      </c>
      <c r="N252">
        <f>SUM('30 yrs Data'!N252:N256)</f>
        <v>31.3</v>
      </c>
      <c r="O252">
        <f>SUM('30 yrs Data'!O252:O256)</f>
        <v>0</v>
      </c>
      <c r="P252">
        <f>SUM('30 yrs Data'!P252:P256)</f>
        <v>75.8</v>
      </c>
      <c r="Q252">
        <f>SUM('30 yrs Data'!Q252:Q256)</f>
        <v>28.5</v>
      </c>
      <c r="R252">
        <f>SUM('30 yrs Data'!R252:R256)</f>
        <v>0.4</v>
      </c>
      <c r="S252">
        <f>SUM('30 yrs Data'!S252:S256)</f>
        <v>36</v>
      </c>
      <c r="T252">
        <f>SUM('30 yrs Data'!T252:T256)</f>
        <v>75</v>
      </c>
      <c r="U252">
        <f>SUM('30 yrs Data'!U252:U256)</f>
        <v>24.6</v>
      </c>
      <c r="V252">
        <f>SUM('30 yrs Data'!V252:V256)</f>
        <v>8.2000000000000011</v>
      </c>
      <c r="W252">
        <f>SUM('30 yrs Data'!W252:W256)</f>
        <v>13.4</v>
      </c>
      <c r="X252">
        <f>SUM('30 yrs Data'!X252:X256)</f>
        <v>24.700000000000003</v>
      </c>
      <c r="Y252">
        <f>SUM('30 yrs Data'!Y252:Y256)</f>
        <v>6.8</v>
      </c>
      <c r="Z252">
        <f>SUM('30 yrs Data'!Z252:Z256)</f>
        <v>37.4</v>
      </c>
      <c r="AA252">
        <f>SUM('30 yrs Data'!AA252:AA256)</f>
        <v>0</v>
      </c>
      <c r="AB252">
        <f>SUM('30 yrs Data'!AB252:AB256)</f>
        <v>40.5</v>
      </c>
      <c r="AC252">
        <f>SUM('30 yrs Data'!AC252:AC256)</f>
        <v>78.2</v>
      </c>
      <c r="AD252">
        <f>SUM('30 yrs Data'!AD252:AD256)</f>
        <v>14.900000000000002</v>
      </c>
      <c r="AE252">
        <f>SUM('30 yrs Data'!AE252:AE256)</f>
        <v>0.8</v>
      </c>
    </row>
    <row r="253" spans="1:31" x14ac:dyDescent="0.2">
      <c r="A253" s="12">
        <f t="shared" si="3"/>
        <v>252</v>
      </c>
      <c r="B253">
        <f>SUM('30 yrs Data'!B253:B257)</f>
        <v>24.200000000000003</v>
      </c>
      <c r="C253">
        <f>SUM('30 yrs Data'!C253:C257)</f>
        <v>28.4</v>
      </c>
      <c r="D253">
        <f>SUM('30 yrs Data'!D253:D257)</f>
        <v>58.9</v>
      </c>
      <c r="E253">
        <f>SUM('30 yrs Data'!E253:E257)</f>
        <v>0</v>
      </c>
      <c r="F253">
        <f>SUM('30 yrs Data'!F253:F257)</f>
        <v>62.3</v>
      </c>
      <c r="G253">
        <f>SUM('30 yrs Data'!G253:G257)</f>
        <v>16.600000000000001</v>
      </c>
      <c r="H253">
        <f>SUM('30 yrs Data'!H253:H257)</f>
        <v>23.200000000000003</v>
      </c>
      <c r="I253">
        <f>SUM('30 yrs Data'!I253:I257)</f>
        <v>11.9</v>
      </c>
      <c r="J253">
        <f>SUM('30 yrs Data'!J253:J257)</f>
        <v>0.4</v>
      </c>
      <c r="K253">
        <f>SUM('30 yrs Data'!K253:K257)</f>
        <v>111.1</v>
      </c>
      <c r="L253">
        <f>SUM('30 yrs Data'!L253:L257)</f>
        <v>43.2</v>
      </c>
      <c r="M253">
        <f>SUM('30 yrs Data'!M253:M257)</f>
        <v>21.099999999999998</v>
      </c>
      <c r="N253">
        <f>SUM('30 yrs Data'!N253:N257)</f>
        <v>23.8</v>
      </c>
      <c r="O253">
        <f>SUM('30 yrs Data'!O253:O257)</f>
        <v>0</v>
      </c>
      <c r="P253">
        <f>SUM('30 yrs Data'!P253:P257)</f>
        <v>135.19999999999999</v>
      </c>
      <c r="Q253">
        <f>SUM('30 yrs Data'!Q253:Q257)</f>
        <v>6.8</v>
      </c>
      <c r="R253">
        <f>SUM('30 yrs Data'!R253:R257)</f>
        <v>0.4</v>
      </c>
      <c r="S253">
        <f>SUM('30 yrs Data'!S253:S257)</f>
        <v>35</v>
      </c>
      <c r="T253">
        <f>SUM('30 yrs Data'!T253:T257)</f>
        <v>77.2</v>
      </c>
      <c r="U253">
        <f>SUM('30 yrs Data'!U253:U257)</f>
        <v>27</v>
      </c>
      <c r="V253">
        <f>SUM('30 yrs Data'!V253:V257)</f>
        <v>4</v>
      </c>
      <c r="W253">
        <f>SUM('30 yrs Data'!W253:W257)</f>
        <v>23.8</v>
      </c>
      <c r="X253">
        <f>SUM('30 yrs Data'!X253:X257)</f>
        <v>21.700000000000003</v>
      </c>
      <c r="Y253">
        <f>SUM('30 yrs Data'!Y253:Y257)</f>
        <v>6.8</v>
      </c>
      <c r="Z253">
        <f>SUM('30 yrs Data'!Z253:Z257)</f>
        <v>37.4</v>
      </c>
      <c r="AA253">
        <f>SUM('30 yrs Data'!AA253:AA257)</f>
        <v>0.4</v>
      </c>
      <c r="AB253">
        <f>SUM('30 yrs Data'!AB253:AB257)</f>
        <v>47.9</v>
      </c>
      <c r="AC253">
        <f>SUM('30 yrs Data'!AC253:AC257)</f>
        <v>81.600000000000009</v>
      </c>
      <c r="AD253">
        <f>SUM('30 yrs Data'!AD253:AD257)</f>
        <v>11.600000000000001</v>
      </c>
      <c r="AE253">
        <f>SUM('30 yrs Data'!AE253:AE257)</f>
        <v>9.4</v>
      </c>
    </row>
    <row r="254" spans="1:31" x14ac:dyDescent="0.2">
      <c r="A254" s="12">
        <f t="shared" si="3"/>
        <v>253</v>
      </c>
      <c r="B254">
        <f>SUM('30 yrs Data'!B254:B258)</f>
        <v>28.4</v>
      </c>
      <c r="C254">
        <f>SUM('30 yrs Data'!C254:C258)</f>
        <v>35.699999999999996</v>
      </c>
      <c r="D254">
        <f>SUM('30 yrs Data'!D254:D258)</f>
        <v>60.800000000000004</v>
      </c>
      <c r="E254">
        <f>SUM('30 yrs Data'!E254:E258)</f>
        <v>0.4</v>
      </c>
      <c r="F254">
        <f>SUM('30 yrs Data'!F254:F258)</f>
        <v>62.3</v>
      </c>
      <c r="G254">
        <f>SUM('30 yrs Data'!G254:G258)</f>
        <v>16.600000000000001</v>
      </c>
      <c r="H254">
        <f>SUM('30 yrs Data'!H254:H258)</f>
        <v>22.6</v>
      </c>
      <c r="I254">
        <f>SUM('30 yrs Data'!I254:I258)</f>
        <v>1.2</v>
      </c>
      <c r="J254">
        <f>SUM('30 yrs Data'!J254:J258)</f>
        <v>23.4</v>
      </c>
      <c r="K254">
        <f>SUM('30 yrs Data'!K254:K258)</f>
        <v>141.19999999999999</v>
      </c>
      <c r="L254">
        <f>SUM('30 yrs Data'!L254:L258)</f>
        <v>76</v>
      </c>
      <c r="M254">
        <f>SUM('30 yrs Data'!M254:M258)</f>
        <v>20.399999999999999</v>
      </c>
      <c r="N254">
        <f>SUM('30 yrs Data'!N254:N258)</f>
        <v>23.8</v>
      </c>
      <c r="O254">
        <f>SUM('30 yrs Data'!O254:O258)</f>
        <v>0</v>
      </c>
      <c r="P254">
        <f>SUM('30 yrs Data'!P254:P258)</f>
        <v>122.49999999999999</v>
      </c>
      <c r="Q254">
        <f>SUM('30 yrs Data'!Q254:Q258)</f>
        <v>10</v>
      </c>
      <c r="R254">
        <f>SUM('30 yrs Data'!R254:R258)</f>
        <v>0.4</v>
      </c>
      <c r="S254">
        <f>SUM('30 yrs Data'!S254:S258)</f>
        <v>58.2</v>
      </c>
      <c r="T254">
        <f>SUM('30 yrs Data'!T254:T258)</f>
        <v>38.6</v>
      </c>
      <c r="U254">
        <f>SUM('30 yrs Data'!U254:U258)</f>
        <v>36.9</v>
      </c>
      <c r="V254">
        <f>SUM('30 yrs Data'!V254:V258)</f>
        <v>0.4</v>
      </c>
      <c r="W254">
        <f>SUM('30 yrs Data'!W254:W258)</f>
        <v>11.600000000000001</v>
      </c>
      <c r="X254">
        <f>SUM('30 yrs Data'!X254:X258)</f>
        <v>21.700000000000003</v>
      </c>
      <c r="Y254">
        <f>SUM('30 yrs Data'!Y254:Y258)</f>
        <v>6.8</v>
      </c>
      <c r="Z254">
        <f>SUM('30 yrs Data'!Z254:Z258)</f>
        <v>28.500000000000004</v>
      </c>
      <c r="AA254">
        <f>SUM('30 yrs Data'!AA254:AA258)</f>
        <v>0.8</v>
      </c>
      <c r="AB254">
        <f>SUM('30 yrs Data'!AB254:AB258)</f>
        <v>47.9</v>
      </c>
      <c r="AC254">
        <f>SUM('30 yrs Data'!AC254:AC258)</f>
        <v>77.5</v>
      </c>
      <c r="AD254">
        <f>SUM('30 yrs Data'!AD254:AD258)</f>
        <v>11.600000000000001</v>
      </c>
      <c r="AE254">
        <f>SUM('30 yrs Data'!AE254:AE258)</f>
        <v>9.4</v>
      </c>
    </row>
    <row r="255" spans="1:31" x14ac:dyDescent="0.2">
      <c r="A255" s="12">
        <f t="shared" si="3"/>
        <v>254</v>
      </c>
      <c r="B255">
        <f>SUM('30 yrs Data'!B255:B259)</f>
        <v>26.700000000000003</v>
      </c>
      <c r="C255">
        <f>SUM('30 yrs Data'!C255:C259)</f>
        <v>26.400000000000002</v>
      </c>
      <c r="D255">
        <f>SUM('30 yrs Data'!D255:D259)</f>
        <v>32.799999999999997</v>
      </c>
      <c r="E255">
        <f>SUM('30 yrs Data'!E255:E259)</f>
        <v>6.9</v>
      </c>
      <c r="F255">
        <f>SUM('30 yrs Data'!F255:F259)</f>
        <v>40.199999999999996</v>
      </c>
      <c r="G255">
        <f>SUM('30 yrs Data'!G255:G259)</f>
        <v>32</v>
      </c>
      <c r="H255">
        <f>SUM('30 yrs Data'!H255:H259)</f>
        <v>20.8</v>
      </c>
      <c r="I255">
        <f>SUM('30 yrs Data'!I255:I259)</f>
        <v>1.2</v>
      </c>
      <c r="J255">
        <f>SUM('30 yrs Data'!J255:J259)</f>
        <v>34.299999999999997</v>
      </c>
      <c r="K255">
        <f>SUM('30 yrs Data'!K255:K259)</f>
        <v>143.19999999999999</v>
      </c>
      <c r="L255">
        <f>SUM('30 yrs Data'!L255:L259)</f>
        <v>76</v>
      </c>
      <c r="M255">
        <f>SUM('30 yrs Data'!M255:M259)</f>
        <v>19.2</v>
      </c>
      <c r="N255">
        <f>SUM('30 yrs Data'!N255:N259)</f>
        <v>23.8</v>
      </c>
      <c r="O255">
        <f>SUM('30 yrs Data'!O255:O259)</f>
        <v>0.1</v>
      </c>
      <c r="P255">
        <f>SUM('30 yrs Data'!P255:P259)</f>
        <v>99.5</v>
      </c>
      <c r="Q255">
        <f>SUM('30 yrs Data'!Q255:Q259)</f>
        <v>3.2</v>
      </c>
      <c r="R255">
        <f>SUM('30 yrs Data'!R255:R259)</f>
        <v>34.199999999999996</v>
      </c>
      <c r="S255">
        <f>SUM('30 yrs Data'!S255:S259)</f>
        <v>52.8</v>
      </c>
      <c r="T255">
        <f>SUM('30 yrs Data'!T255:T259)</f>
        <v>34.700000000000003</v>
      </c>
      <c r="U255">
        <f>SUM('30 yrs Data'!U255:U259)</f>
        <v>33.699999999999996</v>
      </c>
      <c r="V255">
        <f>SUM('30 yrs Data'!V255:V259)</f>
        <v>18.2</v>
      </c>
      <c r="W255">
        <f>SUM('30 yrs Data'!W255:W259)</f>
        <v>11.8</v>
      </c>
      <c r="X255">
        <f>SUM('30 yrs Data'!X255:X259)</f>
        <v>17.399999999999999</v>
      </c>
      <c r="Y255">
        <f>SUM('30 yrs Data'!Y255:Y259)</f>
        <v>5.1999999999999993</v>
      </c>
      <c r="Z255">
        <f>SUM('30 yrs Data'!Z255:Z259)</f>
        <v>7.8999999999999995</v>
      </c>
      <c r="AA255">
        <f>SUM('30 yrs Data'!AA255:AA259)</f>
        <v>0.8</v>
      </c>
      <c r="AB255">
        <f>SUM('30 yrs Data'!AB255:AB259)</f>
        <v>48.1</v>
      </c>
      <c r="AC255">
        <f>SUM('30 yrs Data'!AC255:AC259)</f>
        <v>78.600000000000009</v>
      </c>
      <c r="AD255">
        <f>SUM('30 yrs Data'!AD255:AD259)</f>
        <v>11.600000000000001</v>
      </c>
      <c r="AE255">
        <f>SUM('30 yrs Data'!AE255:AE259)</f>
        <v>9.4</v>
      </c>
    </row>
    <row r="256" spans="1:31" x14ac:dyDescent="0.2">
      <c r="A256" s="12">
        <f t="shared" si="3"/>
        <v>255</v>
      </c>
      <c r="B256">
        <f>SUM('30 yrs Data'!B256:B260)</f>
        <v>34.900000000000006</v>
      </c>
      <c r="C256">
        <f>SUM('30 yrs Data'!C256:C260)</f>
        <v>14.8</v>
      </c>
      <c r="D256">
        <f>SUM('30 yrs Data'!D256:D260)</f>
        <v>33.799999999999997</v>
      </c>
      <c r="E256">
        <f>SUM('30 yrs Data'!E256:E260)</f>
        <v>6.9</v>
      </c>
      <c r="F256">
        <f>SUM('30 yrs Data'!F256:F260)</f>
        <v>44.4</v>
      </c>
      <c r="G256">
        <f>SUM('30 yrs Data'!G256:G260)</f>
        <v>32</v>
      </c>
      <c r="H256">
        <f>SUM('30 yrs Data'!H256:H260)</f>
        <v>50.4</v>
      </c>
      <c r="I256">
        <f>SUM('30 yrs Data'!I256:I260)</f>
        <v>1.2</v>
      </c>
      <c r="J256">
        <f>SUM('30 yrs Data'!J256:J260)</f>
        <v>56.699999999999996</v>
      </c>
      <c r="K256">
        <f>SUM('30 yrs Data'!K256:K260)</f>
        <v>137.29999999999998</v>
      </c>
      <c r="L256">
        <f>SUM('30 yrs Data'!L256:L260)</f>
        <v>75.599999999999994</v>
      </c>
      <c r="M256">
        <f>SUM('30 yrs Data'!M256:M260)</f>
        <v>4.2</v>
      </c>
      <c r="N256">
        <f>SUM('30 yrs Data'!N256:N260)</f>
        <v>2.8</v>
      </c>
      <c r="O256">
        <f>SUM('30 yrs Data'!O256:O260)</f>
        <v>0.1</v>
      </c>
      <c r="P256">
        <f>SUM('30 yrs Data'!P256:P260)</f>
        <v>68.5</v>
      </c>
      <c r="Q256">
        <f>SUM('30 yrs Data'!Q256:Q260)</f>
        <v>8.6999999999999993</v>
      </c>
      <c r="R256">
        <f>SUM('30 yrs Data'!R256:R260)</f>
        <v>34.199999999999996</v>
      </c>
      <c r="S256">
        <f>SUM('30 yrs Data'!S256:S260)</f>
        <v>32</v>
      </c>
      <c r="T256">
        <f>SUM('30 yrs Data'!T256:T260)</f>
        <v>3.7</v>
      </c>
      <c r="U256">
        <f>SUM('30 yrs Data'!U256:U260)</f>
        <v>15.899999999999999</v>
      </c>
      <c r="V256">
        <f>SUM('30 yrs Data'!V256:V260)</f>
        <v>18.400000000000002</v>
      </c>
      <c r="W256">
        <f>SUM('30 yrs Data'!W256:W260)</f>
        <v>11.8</v>
      </c>
      <c r="X256">
        <f>SUM('30 yrs Data'!X256:X260)</f>
        <v>17.399999999999999</v>
      </c>
      <c r="Y256">
        <f>SUM('30 yrs Data'!Y256:Y260)</f>
        <v>4.3999999999999995</v>
      </c>
      <c r="Z256">
        <f>SUM('30 yrs Data'!Z256:Z260)</f>
        <v>8.6999999999999993</v>
      </c>
      <c r="AA256">
        <f>SUM('30 yrs Data'!AA256:AA260)</f>
        <v>26.2</v>
      </c>
      <c r="AB256">
        <f>SUM('30 yrs Data'!AB256:AB260)</f>
        <v>45.800000000000004</v>
      </c>
      <c r="AC256">
        <f>SUM('30 yrs Data'!AC256:AC260)</f>
        <v>89.600000000000009</v>
      </c>
      <c r="AD256">
        <f>SUM('30 yrs Data'!AD256:AD260)</f>
        <v>2.8</v>
      </c>
      <c r="AE256">
        <f>SUM('30 yrs Data'!AE256:AE260)</f>
        <v>9</v>
      </c>
    </row>
    <row r="257" spans="1:31" x14ac:dyDescent="0.2">
      <c r="A257" s="12">
        <f t="shared" si="3"/>
        <v>256</v>
      </c>
      <c r="B257">
        <f>SUM('30 yrs Data'!B257:B261)</f>
        <v>35.099999999999994</v>
      </c>
      <c r="C257">
        <f>SUM('30 yrs Data'!C257:C261)</f>
        <v>14.8</v>
      </c>
      <c r="D257">
        <f>SUM('30 yrs Data'!D257:D261)</f>
        <v>16.600000000000001</v>
      </c>
      <c r="E257">
        <f>SUM('30 yrs Data'!E257:E261)</f>
        <v>6.9</v>
      </c>
      <c r="F257">
        <f>SUM('30 yrs Data'!F257:F261)</f>
        <v>70.8</v>
      </c>
      <c r="G257">
        <f>SUM('30 yrs Data'!G257:G261)</f>
        <v>32</v>
      </c>
      <c r="H257">
        <f>SUM('30 yrs Data'!H257:H261)</f>
        <v>50.4</v>
      </c>
      <c r="I257">
        <f>SUM('30 yrs Data'!I257:I261)</f>
        <v>1.2</v>
      </c>
      <c r="J257">
        <f>SUM('30 yrs Data'!J257:J261)</f>
        <v>56.699999999999996</v>
      </c>
      <c r="K257">
        <f>SUM('30 yrs Data'!K257:K261)</f>
        <v>126.7</v>
      </c>
      <c r="L257">
        <f>SUM('30 yrs Data'!L257:L261)</f>
        <v>48.8</v>
      </c>
      <c r="M257">
        <f>SUM('30 yrs Data'!M257:M261)</f>
        <v>27.2</v>
      </c>
      <c r="N257">
        <f>SUM('30 yrs Data'!N257:N261)</f>
        <v>2.8</v>
      </c>
      <c r="O257">
        <f>SUM('30 yrs Data'!O257:O261)</f>
        <v>1.6</v>
      </c>
      <c r="P257">
        <f>SUM('30 yrs Data'!P257:P261)</f>
        <v>61.499999999999993</v>
      </c>
      <c r="Q257">
        <f>SUM('30 yrs Data'!Q257:Q261)</f>
        <v>8.6999999999999993</v>
      </c>
      <c r="R257">
        <f>SUM('30 yrs Data'!R257:R261)</f>
        <v>34.199999999999996</v>
      </c>
      <c r="S257">
        <f>SUM('30 yrs Data'!S257:S261)</f>
        <v>32</v>
      </c>
      <c r="T257">
        <f>SUM('30 yrs Data'!T257:T261)</f>
        <v>3.7</v>
      </c>
      <c r="U257">
        <f>SUM('30 yrs Data'!U257:U261)</f>
        <v>15.5</v>
      </c>
      <c r="V257">
        <f>SUM('30 yrs Data'!V257:V261)</f>
        <v>18.400000000000002</v>
      </c>
      <c r="W257">
        <f>SUM('30 yrs Data'!W257:W261)</f>
        <v>11.8</v>
      </c>
      <c r="X257">
        <f>SUM('30 yrs Data'!X257:X261)</f>
        <v>5.5</v>
      </c>
      <c r="Y257">
        <f>SUM('30 yrs Data'!Y257:Y261)</f>
        <v>0.6</v>
      </c>
      <c r="Z257">
        <f>SUM('30 yrs Data'!Z257:Z261)</f>
        <v>5.3</v>
      </c>
      <c r="AA257">
        <f>SUM('30 yrs Data'!AA257:AA261)</f>
        <v>26.3</v>
      </c>
      <c r="AB257">
        <f>SUM('30 yrs Data'!AB257:AB261)</f>
        <v>7.8000000000000007</v>
      </c>
      <c r="AC257">
        <f>SUM('30 yrs Data'!AC257:AC261)</f>
        <v>86.800000000000011</v>
      </c>
      <c r="AD257">
        <f>SUM('30 yrs Data'!AD257:AD261)</f>
        <v>0</v>
      </c>
      <c r="AE257">
        <f>SUM('30 yrs Data'!AE257:AE261)</f>
        <v>8.6</v>
      </c>
    </row>
    <row r="258" spans="1:31" x14ac:dyDescent="0.2">
      <c r="A258" s="12">
        <f t="shared" si="3"/>
        <v>257</v>
      </c>
      <c r="B258">
        <f>SUM('30 yrs Data'!B258:B262)</f>
        <v>80.5</v>
      </c>
      <c r="C258">
        <f>SUM('30 yrs Data'!C258:C262)</f>
        <v>18.3</v>
      </c>
      <c r="D258">
        <f>SUM('30 yrs Data'!D258:D262)</f>
        <v>4.0999999999999996</v>
      </c>
      <c r="E258">
        <f>SUM('30 yrs Data'!E258:E262)</f>
        <v>6.9</v>
      </c>
      <c r="F258">
        <f>SUM('30 yrs Data'!F258:F262)</f>
        <v>71.2</v>
      </c>
      <c r="G258">
        <f>SUM('30 yrs Data'!G258:G262)</f>
        <v>15.4</v>
      </c>
      <c r="H258">
        <f>SUM('30 yrs Data'!H258:H262)</f>
        <v>65.8</v>
      </c>
      <c r="I258">
        <f>SUM('30 yrs Data'!I258:I262)</f>
        <v>0.2</v>
      </c>
      <c r="J258">
        <f>SUM('30 yrs Data'!J258:J262)</f>
        <v>56.999999999999993</v>
      </c>
      <c r="K258">
        <f>SUM('30 yrs Data'!K258:K262)</f>
        <v>86.2</v>
      </c>
      <c r="L258">
        <f>SUM('30 yrs Data'!L258:L262)</f>
        <v>35.9</v>
      </c>
      <c r="M258">
        <f>SUM('30 yrs Data'!M258:M262)</f>
        <v>27.2</v>
      </c>
      <c r="N258">
        <f>SUM('30 yrs Data'!N258:N262)</f>
        <v>2.8</v>
      </c>
      <c r="O258">
        <f>SUM('30 yrs Data'!O258:O262)</f>
        <v>1.6</v>
      </c>
      <c r="P258">
        <f>SUM('30 yrs Data'!P258:P262)</f>
        <v>3.1</v>
      </c>
      <c r="Q258">
        <f>SUM('30 yrs Data'!Q258:Q262)</f>
        <v>8.6999999999999993</v>
      </c>
      <c r="R258">
        <f>SUM('30 yrs Data'!R258:R262)</f>
        <v>33.799999999999997</v>
      </c>
      <c r="S258">
        <f>SUM('30 yrs Data'!S258:S262)</f>
        <v>34</v>
      </c>
      <c r="T258">
        <f>SUM('30 yrs Data'!T258:T262)</f>
        <v>1.5</v>
      </c>
      <c r="U258">
        <f>SUM('30 yrs Data'!U258:U262)</f>
        <v>13.1</v>
      </c>
      <c r="V258">
        <f>SUM('30 yrs Data'!V258:V262)</f>
        <v>24.6</v>
      </c>
      <c r="W258">
        <f>SUM('30 yrs Data'!W258:W262)</f>
        <v>8.4</v>
      </c>
      <c r="X258">
        <f>SUM('30 yrs Data'!X258:X262)</f>
        <v>25.3</v>
      </c>
      <c r="Y258">
        <f>SUM('30 yrs Data'!Y258:Y262)</f>
        <v>0.6</v>
      </c>
      <c r="Z258">
        <f>SUM('30 yrs Data'!Z258:Z262)</f>
        <v>50.099999999999994</v>
      </c>
      <c r="AA258">
        <f>SUM('30 yrs Data'!AA258:AA262)</f>
        <v>25.9</v>
      </c>
      <c r="AB258">
        <f>SUM('30 yrs Data'!AB258:AB262)</f>
        <v>0.4</v>
      </c>
      <c r="AC258">
        <f>SUM('30 yrs Data'!AC258:AC262)</f>
        <v>50.6</v>
      </c>
      <c r="AD258">
        <f>SUM('30 yrs Data'!AD258:AD262)</f>
        <v>1</v>
      </c>
      <c r="AE258">
        <f>SUM('30 yrs Data'!AE258:AE262)</f>
        <v>1.8</v>
      </c>
    </row>
    <row r="259" spans="1:31" x14ac:dyDescent="0.2">
      <c r="A259" s="12">
        <f t="shared" si="3"/>
        <v>258</v>
      </c>
      <c r="B259">
        <f>SUM('30 yrs Data'!B259:B263)</f>
        <v>67.7</v>
      </c>
      <c r="C259">
        <f>SUM('30 yrs Data'!C259:C263)</f>
        <v>11</v>
      </c>
      <c r="D259">
        <f>SUM('30 yrs Data'!D259:D263)</f>
        <v>2.1</v>
      </c>
      <c r="E259">
        <f>SUM('30 yrs Data'!E259:E263)</f>
        <v>6.5</v>
      </c>
      <c r="F259">
        <f>SUM('30 yrs Data'!F259:F263)</f>
        <v>73.7</v>
      </c>
      <c r="G259">
        <f>SUM('30 yrs Data'!G259:G263)</f>
        <v>15.4</v>
      </c>
      <c r="H259">
        <f>SUM('30 yrs Data'!H259:H263)</f>
        <v>74</v>
      </c>
      <c r="I259">
        <f>SUM('30 yrs Data'!I259:I263)</f>
        <v>0</v>
      </c>
      <c r="J259">
        <f>SUM('30 yrs Data'!J259:J263)</f>
        <v>34</v>
      </c>
      <c r="K259">
        <f>SUM('30 yrs Data'!K259:K263)</f>
        <v>85.699999999999989</v>
      </c>
      <c r="L259">
        <f>SUM('30 yrs Data'!L259:L263)</f>
        <v>3.1</v>
      </c>
      <c r="M259">
        <f>SUM('30 yrs Data'!M259:M263)</f>
        <v>27.2</v>
      </c>
      <c r="N259">
        <f>SUM('30 yrs Data'!N259:N263)</f>
        <v>2.8</v>
      </c>
      <c r="O259">
        <f>SUM('30 yrs Data'!O259:O263)</f>
        <v>1.6</v>
      </c>
      <c r="P259">
        <f>SUM('30 yrs Data'!P259:P263)</f>
        <v>8.6</v>
      </c>
      <c r="Q259">
        <f>SUM('30 yrs Data'!Q259:Q263)</f>
        <v>6</v>
      </c>
      <c r="R259">
        <f>SUM('30 yrs Data'!R259:R263)</f>
        <v>33.799999999999997</v>
      </c>
      <c r="S259">
        <f>SUM('30 yrs Data'!S259:S263)</f>
        <v>6.6</v>
      </c>
      <c r="T259">
        <f>SUM('30 yrs Data'!T259:T263)</f>
        <v>0.9</v>
      </c>
      <c r="U259">
        <f>SUM('30 yrs Data'!U259:U263)</f>
        <v>0</v>
      </c>
      <c r="V259">
        <f>SUM('30 yrs Data'!V259:V263)</f>
        <v>39.6</v>
      </c>
      <c r="W259">
        <f>SUM('30 yrs Data'!W259:W263)</f>
        <v>53.800000000000004</v>
      </c>
      <c r="X259">
        <f>SUM('30 yrs Data'!X259:X263)</f>
        <v>25.3</v>
      </c>
      <c r="Y259">
        <f>SUM('30 yrs Data'!Y259:Y263)</f>
        <v>0.6</v>
      </c>
      <c r="Z259">
        <f>SUM('30 yrs Data'!Z259:Z263)</f>
        <v>61.4</v>
      </c>
      <c r="AA259">
        <f>SUM('30 yrs Data'!AA259:AA263)</f>
        <v>25.5</v>
      </c>
      <c r="AB259">
        <f>SUM('30 yrs Data'!AB259:AB263)</f>
        <v>0.2</v>
      </c>
      <c r="AC259">
        <f>SUM('30 yrs Data'!AC259:AC263)</f>
        <v>46</v>
      </c>
      <c r="AD259">
        <f>SUM('30 yrs Data'!AD259:AD263)</f>
        <v>2.6</v>
      </c>
      <c r="AE259">
        <f>SUM('30 yrs Data'!AE259:AE263)</f>
        <v>1.8</v>
      </c>
    </row>
    <row r="260" spans="1:31" x14ac:dyDescent="0.2">
      <c r="A260" s="12">
        <f t="shared" ref="A260:A323" si="4">A259+1</f>
        <v>259</v>
      </c>
      <c r="B260">
        <f>SUM('30 yrs Data'!B260:B264)</f>
        <v>67.600000000000009</v>
      </c>
      <c r="C260">
        <f>SUM('30 yrs Data'!C260:C264)</f>
        <v>34</v>
      </c>
      <c r="D260">
        <f>SUM('30 yrs Data'!D260:D264)</f>
        <v>38.1</v>
      </c>
      <c r="E260">
        <f>SUM('30 yrs Data'!E260:E264)</f>
        <v>0</v>
      </c>
      <c r="F260">
        <f>SUM('30 yrs Data'!F260:F264)</f>
        <v>124.80000000000001</v>
      </c>
      <c r="G260">
        <f>SUM('30 yrs Data'!G260:G264)</f>
        <v>0</v>
      </c>
      <c r="H260">
        <f>SUM('30 yrs Data'!H260:H264)</f>
        <v>110</v>
      </c>
      <c r="I260">
        <f>SUM('30 yrs Data'!I260:I264)</f>
        <v>0</v>
      </c>
      <c r="J260">
        <f>SUM('30 yrs Data'!J260:J264)</f>
        <v>22.7</v>
      </c>
      <c r="K260">
        <f>SUM('30 yrs Data'!K260:K264)</f>
        <v>83.1</v>
      </c>
      <c r="L260">
        <f>SUM('30 yrs Data'!L260:L264)</f>
        <v>15.799999999999999</v>
      </c>
      <c r="M260">
        <f>SUM('30 yrs Data'!M260:M264)</f>
        <v>27.8</v>
      </c>
      <c r="N260">
        <f>SUM('30 yrs Data'!N260:N264)</f>
        <v>30.3</v>
      </c>
      <c r="O260">
        <f>SUM('30 yrs Data'!O260:O264)</f>
        <v>3.1</v>
      </c>
      <c r="P260">
        <f>SUM('30 yrs Data'!P260:P264)</f>
        <v>9.4</v>
      </c>
      <c r="Q260">
        <f>SUM('30 yrs Data'!Q260:Q264)</f>
        <v>6</v>
      </c>
      <c r="R260">
        <f>SUM('30 yrs Data'!R260:R264)</f>
        <v>6.8</v>
      </c>
      <c r="S260">
        <f>SUM('30 yrs Data'!S260:S264)</f>
        <v>39.4</v>
      </c>
      <c r="T260">
        <f>SUM('30 yrs Data'!T260:T264)</f>
        <v>0</v>
      </c>
      <c r="U260">
        <f>SUM('30 yrs Data'!U260:U264)</f>
        <v>1</v>
      </c>
      <c r="V260">
        <f>SUM('30 yrs Data'!V260:V264)</f>
        <v>23.7</v>
      </c>
      <c r="W260">
        <f>SUM('30 yrs Data'!W260:W264)</f>
        <v>53.6</v>
      </c>
      <c r="X260">
        <f>SUM('30 yrs Data'!X260:X264)</f>
        <v>73.900000000000006</v>
      </c>
      <c r="Y260">
        <f>SUM('30 yrs Data'!Y260:Y264)</f>
        <v>6.4</v>
      </c>
      <c r="Z260">
        <f>SUM('30 yrs Data'!Z260:Z264)</f>
        <v>62.199999999999996</v>
      </c>
      <c r="AA260">
        <f>SUM('30 yrs Data'!AA260:AA264)</f>
        <v>25.5</v>
      </c>
      <c r="AB260">
        <f>SUM('30 yrs Data'!AB260:AB264)</f>
        <v>0</v>
      </c>
      <c r="AC260">
        <f>SUM('30 yrs Data'!AC260:AC264)</f>
        <v>45.800000000000004</v>
      </c>
      <c r="AD260">
        <f>SUM('30 yrs Data'!AD260:AD264)</f>
        <v>2.6</v>
      </c>
      <c r="AE260">
        <f>SUM('30 yrs Data'!AE260:AE264)</f>
        <v>1.8</v>
      </c>
    </row>
    <row r="261" spans="1:31" x14ac:dyDescent="0.2">
      <c r="A261" s="12">
        <f t="shared" si="4"/>
        <v>260</v>
      </c>
      <c r="B261">
        <f>SUM('30 yrs Data'!B261:B265)</f>
        <v>59.4</v>
      </c>
      <c r="C261">
        <f>SUM('30 yrs Data'!C261:C265)</f>
        <v>38.200000000000003</v>
      </c>
      <c r="D261">
        <f>SUM('30 yrs Data'!D261:D265)</f>
        <v>41</v>
      </c>
      <c r="E261">
        <f>SUM('30 yrs Data'!E261:E265)</f>
        <v>4</v>
      </c>
      <c r="F261">
        <f>SUM('30 yrs Data'!F261:F265)</f>
        <v>89</v>
      </c>
      <c r="G261">
        <f>SUM('30 yrs Data'!G261:G265)</f>
        <v>3</v>
      </c>
      <c r="H261">
        <f>SUM('30 yrs Data'!H261:H265)</f>
        <v>74</v>
      </c>
      <c r="I261">
        <f>SUM('30 yrs Data'!I261:I265)</f>
        <v>1.8</v>
      </c>
      <c r="J261">
        <f>SUM('30 yrs Data'!J261:J265)</f>
        <v>1</v>
      </c>
      <c r="K261">
        <f>SUM('30 yrs Data'!K261:K265)</f>
        <v>73.800000000000011</v>
      </c>
      <c r="L261">
        <f>SUM('30 yrs Data'!L261:L265)</f>
        <v>24.1</v>
      </c>
      <c r="M261">
        <f>SUM('30 yrs Data'!M261:M265)</f>
        <v>30.5</v>
      </c>
      <c r="N261">
        <f>SUM('30 yrs Data'!N261:N265)</f>
        <v>27.5</v>
      </c>
      <c r="O261">
        <f>SUM('30 yrs Data'!O261:O265)</f>
        <v>3.1</v>
      </c>
      <c r="P261">
        <f>SUM('30 yrs Data'!P261:P265)</f>
        <v>9.4</v>
      </c>
      <c r="Q261">
        <f>SUM('30 yrs Data'!Q261:Q265)</f>
        <v>0.5</v>
      </c>
      <c r="R261">
        <f>SUM('30 yrs Data'!R261:R265)</f>
        <v>13.8</v>
      </c>
      <c r="S261">
        <f>SUM('30 yrs Data'!S261:S265)</f>
        <v>39.4</v>
      </c>
      <c r="T261">
        <f>SUM('30 yrs Data'!T261:T265)</f>
        <v>0.4</v>
      </c>
      <c r="U261">
        <f>SUM('30 yrs Data'!U261:U265)</f>
        <v>4.5999999999999996</v>
      </c>
      <c r="V261">
        <f>SUM('30 yrs Data'!V261:V265)</f>
        <v>36.099999999999994</v>
      </c>
      <c r="W261">
        <f>SUM('30 yrs Data'!W261:W265)</f>
        <v>53.6</v>
      </c>
      <c r="X261">
        <f>SUM('30 yrs Data'!X261:X265)</f>
        <v>83.7</v>
      </c>
      <c r="Y261">
        <f>SUM('30 yrs Data'!Y261:Y265)</f>
        <v>6.4</v>
      </c>
      <c r="Z261">
        <f>SUM('30 yrs Data'!Z261:Z265)</f>
        <v>61.4</v>
      </c>
      <c r="AA261">
        <f>SUM('30 yrs Data'!AA261:AA265)</f>
        <v>0.1</v>
      </c>
      <c r="AB261">
        <f>SUM('30 yrs Data'!AB261:AB265)</f>
        <v>0.2</v>
      </c>
      <c r="AC261">
        <f>SUM('30 yrs Data'!AC261:AC265)</f>
        <v>22.200000000000003</v>
      </c>
      <c r="AD261">
        <f>SUM('30 yrs Data'!AD261:AD265)</f>
        <v>2.6</v>
      </c>
      <c r="AE261">
        <f>SUM('30 yrs Data'!AE261:AE265)</f>
        <v>1.8</v>
      </c>
    </row>
    <row r="262" spans="1:31" x14ac:dyDescent="0.2">
      <c r="A262" s="12">
        <f t="shared" si="4"/>
        <v>261</v>
      </c>
      <c r="B262">
        <f>SUM('30 yrs Data'!B262:B266)</f>
        <v>57.4</v>
      </c>
      <c r="C262">
        <f>SUM('30 yrs Data'!C262:C266)</f>
        <v>39.400000000000006</v>
      </c>
      <c r="D262">
        <f>SUM('30 yrs Data'!D262:D266)</f>
        <v>41.4</v>
      </c>
      <c r="E262">
        <f>SUM('30 yrs Data'!E262:E266)</f>
        <v>5.3</v>
      </c>
      <c r="F262">
        <f>SUM('30 yrs Data'!F262:F266)</f>
        <v>98.4</v>
      </c>
      <c r="G262">
        <f>SUM('30 yrs Data'!G262:G266)</f>
        <v>4</v>
      </c>
      <c r="H262">
        <f>SUM('30 yrs Data'!H262:H266)</f>
        <v>77.599999999999994</v>
      </c>
      <c r="I262">
        <f>SUM('30 yrs Data'!I262:I266)</f>
        <v>1.8</v>
      </c>
      <c r="J262">
        <f>SUM('30 yrs Data'!J262:J266)</f>
        <v>1</v>
      </c>
      <c r="K262">
        <f>SUM('30 yrs Data'!K262:K266)</f>
        <v>75.200000000000017</v>
      </c>
      <c r="L262">
        <f>SUM('30 yrs Data'!L262:L266)</f>
        <v>24.1</v>
      </c>
      <c r="M262">
        <f>SUM('30 yrs Data'!M262:M266)</f>
        <v>8.5</v>
      </c>
      <c r="N262">
        <f>SUM('30 yrs Data'!N262:N266)</f>
        <v>27.5</v>
      </c>
      <c r="O262">
        <f>SUM('30 yrs Data'!O262:O266)</f>
        <v>1.6</v>
      </c>
      <c r="P262">
        <f>SUM('30 yrs Data'!P262:P266)</f>
        <v>9.4</v>
      </c>
      <c r="Q262">
        <f>SUM('30 yrs Data'!Q262:Q266)</f>
        <v>12.7</v>
      </c>
      <c r="R262">
        <f>SUM('30 yrs Data'!R262:R266)</f>
        <v>13.8</v>
      </c>
      <c r="S262">
        <f>SUM('30 yrs Data'!S262:S266)</f>
        <v>39.4</v>
      </c>
      <c r="T262">
        <f>SUM('30 yrs Data'!T262:T266)</f>
        <v>0.4</v>
      </c>
      <c r="U262">
        <f>SUM('30 yrs Data'!U262:U266)</f>
        <v>9.6</v>
      </c>
      <c r="V262">
        <f>SUM('30 yrs Data'!V262:V266)</f>
        <v>58.499999999999993</v>
      </c>
      <c r="W262">
        <f>SUM('30 yrs Data'!W262:W266)</f>
        <v>53.6</v>
      </c>
      <c r="X262">
        <f>SUM('30 yrs Data'!X262:X266)</f>
        <v>95</v>
      </c>
      <c r="Y262">
        <f>SUM('30 yrs Data'!Y262:Y266)</f>
        <v>44.8</v>
      </c>
      <c r="Z262">
        <f>SUM('30 yrs Data'!Z262:Z266)</f>
        <v>59.199999999999996</v>
      </c>
      <c r="AA262">
        <f>SUM('30 yrs Data'!AA262:AA266)</f>
        <v>1.4</v>
      </c>
      <c r="AB262">
        <f>SUM('30 yrs Data'!AB262:AB266)</f>
        <v>0.2</v>
      </c>
      <c r="AC262">
        <f>SUM('30 yrs Data'!AC262:AC266)</f>
        <v>27.200000000000003</v>
      </c>
      <c r="AD262">
        <f>SUM('30 yrs Data'!AD262:AD266)</f>
        <v>2.6</v>
      </c>
      <c r="AE262">
        <f>SUM('30 yrs Data'!AE262:AE266)</f>
        <v>1.8</v>
      </c>
    </row>
    <row r="263" spans="1:31" x14ac:dyDescent="0.2">
      <c r="A263" s="12">
        <f t="shared" si="4"/>
        <v>262</v>
      </c>
      <c r="B263">
        <f>SUM('30 yrs Data'!B263:B267)</f>
        <v>1.4</v>
      </c>
      <c r="C263">
        <f>SUM('30 yrs Data'!C263:C267)</f>
        <v>28.4</v>
      </c>
      <c r="D263">
        <f>SUM('30 yrs Data'!D263:D267)</f>
        <v>55.5</v>
      </c>
      <c r="E263">
        <f>SUM('30 yrs Data'!E263:E267)</f>
        <v>5.3</v>
      </c>
      <c r="F263">
        <f>SUM('30 yrs Data'!F263:F267)</f>
        <v>92.6</v>
      </c>
      <c r="G263">
        <f>SUM('30 yrs Data'!G263:G267)</f>
        <v>4</v>
      </c>
      <c r="H263">
        <f>SUM('30 yrs Data'!H263:H267)</f>
        <v>54.2</v>
      </c>
      <c r="I263">
        <f>SUM('30 yrs Data'!I263:I267)</f>
        <v>1.8</v>
      </c>
      <c r="J263">
        <f>SUM('30 yrs Data'!J263:J267)</f>
        <v>0.7</v>
      </c>
      <c r="K263">
        <f>SUM('30 yrs Data'!K263:K267)</f>
        <v>42</v>
      </c>
      <c r="L263">
        <f>SUM('30 yrs Data'!L263:L267)</f>
        <v>21.6</v>
      </c>
      <c r="M263">
        <f>SUM('30 yrs Data'!M263:M267)</f>
        <v>8.5</v>
      </c>
      <c r="N263">
        <f>SUM('30 yrs Data'!N263:N267)</f>
        <v>39.200000000000003</v>
      </c>
      <c r="O263">
        <f>SUM('30 yrs Data'!O263:O267)</f>
        <v>1.6</v>
      </c>
      <c r="P263">
        <f>SUM('30 yrs Data'!P263:P267)</f>
        <v>8.4</v>
      </c>
      <c r="Q263">
        <f>SUM('30 yrs Data'!Q263:Q267)</f>
        <v>12.7</v>
      </c>
      <c r="R263">
        <f>SUM('30 yrs Data'!R263:R267)</f>
        <v>13.8</v>
      </c>
      <c r="S263">
        <f>SUM('30 yrs Data'!S263:S267)</f>
        <v>45.8</v>
      </c>
      <c r="T263">
        <f>SUM('30 yrs Data'!T263:T267)</f>
        <v>0.4</v>
      </c>
      <c r="U263">
        <f>SUM('30 yrs Data'!U263:U267)</f>
        <v>9.6</v>
      </c>
      <c r="V263">
        <f>SUM('30 yrs Data'!V263:V267)</f>
        <v>112.5</v>
      </c>
      <c r="W263">
        <f>SUM('30 yrs Data'!W263:W267)</f>
        <v>46.2</v>
      </c>
      <c r="X263">
        <f>SUM('30 yrs Data'!X263:X267)</f>
        <v>75.2</v>
      </c>
      <c r="Y263">
        <f>SUM('30 yrs Data'!Y263:Y267)</f>
        <v>54.8</v>
      </c>
      <c r="Z263">
        <f>SUM('30 yrs Data'!Z263:Z267)</f>
        <v>14.4</v>
      </c>
      <c r="AA263">
        <f>SUM('30 yrs Data'!AA263:AA267)</f>
        <v>1.4</v>
      </c>
      <c r="AB263">
        <f>SUM('30 yrs Data'!AB263:AB267)</f>
        <v>0.2</v>
      </c>
      <c r="AC263">
        <f>SUM('30 yrs Data'!AC263:AC267)</f>
        <v>38.900000000000006</v>
      </c>
      <c r="AD263">
        <f>SUM('30 yrs Data'!AD263:AD267)</f>
        <v>2.6</v>
      </c>
      <c r="AE263">
        <f>SUM('30 yrs Data'!AE263:AE267)</f>
        <v>0</v>
      </c>
    </row>
    <row r="264" spans="1:31" x14ac:dyDescent="0.2">
      <c r="A264" s="12">
        <f t="shared" si="4"/>
        <v>263</v>
      </c>
      <c r="B264">
        <f>SUM('30 yrs Data'!B264:B268)</f>
        <v>0</v>
      </c>
      <c r="C264">
        <f>SUM('30 yrs Data'!C264:C268)</f>
        <v>76.400000000000006</v>
      </c>
      <c r="D264">
        <f>SUM('30 yrs Data'!D264:D268)</f>
        <v>57.1</v>
      </c>
      <c r="E264">
        <f>SUM('30 yrs Data'!E264:E268)</f>
        <v>5.3</v>
      </c>
      <c r="F264">
        <f>SUM('30 yrs Data'!F264:F268)</f>
        <v>90.1</v>
      </c>
      <c r="G264">
        <f>SUM('30 yrs Data'!G264:G268)</f>
        <v>4</v>
      </c>
      <c r="H264">
        <f>SUM('30 yrs Data'!H264:H268)</f>
        <v>83.4</v>
      </c>
      <c r="I264">
        <f>SUM('30 yrs Data'!I264:I268)</f>
        <v>1.8</v>
      </c>
      <c r="J264">
        <f>SUM('30 yrs Data'!J264:J268)</f>
        <v>0.7</v>
      </c>
      <c r="K264">
        <f>SUM('30 yrs Data'!K264:K268)</f>
        <v>12.6</v>
      </c>
      <c r="L264">
        <f>SUM('30 yrs Data'!L264:L268)</f>
        <v>21.6</v>
      </c>
      <c r="M264">
        <f>SUM('30 yrs Data'!M264:M268)</f>
        <v>8.6999999999999993</v>
      </c>
      <c r="N264">
        <f>SUM('30 yrs Data'!N264:N268)</f>
        <v>40</v>
      </c>
      <c r="O264">
        <f>SUM('30 yrs Data'!O264:O268)</f>
        <v>3</v>
      </c>
      <c r="P264">
        <f>SUM('30 yrs Data'!P264:P268)</f>
        <v>1.9000000000000001</v>
      </c>
      <c r="Q264">
        <f>SUM('30 yrs Data'!Q264:Q268)</f>
        <v>12.2</v>
      </c>
      <c r="R264">
        <f>SUM('30 yrs Data'!R264:R268)</f>
        <v>13.8</v>
      </c>
      <c r="S264">
        <f>SUM('30 yrs Data'!S264:S268)</f>
        <v>48.8</v>
      </c>
      <c r="T264">
        <f>SUM('30 yrs Data'!T264:T268)</f>
        <v>36.4</v>
      </c>
      <c r="U264">
        <f>SUM('30 yrs Data'!U264:U268)</f>
        <v>10</v>
      </c>
      <c r="V264">
        <f>SUM('30 yrs Data'!V264:V268)</f>
        <v>97.5</v>
      </c>
      <c r="W264">
        <f>SUM('30 yrs Data'!W264:W268)</f>
        <v>0</v>
      </c>
      <c r="X264">
        <f>SUM('30 yrs Data'!X264:X268)</f>
        <v>75.2</v>
      </c>
      <c r="Y264">
        <f>SUM('30 yrs Data'!Y264:Y268)</f>
        <v>54.8</v>
      </c>
      <c r="Z264">
        <f>SUM('30 yrs Data'!Z264:Z268)</f>
        <v>0.8</v>
      </c>
      <c r="AA264">
        <f>SUM('30 yrs Data'!AA264:AA268)</f>
        <v>1.4</v>
      </c>
      <c r="AB264">
        <f>SUM('30 yrs Data'!AB264:AB268)</f>
        <v>4.4000000000000004</v>
      </c>
      <c r="AC264">
        <f>SUM('30 yrs Data'!AC264:AC268)</f>
        <v>38.900000000000006</v>
      </c>
      <c r="AD264">
        <f>SUM('30 yrs Data'!AD264:AD268)</f>
        <v>6.1</v>
      </c>
      <c r="AE264">
        <f>SUM('30 yrs Data'!AE264:AE268)</f>
        <v>0</v>
      </c>
    </row>
    <row r="265" spans="1:31" x14ac:dyDescent="0.2">
      <c r="A265" s="12">
        <f t="shared" si="4"/>
        <v>264</v>
      </c>
      <c r="B265">
        <f>SUM('30 yrs Data'!B265:B269)</f>
        <v>0</v>
      </c>
      <c r="C265">
        <f>SUM('30 yrs Data'!C265:C269)</f>
        <v>55.6</v>
      </c>
      <c r="D265">
        <f>SUM('30 yrs Data'!D265:D269)</f>
        <v>21.1</v>
      </c>
      <c r="E265">
        <f>SUM('30 yrs Data'!E265:E269)</f>
        <v>8.3000000000000007</v>
      </c>
      <c r="F265">
        <f>SUM('30 yrs Data'!F265:F269)</f>
        <v>40.799999999999997</v>
      </c>
      <c r="G265">
        <f>SUM('30 yrs Data'!G265:G269)</f>
        <v>25</v>
      </c>
      <c r="H265">
        <f>SUM('30 yrs Data'!H265:H269)</f>
        <v>55.199999999999996</v>
      </c>
      <c r="I265">
        <f>SUM('30 yrs Data'!I265:I269)</f>
        <v>5</v>
      </c>
      <c r="J265">
        <f>SUM('30 yrs Data'!J265:J269)</f>
        <v>0.7</v>
      </c>
      <c r="K265">
        <f>SUM('30 yrs Data'!K265:K269)</f>
        <v>54.800000000000004</v>
      </c>
      <c r="L265">
        <f>SUM('30 yrs Data'!L265:L269)</f>
        <v>8.9</v>
      </c>
      <c r="M265">
        <f>SUM('30 yrs Data'!M265:M269)</f>
        <v>12.1</v>
      </c>
      <c r="N265">
        <f>SUM('30 yrs Data'!N265:N269)</f>
        <v>12.5</v>
      </c>
      <c r="O265">
        <f>SUM('30 yrs Data'!O265:O269)</f>
        <v>1.4</v>
      </c>
      <c r="P265">
        <f>SUM('30 yrs Data'!P265:P269)</f>
        <v>6.8999999999999995</v>
      </c>
      <c r="Q265">
        <f>SUM('30 yrs Data'!Q265:Q269)</f>
        <v>23.4</v>
      </c>
      <c r="R265">
        <f>SUM('30 yrs Data'!R265:R269)</f>
        <v>7</v>
      </c>
      <c r="S265">
        <f>SUM('30 yrs Data'!S265:S269)</f>
        <v>16</v>
      </c>
      <c r="T265">
        <f>SUM('30 yrs Data'!T265:T269)</f>
        <v>36.4</v>
      </c>
      <c r="U265">
        <f>SUM('30 yrs Data'!U265:U269)</f>
        <v>9</v>
      </c>
      <c r="V265">
        <f>SUM('30 yrs Data'!V265:V269)</f>
        <v>95.6</v>
      </c>
      <c r="W265">
        <f>SUM('30 yrs Data'!W265:W269)</f>
        <v>0</v>
      </c>
      <c r="X265">
        <f>SUM('30 yrs Data'!X265:X269)</f>
        <v>22</v>
      </c>
      <c r="Y265">
        <f>SUM('30 yrs Data'!Y265:Y269)</f>
        <v>48.8</v>
      </c>
      <c r="Z265">
        <f>SUM('30 yrs Data'!Z265:Z269)</f>
        <v>4.9000000000000004</v>
      </c>
      <c r="AA265">
        <f>SUM('30 yrs Data'!AA265:AA269)</f>
        <v>1.4</v>
      </c>
      <c r="AB265">
        <f>SUM('30 yrs Data'!AB265:AB269)</f>
        <v>4.4000000000000004</v>
      </c>
      <c r="AC265">
        <f>SUM('30 yrs Data'!AC265:AC269)</f>
        <v>37.900000000000006</v>
      </c>
      <c r="AD265">
        <f>SUM('30 yrs Data'!AD265:AD269)</f>
        <v>6.1</v>
      </c>
      <c r="AE265">
        <f>SUM('30 yrs Data'!AE265:AE269)</f>
        <v>0</v>
      </c>
    </row>
    <row r="266" spans="1:31" x14ac:dyDescent="0.2">
      <c r="A266" s="12">
        <f t="shared" si="4"/>
        <v>265</v>
      </c>
      <c r="B266">
        <f>SUM('30 yrs Data'!B266:B270)</f>
        <v>0</v>
      </c>
      <c r="C266">
        <f>SUM('30 yrs Data'!C266:C270)</f>
        <v>51.400000000000006</v>
      </c>
      <c r="D266">
        <f>SUM('30 yrs Data'!D266:D270)</f>
        <v>25.6</v>
      </c>
      <c r="E266">
        <f>SUM('30 yrs Data'!E266:E270)</f>
        <v>7.4</v>
      </c>
      <c r="F266">
        <f>SUM('30 yrs Data'!F266:F270)</f>
        <v>50.399999999999991</v>
      </c>
      <c r="G266">
        <f>SUM('30 yrs Data'!G266:G270)</f>
        <v>25</v>
      </c>
      <c r="H266">
        <f>SUM('30 yrs Data'!H266:H270)</f>
        <v>59.999999999999993</v>
      </c>
      <c r="I266">
        <f>SUM('30 yrs Data'!I266:I270)</f>
        <v>3.2</v>
      </c>
      <c r="J266">
        <f>SUM('30 yrs Data'!J266:J270)</f>
        <v>38</v>
      </c>
      <c r="K266">
        <f>SUM('30 yrs Data'!K266:K270)</f>
        <v>46.400000000000006</v>
      </c>
      <c r="L266">
        <f>SUM('30 yrs Data'!L266:L270)</f>
        <v>0</v>
      </c>
      <c r="M266">
        <f>SUM('30 yrs Data'!M266:M270)</f>
        <v>5.4</v>
      </c>
      <c r="N266">
        <f>SUM('30 yrs Data'!N266:N270)</f>
        <v>15.9</v>
      </c>
      <c r="O266">
        <f>SUM('30 yrs Data'!O266:O270)</f>
        <v>1.4</v>
      </c>
      <c r="P266">
        <f>SUM('30 yrs Data'!P266:P270)</f>
        <v>6.8999999999999995</v>
      </c>
      <c r="Q266">
        <f>SUM('30 yrs Data'!Q266:Q270)</f>
        <v>26</v>
      </c>
      <c r="R266">
        <f>SUM('30 yrs Data'!R266:R270)</f>
        <v>0</v>
      </c>
      <c r="S266">
        <f>SUM('30 yrs Data'!S266:S270)</f>
        <v>16</v>
      </c>
      <c r="T266">
        <f>SUM('30 yrs Data'!T266:T270)</f>
        <v>36</v>
      </c>
      <c r="U266">
        <f>SUM('30 yrs Data'!U266:U270)</f>
        <v>5.4</v>
      </c>
      <c r="V266">
        <f>SUM('30 yrs Data'!V266:V270)</f>
        <v>117.39999999999999</v>
      </c>
      <c r="W266">
        <f>SUM('30 yrs Data'!W266:W270)</f>
        <v>0.4</v>
      </c>
      <c r="X266">
        <f>SUM('30 yrs Data'!X266:X270)</f>
        <v>12.2</v>
      </c>
      <c r="Y266">
        <f>SUM('30 yrs Data'!Y266:Y270)</f>
        <v>51.8</v>
      </c>
      <c r="Z266">
        <f>SUM('30 yrs Data'!Z266:Z270)</f>
        <v>4.9000000000000004</v>
      </c>
      <c r="AA266">
        <f>SUM('30 yrs Data'!AA266:AA270)</f>
        <v>9.1999999999999993</v>
      </c>
      <c r="AB266">
        <f>SUM('30 yrs Data'!AB266:AB270)</f>
        <v>4.2</v>
      </c>
      <c r="AC266">
        <f>SUM('30 yrs Data'!AC266:AC270)</f>
        <v>17.3</v>
      </c>
      <c r="AD266">
        <f>SUM('30 yrs Data'!AD266:AD270)</f>
        <v>6.1</v>
      </c>
      <c r="AE266">
        <f>SUM('30 yrs Data'!AE266:AE270)</f>
        <v>0</v>
      </c>
    </row>
    <row r="267" spans="1:31" x14ac:dyDescent="0.2">
      <c r="A267" s="12">
        <f t="shared" si="4"/>
        <v>266</v>
      </c>
      <c r="B267">
        <f>SUM('30 yrs Data'!B267:B271)</f>
        <v>0.7</v>
      </c>
      <c r="C267">
        <f>SUM('30 yrs Data'!C267:C271)</f>
        <v>56.800000000000004</v>
      </c>
      <c r="D267">
        <f>SUM('30 yrs Data'!D267:D271)</f>
        <v>25.200000000000003</v>
      </c>
      <c r="E267">
        <f>SUM('30 yrs Data'!E267:E271)</f>
        <v>6.3999999999999995</v>
      </c>
      <c r="F267">
        <f>SUM('30 yrs Data'!F267:F271)</f>
        <v>14.600000000000001</v>
      </c>
      <c r="G267">
        <f>SUM('30 yrs Data'!G267:G271)</f>
        <v>24</v>
      </c>
      <c r="H267">
        <f>SUM('30 yrs Data'!H267:H271)</f>
        <v>56.399999999999991</v>
      </c>
      <c r="I267">
        <f>SUM('30 yrs Data'!I267:I271)</f>
        <v>3.2</v>
      </c>
      <c r="J267">
        <f>SUM('30 yrs Data'!J267:J271)</f>
        <v>38</v>
      </c>
      <c r="K267">
        <f>SUM('30 yrs Data'!K267:K271)</f>
        <v>61.4</v>
      </c>
      <c r="L267">
        <f>SUM('30 yrs Data'!L267:L271)</f>
        <v>2</v>
      </c>
      <c r="M267">
        <f>SUM('30 yrs Data'!M267:M271)</f>
        <v>4.2</v>
      </c>
      <c r="N267">
        <f>SUM('30 yrs Data'!N267:N271)</f>
        <v>16.7</v>
      </c>
      <c r="O267">
        <f>SUM('30 yrs Data'!O267:O271)</f>
        <v>1.4</v>
      </c>
      <c r="P267">
        <f>SUM('30 yrs Data'!P267:P271)</f>
        <v>12.7</v>
      </c>
      <c r="Q267">
        <f>SUM('30 yrs Data'!Q267:Q271)</f>
        <v>14.2</v>
      </c>
      <c r="R267">
        <f>SUM('30 yrs Data'!R267:R271)</f>
        <v>0.6</v>
      </c>
      <c r="S267">
        <f>SUM('30 yrs Data'!S267:S271)</f>
        <v>37</v>
      </c>
      <c r="T267">
        <f>SUM('30 yrs Data'!T267:T271)</f>
        <v>41.2</v>
      </c>
      <c r="U267">
        <f>SUM('30 yrs Data'!U267:U271)</f>
        <v>0.4</v>
      </c>
      <c r="V267">
        <f>SUM('30 yrs Data'!V267:V271)</f>
        <v>115.2</v>
      </c>
      <c r="W267">
        <f>SUM('30 yrs Data'!W267:W271)</f>
        <v>0.4</v>
      </c>
      <c r="X267">
        <f>SUM('30 yrs Data'!X267:X271)</f>
        <v>0.2</v>
      </c>
      <c r="Y267">
        <f>SUM('30 yrs Data'!Y267:Y271)</f>
        <v>18</v>
      </c>
      <c r="Z267">
        <f>SUM('30 yrs Data'!Z267:Z271)</f>
        <v>4.9000000000000004</v>
      </c>
      <c r="AA267">
        <f>SUM('30 yrs Data'!AA267:AA271)</f>
        <v>9</v>
      </c>
      <c r="AB267">
        <f>SUM('30 yrs Data'!AB267:AB271)</f>
        <v>4.9000000000000004</v>
      </c>
      <c r="AC267">
        <f>SUM('30 yrs Data'!AC267:AC271)</f>
        <v>11.899999999999999</v>
      </c>
      <c r="AD267">
        <f>SUM('30 yrs Data'!AD267:AD271)</f>
        <v>6.1</v>
      </c>
      <c r="AE267">
        <f>SUM('30 yrs Data'!AE267:AE271)</f>
        <v>0</v>
      </c>
    </row>
    <row r="268" spans="1:31" x14ac:dyDescent="0.2">
      <c r="A268" s="12">
        <f t="shared" si="4"/>
        <v>267</v>
      </c>
      <c r="B268">
        <f>SUM('30 yrs Data'!B268:B272)</f>
        <v>0.7</v>
      </c>
      <c r="C268">
        <f>SUM('30 yrs Data'!C268:C272)</f>
        <v>64.800000000000011</v>
      </c>
      <c r="D268">
        <f>SUM('30 yrs Data'!D268:D272)</f>
        <v>10</v>
      </c>
      <c r="E268">
        <f>SUM('30 yrs Data'!E268:E272)</f>
        <v>6.3999999999999995</v>
      </c>
      <c r="F268">
        <f>SUM('30 yrs Data'!F268:F272)</f>
        <v>26.900000000000002</v>
      </c>
      <c r="G268">
        <f>SUM('30 yrs Data'!G268:G272)</f>
        <v>50.4</v>
      </c>
      <c r="H268">
        <f>SUM('30 yrs Data'!H268:H272)</f>
        <v>53.599999999999994</v>
      </c>
      <c r="I268">
        <f>SUM('30 yrs Data'!I268:I272)</f>
        <v>14.600000000000001</v>
      </c>
      <c r="J268">
        <f>SUM('30 yrs Data'!J268:J272)</f>
        <v>38.200000000000003</v>
      </c>
      <c r="K268">
        <f>SUM('30 yrs Data'!K268:K272)</f>
        <v>81.400000000000006</v>
      </c>
      <c r="L268">
        <f>SUM('30 yrs Data'!L268:L272)</f>
        <v>5.4</v>
      </c>
      <c r="M268">
        <f>SUM('30 yrs Data'!M268:M272)</f>
        <v>35</v>
      </c>
      <c r="N268">
        <f>SUM('30 yrs Data'!N268:N272)</f>
        <v>5</v>
      </c>
      <c r="O268">
        <f>SUM('30 yrs Data'!O268:O272)</f>
        <v>1.4</v>
      </c>
      <c r="P268">
        <f>SUM('30 yrs Data'!P268:P272)</f>
        <v>20.5</v>
      </c>
      <c r="Q268">
        <f>SUM('30 yrs Data'!Q268:Q272)</f>
        <v>56.2</v>
      </c>
      <c r="R268">
        <f>SUM('30 yrs Data'!R268:R272)</f>
        <v>0.6</v>
      </c>
      <c r="S268">
        <f>SUM('30 yrs Data'!S268:S272)</f>
        <v>28.6</v>
      </c>
      <c r="T268">
        <f>SUM('30 yrs Data'!T268:T272)</f>
        <v>72.2</v>
      </c>
      <c r="U268">
        <f>SUM('30 yrs Data'!U268:U272)</f>
        <v>0.4</v>
      </c>
      <c r="V268">
        <f>SUM('30 yrs Data'!V268:V272)</f>
        <v>55</v>
      </c>
      <c r="W268">
        <f>SUM('30 yrs Data'!W268:W272)</f>
        <v>12.5</v>
      </c>
      <c r="X268">
        <f>SUM('30 yrs Data'!X268:X272)</f>
        <v>0.2</v>
      </c>
      <c r="Y268">
        <f>SUM('30 yrs Data'!Y268:Y272)</f>
        <v>8.1999999999999993</v>
      </c>
      <c r="Z268">
        <f>SUM('30 yrs Data'!Z268:Z272)</f>
        <v>6.3000000000000007</v>
      </c>
      <c r="AA268">
        <f>SUM('30 yrs Data'!AA268:AA272)</f>
        <v>65.900000000000006</v>
      </c>
      <c r="AB268">
        <f>SUM('30 yrs Data'!AB268:AB272)</f>
        <v>5.9</v>
      </c>
      <c r="AC268">
        <f>SUM('30 yrs Data'!AC268:AC272)</f>
        <v>0.2</v>
      </c>
      <c r="AD268">
        <f>SUM('30 yrs Data'!AD268:AD272)</f>
        <v>5.0999999999999996</v>
      </c>
      <c r="AE268">
        <f>SUM('30 yrs Data'!AE268:AE272)</f>
        <v>0</v>
      </c>
    </row>
    <row r="269" spans="1:31" x14ac:dyDescent="0.2">
      <c r="A269" s="12">
        <f t="shared" si="4"/>
        <v>268</v>
      </c>
      <c r="B269">
        <f>SUM('30 yrs Data'!B269:B273)</f>
        <v>1.1000000000000001</v>
      </c>
      <c r="C269">
        <f>SUM('30 yrs Data'!C269:C273)</f>
        <v>17.2</v>
      </c>
      <c r="D269">
        <f>SUM('30 yrs Data'!D269:D273)</f>
        <v>8.4</v>
      </c>
      <c r="E269">
        <f>SUM('30 yrs Data'!E269:E273)</f>
        <v>6.3999999999999995</v>
      </c>
      <c r="F269">
        <f>SUM('30 yrs Data'!F269:F273)</f>
        <v>26.900000000000002</v>
      </c>
      <c r="G269">
        <f>SUM('30 yrs Data'!G269:G273)</f>
        <v>50.4</v>
      </c>
      <c r="H269">
        <f>SUM('30 yrs Data'!H269:H273)</f>
        <v>16.8</v>
      </c>
      <c r="I269">
        <f>SUM('30 yrs Data'!I269:I273)</f>
        <v>15.400000000000002</v>
      </c>
      <c r="J269">
        <f>SUM('30 yrs Data'!J269:J273)</f>
        <v>55.6</v>
      </c>
      <c r="K269">
        <f>SUM('30 yrs Data'!K269:K273)</f>
        <v>80.2</v>
      </c>
      <c r="L269">
        <f>SUM('30 yrs Data'!L269:L273)</f>
        <v>5.4</v>
      </c>
      <c r="M269">
        <f>SUM('30 yrs Data'!M269:M273)</f>
        <v>40.599999999999994</v>
      </c>
      <c r="N269">
        <f>SUM('30 yrs Data'!N269:N273)</f>
        <v>4.2</v>
      </c>
      <c r="O269">
        <f>SUM('30 yrs Data'!O269:O273)</f>
        <v>0</v>
      </c>
      <c r="P269">
        <f>SUM('30 yrs Data'!P269:P273)</f>
        <v>23.599999999999998</v>
      </c>
      <c r="Q269">
        <f>SUM('30 yrs Data'!Q269:Q273)</f>
        <v>56.2</v>
      </c>
      <c r="R269">
        <f>SUM('30 yrs Data'!R269:R273)</f>
        <v>1</v>
      </c>
      <c r="S269">
        <f>SUM('30 yrs Data'!S269:S273)</f>
        <v>21</v>
      </c>
      <c r="T269">
        <f>SUM('30 yrs Data'!T269:T273)</f>
        <v>37.400000000000006</v>
      </c>
      <c r="U269">
        <f>SUM('30 yrs Data'!U269:U273)</f>
        <v>0</v>
      </c>
      <c r="V269">
        <f>SUM('30 yrs Data'!V269:V273)</f>
        <v>71.400000000000006</v>
      </c>
      <c r="W269">
        <f>SUM('30 yrs Data'!W269:W273)</f>
        <v>12.5</v>
      </c>
      <c r="X269">
        <f>SUM('30 yrs Data'!X269:X273)</f>
        <v>0.2</v>
      </c>
      <c r="Y269">
        <f>SUM('30 yrs Data'!Y269:Y273)</f>
        <v>10.6</v>
      </c>
      <c r="Z269">
        <f>SUM('30 yrs Data'!Z269:Z273)</f>
        <v>6.3000000000000007</v>
      </c>
      <c r="AA269">
        <f>SUM('30 yrs Data'!AA269:AA273)</f>
        <v>65.900000000000006</v>
      </c>
      <c r="AB269">
        <f>SUM('30 yrs Data'!AB269:AB273)</f>
        <v>25.3</v>
      </c>
      <c r="AC269">
        <f>SUM('30 yrs Data'!AC269:AC273)</f>
        <v>4</v>
      </c>
      <c r="AD269">
        <f>SUM('30 yrs Data'!AD269:AD273)</f>
        <v>0</v>
      </c>
      <c r="AE269">
        <f>SUM('30 yrs Data'!AE269:AE273)</f>
        <v>8.5</v>
      </c>
    </row>
    <row r="270" spans="1:31" x14ac:dyDescent="0.2">
      <c r="A270" s="12">
        <f t="shared" si="4"/>
        <v>269</v>
      </c>
      <c r="B270">
        <f>SUM('30 yrs Data'!B270:B274)</f>
        <v>1.1000000000000001</v>
      </c>
      <c r="C270">
        <f>SUM('30 yrs Data'!C270:C274)</f>
        <v>15</v>
      </c>
      <c r="D270">
        <f>SUM('30 yrs Data'!D270:D274)</f>
        <v>68.8</v>
      </c>
      <c r="E270">
        <f>SUM('30 yrs Data'!E270:E274)</f>
        <v>28.599999999999998</v>
      </c>
      <c r="F270">
        <f>SUM('30 yrs Data'!F270:F274)</f>
        <v>38.299999999999997</v>
      </c>
      <c r="G270">
        <f>SUM('30 yrs Data'!G270:G274)</f>
        <v>29.5</v>
      </c>
      <c r="H270">
        <f>SUM('30 yrs Data'!H270:H274)</f>
        <v>31.8</v>
      </c>
      <c r="I270">
        <f>SUM('30 yrs Data'!I270:I274)</f>
        <v>14.400000000000002</v>
      </c>
      <c r="J270">
        <f>SUM('30 yrs Data'!J270:J274)</f>
        <v>55.6</v>
      </c>
      <c r="K270">
        <f>SUM('30 yrs Data'!K270:K274)</f>
        <v>41.4</v>
      </c>
      <c r="L270">
        <f>SUM('30 yrs Data'!L270:L274)</f>
        <v>5.4</v>
      </c>
      <c r="M270">
        <f>SUM('30 yrs Data'!M270:M274)</f>
        <v>36.6</v>
      </c>
      <c r="N270">
        <f>SUM('30 yrs Data'!N270:N274)</f>
        <v>4.2</v>
      </c>
      <c r="O270">
        <f>SUM('30 yrs Data'!O270:O274)</f>
        <v>0</v>
      </c>
      <c r="P270">
        <f>SUM('30 yrs Data'!P270:P274)</f>
        <v>17.899999999999999</v>
      </c>
      <c r="Q270">
        <f>SUM('30 yrs Data'!Q270:Q274)</f>
        <v>46.8</v>
      </c>
      <c r="R270">
        <f>SUM('30 yrs Data'!R270:R274)</f>
        <v>1</v>
      </c>
      <c r="S270">
        <f>SUM('30 yrs Data'!S270:S274)</f>
        <v>21</v>
      </c>
      <c r="T270">
        <f>SUM('30 yrs Data'!T270:T274)</f>
        <v>43.2</v>
      </c>
      <c r="U270">
        <f>SUM('30 yrs Data'!U270:U274)</f>
        <v>0</v>
      </c>
      <c r="V270">
        <f>SUM('30 yrs Data'!V270:V274)</f>
        <v>71.400000000000006</v>
      </c>
      <c r="W270">
        <f>SUM('30 yrs Data'!W270:W274)</f>
        <v>16.899999999999999</v>
      </c>
      <c r="X270">
        <f>SUM('30 yrs Data'!X270:X274)</f>
        <v>0.2</v>
      </c>
      <c r="Y270">
        <f>SUM('30 yrs Data'!Y270:Y274)</f>
        <v>10.199999999999999</v>
      </c>
      <c r="Z270">
        <f>SUM('30 yrs Data'!Z270:Z274)</f>
        <v>34.1</v>
      </c>
      <c r="AA270">
        <f>SUM('30 yrs Data'!AA270:AA274)</f>
        <v>68.300000000000011</v>
      </c>
      <c r="AB270">
        <f>SUM('30 yrs Data'!AB270:AB274)</f>
        <v>30.1</v>
      </c>
      <c r="AC270">
        <f>SUM('30 yrs Data'!AC270:AC274)</f>
        <v>85.399999999999991</v>
      </c>
      <c r="AD270">
        <f>SUM('30 yrs Data'!AD270:AD274)</f>
        <v>13.8</v>
      </c>
      <c r="AE270">
        <f>SUM('30 yrs Data'!AE270:AE274)</f>
        <v>8.6999999999999993</v>
      </c>
    </row>
    <row r="271" spans="1:31" x14ac:dyDescent="0.2">
      <c r="A271" s="12">
        <f t="shared" si="4"/>
        <v>270</v>
      </c>
      <c r="B271">
        <f>SUM('30 yrs Data'!B271:B275)</f>
        <v>2.1</v>
      </c>
      <c r="C271">
        <f>SUM('30 yrs Data'!C271:C275)</f>
        <v>15</v>
      </c>
      <c r="D271">
        <f>SUM('30 yrs Data'!D271:D275)</f>
        <v>66</v>
      </c>
      <c r="E271">
        <f>SUM('30 yrs Data'!E271:E275)</f>
        <v>25.5</v>
      </c>
      <c r="F271">
        <f>SUM('30 yrs Data'!F271:F275)</f>
        <v>25.5</v>
      </c>
      <c r="G271">
        <f>SUM('30 yrs Data'!G271:G275)</f>
        <v>26.5</v>
      </c>
      <c r="H271">
        <f>SUM('30 yrs Data'!H271:H275)</f>
        <v>27.8</v>
      </c>
      <c r="I271">
        <f>SUM('30 yrs Data'!I271:I275)</f>
        <v>14.400000000000002</v>
      </c>
      <c r="J271">
        <f>SUM('30 yrs Data'!J271:J275)</f>
        <v>34.4</v>
      </c>
      <c r="K271">
        <f>SUM('30 yrs Data'!K271:K275)</f>
        <v>41.4</v>
      </c>
      <c r="L271">
        <f>SUM('30 yrs Data'!L271:L275)</f>
        <v>6.6000000000000005</v>
      </c>
      <c r="M271">
        <f>SUM('30 yrs Data'!M271:M275)</f>
        <v>41</v>
      </c>
      <c r="N271">
        <f>SUM('30 yrs Data'!N271:N275)</f>
        <v>0.8</v>
      </c>
      <c r="O271">
        <f>SUM('30 yrs Data'!O271:O275)</f>
        <v>0.4</v>
      </c>
      <c r="P271">
        <f>SUM('30 yrs Data'!P271:P275)</f>
        <v>17.899999999999999</v>
      </c>
      <c r="Q271">
        <f>SUM('30 yrs Data'!Q271:Q275)</f>
        <v>44.199999999999996</v>
      </c>
      <c r="R271">
        <f>SUM('30 yrs Data'!R271:R275)</f>
        <v>1</v>
      </c>
      <c r="S271">
        <f>SUM('30 yrs Data'!S271:S275)</f>
        <v>26.8</v>
      </c>
      <c r="T271">
        <f>SUM('30 yrs Data'!T271:T275)</f>
        <v>43.2</v>
      </c>
      <c r="U271">
        <f>SUM('30 yrs Data'!U271:U275)</f>
        <v>0</v>
      </c>
      <c r="V271">
        <f>SUM('30 yrs Data'!V271:V275)</f>
        <v>36.599999999999994</v>
      </c>
      <c r="W271">
        <f>SUM('30 yrs Data'!W271:W275)</f>
        <v>16.5</v>
      </c>
      <c r="X271">
        <f>SUM('30 yrs Data'!X271:X275)</f>
        <v>0.2</v>
      </c>
      <c r="Y271">
        <f>SUM('30 yrs Data'!Y271:Y275)</f>
        <v>7.1999999999999993</v>
      </c>
      <c r="Z271">
        <f>SUM('30 yrs Data'!Z271:Z275)</f>
        <v>34.1</v>
      </c>
      <c r="AA271">
        <f>SUM('30 yrs Data'!AA271:AA275)</f>
        <v>61.1</v>
      </c>
      <c r="AB271">
        <f>SUM('30 yrs Data'!AB271:AB275)</f>
        <v>31.5</v>
      </c>
      <c r="AC271">
        <f>SUM('30 yrs Data'!AC271:AC275)</f>
        <v>85.399999999999991</v>
      </c>
      <c r="AD271">
        <f>SUM('30 yrs Data'!AD271:AD275)</f>
        <v>13.8</v>
      </c>
      <c r="AE271">
        <f>SUM('30 yrs Data'!AE271:AE275)</f>
        <v>8.6999999999999993</v>
      </c>
    </row>
    <row r="272" spans="1:31" x14ac:dyDescent="0.2">
      <c r="A272" s="12">
        <f t="shared" si="4"/>
        <v>271</v>
      </c>
      <c r="B272">
        <f>SUM('30 yrs Data'!B272:B276)</f>
        <v>1.4</v>
      </c>
      <c r="C272">
        <f>SUM('30 yrs Data'!C272:C276)</f>
        <v>8.4</v>
      </c>
      <c r="D272">
        <f>SUM('30 yrs Data'!D272:D276)</f>
        <v>100</v>
      </c>
      <c r="E272">
        <f>SUM('30 yrs Data'!E272:E276)</f>
        <v>25.2</v>
      </c>
      <c r="F272">
        <f>SUM('30 yrs Data'!F272:F276)</f>
        <v>40.9</v>
      </c>
      <c r="G272">
        <f>SUM('30 yrs Data'!G272:G276)</f>
        <v>26.6</v>
      </c>
      <c r="H272">
        <f>SUM('30 yrs Data'!H272:H276)</f>
        <v>35</v>
      </c>
      <c r="I272">
        <f>SUM('30 yrs Data'!I272:I276)</f>
        <v>14.400000000000002</v>
      </c>
      <c r="J272">
        <f>SUM('30 yrs Data'!J272:J276)</f>
        <v>86.199999999999989</v>
      </c>
      <c r="K272">
        <f>SUM('30 yrs Data'!K272:K276)</f>
        <v>25</v>
      </c>
      <c r="L272">
        <f>SUM('30 yrs Data'!L272:L276)</f>
        <v>4.5999999999999996</v>
      </c>
      <c r="M272">
        <f>SUM('30 yrs Data'!M272:M276)</f>
        <v>41.5</v>
      </c>
      <c r="N272">
        <f>SUM('30 yrs Data'!N272:N276)</f>
        <v>24.4</v>
      </c>
      <c r="O272">
        <f>SUM('30 yrs Data'!O272:O276)</f>
        <v>31</v>
      </c>
      <c r="P272">
        <f>SUM('30 yrs Data'!P272:P276)</f>
        <v>96.1</v>
      </c>
      <c r="Q272">
        <f>SUM('30 yrs Data'!Q272:Q276)</f>
        <v>43.8</v>
      </c>
      <c r="R272">
        <f>SUM('30 yrs Data'!R272:R276)</f>
        <v>54</v>
      </c>
      <c r="S272">
        <f>SUM('30 yrs Data'!S272:S276)</f>
        <v>10.8</v>
      </c>
      <c r="T272">
        <f>SUM('30 yrs Data'!T272:T276)</f>
        <v>38.1</v>
      </c>
      <c r="U272">
        <f>SUM('30 yrs Data'!U272:U276)</f>
        <v>2</v>
      </c>
      <c r="V272">
        <f>SUM('30 yrs Data'!V272:V276)</f>
        <v>29.599999999999998</v>
      </c>
      <c r="W272">
        <f>SUM('30 yrs Data'!W272:W276)</f>
        <v>20.9</v>
      </c>
      <c r="X272">
        <f>SUM('30 yrs Data'!X272:X276)</f>
        <v>0</v>
      </c>
      <c r="Y272">
        <f>SUM('30 yrs Data'!Y272:Y276)</f>
        <v>2.6</v>
      </c>
      <c r="Z272">
        <f>SUM('30 yrs Data'!Z272:Z276)</f>
        <v>34.1</v>
      </c>
      <c r="AA272">
        <f>SUM('30 yrs Data'!AA272:AA276)</f>
        <v>59.9</v>
      </c>
      <c r="AB272">
        <f>SUM('30 yrs Data'!AB272:AB276)</f>
        <v>30.8</v>
      </c>
      <c r="AC272">
        <f>SUM('30 yrs Data'!AC272:AC276)</f>
        <v>86.399999999999991</v>
      </c>
      <c r="AD272">
        <f>SUM('30 yrs Data'!AD272:AD276)</f>
        <v>14</v>
      </c>
      <c r="AE272">
        <f>SUM('30 yrs Data'!AE272:AE276)</f>
        <v>9.3999999999999986</v>
      </c>
    </row>
    <row r="273" spans="1:31" x14ac:dyDescent="0.2">
      <c r="A273" s="12">
        <f t="shared" si="4"/>
        <v>272</v>
      </c>
      <c r="B273">
        <f>SUM('30 yrs Data'!B273:B277)</f>
        <v>2.7</v>
      </c>
      <c r="C273">
        <f>SUM('30 yrs Data'!C273:C277)</f>
        <v>26</v>
      </c>
      <c r="D273">
        <f>SUM('30 yrs Data'!D273:D277)</f>
        <v>100</v>
      </c>
      <c r="E273">
        <f>SUM('30 yrs Data'!E273:E277)</f>
        <v>25.2</v>
      </c>
      <c r="F273">
        <f>SUM('30 yrs Data'!F273:F277)</f>
        <v>33.300000000000004</v>
      </c>
      <c r="G273">
        <f>SUM('30 yrs Data'!G273:G277)</f>
        <v>0.60000000000000009</v>
      </c>
      <c r="H273">
        <f>SUM('30 yrs Data'!H273:H277)</f>
        <v>94</v>
      </c>
      <c r="I273">
        <f>SUM('30 yrs Data'!I273:I277)</f>
        <v>3</v>
      </c>
      <c r="J273">
        <f>SUM('30 yrs Data'!J273:J277)</f>
        <v>86</v>
      </c>
      <c r="K273">
        <f>SUM('30 yrs Data'!K273:K277)</f>
        <v>3.4</v>
      </c>
      <c r="L273">
        <f>SUM('30 yrs Data'!L273:L277)</f>
        <v>1.2</v>
      </c>
      <c r="M273">
        <f>SUM('30 yrs Data'!M273:M277)</f>
        <v>13.299999999999999</v>
      </c>
      <c r="N273">
        <f>SUM('30 yrs Data'!N273:N277)</f>
        <v>24.4</v>
      </c>
      <c r="O273">
        <f>SUM('30 yrs Data'!O273:O277)</f>
        <v>31</v>
      </c>
      <c r="P273">
        <f>SUM('30 yrs Data'!P273:P277)</f>
        <v>99.5</v>
      </c>
      <c r="Q273">
        <f>SUM('30 yrs Data'!Q273:Q277)</f>
        <v>1.8</v>
      </c>
      <c r="R273">
        <f>SUM('30 yrs Data'!R273:R277)</f>
        <v>54.2</v>
      </c>
      <c r="S273">
        <f>SUM('30 yrs Data'!S273:S277)</f>
        <v>10.8</v>
      </c>
      <c r="T273">
        <f>SUM('30 yrs Data'!T273:T277)</f>
        <v>7.1</v>
      </c>
      <c r="U273">
        <f>SUM('30 yrs Data'!U273:U277)</f>
        <v>3.8</v>
      </c>
      <c r="V273">
        <f>SUM('30 yrs Data'!V273:V277)</f>
        <v>29.599999999999998</v>
      </c>
      <c r="W273">
        <f>SUM('30 yrs Data'!W273:W277)</f>
        <v>35.5</v>
      </c>
      <c r="X273">
        <f>SUM('30 yrs Data'!X273:X277)</f>
        <v>2.5</v>
      </c>
      <c r="Y273">
        <f>SUM('30 yrs Data'!Y273:Y277)</f>
        <v>2.4</v>
      </c>
      <c r="Z273">
        <f>SUM('30 yrs Data'!Z273:Z277)</f>
        <v>32.700000000000003</v>
      </c>
      <c r="AA273">
        <f>SUM('30 yrs Data'!AA273:AA277)</f>
        <v>3</v>
      </c>
      <c r="AB273">
        <f>SUM('30 yrs Data'!AB273:AB277)</f>
        <v>31.400000000000002</v>
      </c>
      <c r="AC273">
        <f>SUM('30 yrs Data'!AC273:AC277)</f>
        <v>86.399999999999991</v>
      </c>
      <c r="AD273">
        <f>SUM('30 yrs Data'!AD273:AD277)</f>
        <v>26.6</v>
      </c>
      <c r="AE273">
        <f>SUM('30 yrs Data'!AE273:AE277)</f>
        <v>9.3999999999999986</v>
      </c>
    </row>
    <row r="274" spans="1:31" x14ac:dyDescent="0.2">
      <c r="A274" s="12">
        <f t="shared" si="4"/>
        <v>273</v>
      </c>
      <c r="B274">
        <f>SUM('30 yrs Data'!B274:B278)</f>
        <v>24.5</v>
      </c>
      <c r="C274">
        <f>SUM('30 yrs Data'!C274:C278)</f>
        <v>25.6</v>
      </c>
      <c r="D274">
        <f>SUM('30 yrs Data'!D274:D278)</f>
        <v>100</v>
      </c>
      <c r="E274">
        <f>SUM('30 yrs Data'!E274:E278)</f>
        <v>29.2</v>
      </c>
      <c r="F274">
        <f>SUM('30 yrs Data'!F274:F278)</f>
        <v>33.300000000000004</v>
      </c>
      <c r="G274">
        <f>SUM('30 yrs Data'!G274:G278)</f>
        <v>1.2000000000000002</v>
      </c>
      <c r="H274">
        <f>SUM('30 yrs Data'!H274:H278)</f>
        <v>95.800000000000011</v>
      </c>
      <c r="I274">
        <f>SUM('30 yrs Data'!I274:I278)</f>
        <v>2.2000000000000002</v>
      </c>
      <c r="J274">
        <f>SUM('30 yrs Data'!J274:J278)</f>
        <v>68.599999999999994</v>
      </c>
      <c r="K274">
        <f>SUM('30 yrs Data'!K274:K278)</f>
        <v>3.4</v>
      </c>
      <c r="L274">
        <f>SUM('30 yrs Data'!L274:L278)</f>
        <v>1.2</v>
      </c>
      <c r="M274">
        <f>SUM('30 yrs Data'!M274:M278)</f>
        <v>14.3</v>
      </c>
      <c r="N274">
        <f>SUM('30 yrs Data'!N274:N278)</f>
        <v>24.4</v>
      </c>
      <c r="O274">
        <f>SUM('30 yrs Data'!O274:O278)</f>
        <v>56.2</v>
      </c>
      <c r="P274">
        <f>SUM('30 yrs Data'!P274:P278)</f>
        <v>96.300000000000011</v>
      </c>
      <c r="Q274">
        <f>SUM('30 yrs Data'!Q274:Q278)</f>
        <v>1.8</v>
      </c>
      <c r="R274">
        <f>SUM('30 yrs Data'!R274:R278)</f>
        <v>60.000000000000007</v>
      </c>
      <c r="S274">
        <f>SUM('30 yrs Data'!S274:S278)</f>
        <v>21.200000000000003</v>
      </c>
      <c r="T274">
        <f>SUM('30 yrs Data'!T274:T278)</f>
        <v>6.3</v>
      </c>
      <c r="U274">
        <f>SUM('30 yrs Data'!U274:U278)</f>
        <v>17.2</v>
      </c>
      <c r="V274">
        <f>SUM('30 yrs Data'!V274:V278)</f>
        <v>13.2</v>
      </c>
      <c r="W274">
        <f>SUM('30 yrs Data'!W274:W278)</f>
        <v>64.3</v>
      </c>
      <c r="X274">
        <f>SUM('30 yrs Data'!X274:X278)</f>
        <v>9.3000000000000007</v>
      </c>
      <c r="Y274">
        <f>SUM('30 yrs Data'!Y274:Y278)</f>
        <v>9.3000000000000007</v>
      </c>
      <c r="Z274">
        <f>SUM('30 yrs Data'!Z274:Z278)</f>
        <v>32.700000000000003</v>
      </c>
      <c r="AA274">
        <f>SUM('30 yrs Data'!AA274:AA278)</f>
        <v>3</v>
      </c>
      <c r="AB274">
        <f>SUM('30 yrs Data'!AB274:AB278)</f>
        <v>7.7999999999999989</v>
      </c>
      <c r="AC274">
        <f>SUM('30 yrs Data'!AC274:AC278)</f>
        <v>83</v>
      </c>
      <c r="AD274">
        <f>SUM('30 yrs Data'!AD274:AD278)</f>
        <v>26.6</v>
      </c>
      <c r="AE274">
        <f>SUM('30 yrs Data'!AE274:AE278)</f>
        <v>1.5</v>
      </c>
    </row>
    <row r="275" spans="1:31" x14ac:dyDescent="0.2">
      <c r="A275" s="12">
        <f t="shared" si="4"/>
        <v>274</v>
      </c>
      <c r="B275">
        <f>SUM('30 yrs Data'!B275:B279)</f>
        <v>24.5</v>
      </c>
      <c r="C275">
        <f>SUM('30 yrs Data'!C275:C279)</f>
        <v>27.200000000000003</v>
      </c>
      <c r="D275">
        <f>SUM('30 yrs Data'!D275:D279)</f>
        <v>39.6</v>
      </c>
      <c r="E275">
        <f>SUM('30 yrs Data'!E275:E279)</f>
        <v>4.2</v>
      </c>
      <c r="F275">
        <f>SUM('30 yrs Data'!F275:F279)</f>
        <v>20.100000000000001</v>
      </c>
      <c r="G275">
        <f>SUM('30 yrs Data'!G275:G279)</f>
        <v>8.3000000000000007</v>
      </c>
      <c r="H275">
        <f>SUM('30 yrs Data'!H275:H279)</f>
        <v>73</v>
      </c>
      <c r="I275">
        <f>SUM('30 yrs Data'!I275:I279)</f>
        <v>0</v>
      </c>
      <c r="J275">
        <f>SUM('30 yrs Data'!J275:J279)</f>
        <v>68.599999999999994</v>
      </c>
      <c r="K275">
        <f>SUM('30 yrs Data'!K275:K279)</f>
        <v>0</v>
      </c>
      <c r="L275">
        <f>SUM('30 yrs Data'!L275:L279)</f>
        <v>1.7</v>
      </c>
      <c r="M275">
        <f>SUM('30 yrs Data'!M275:M279)</f>
        <v>14.3</v>
      </c>
      <c r="N275">
        <f>SUM('30 yrs Data'!N275:N279)</f>
        <v>24.4</v>
      </c>
      <c r="O275">
        <f>SUM('30 yrs Data'!O275:O279)</f>
        <v>56.2</v>
      </c>
      <c r="P275">
        <f>SUM('30 yrs Data'!P275:P279)</f>
        <v>101.4</v>
      </c>
      <c r="Q275">
        <f>SUM('30 yrs Data'!Q275:Q279)</f>
        <v>0</v>
      </c>
      <c r="R275">
        <f>SUM('30 yrs Data'!R275:R279)</f>
        <v>60.20000000000001</v>
      </c>
      <c r="S275">
        <f>SUM('30 yrs Data'!S275:S279)</f>
        <v>28.6</v>
      </c>
      <c r="T275">
        <f>SUM('30 yrs Data'!T275:T279)</f>
        <v>8.1</v>
      </c>
      <c r="U275">
        <f>SUM('30 yrs Data'!U275:U279)</f>
        <v>17.8</v>
      </c>
      <c r="V275">
        <f>SUM('30 yrs Data'!V275:V279)</f>
        <v>13.799999999999999</v>
      </c>
      <c r="W275">
        <f>SUM('30 yrs Data'!W275:W279)</f>
        <v>61.100000000000009</v>
      </c>
      <c r="X275">
        <f>SUM('30 yrs Data'!X275:X279)</f>
        <v>10.5</v>
      </c>
      <c r="Y275">
        <f>SUM('30 yrs Data'!Y275:Y279)</f>
        <v>10.700000000000001</v>
      </c>
      <c r="Z275">
        <f>SUM('30 yrs Data'!Z275:Z279)</f>
        <v>4</v>
      </c>
      <c r="AA275">
        <f>SUM('30 yrs Data'!AA275:AA279)</f>
        <v>0.6</v>
      </c>
      <c r="AB275">
        <f>SUM('30 yrs Data'!AB275:AB279)</f>
        <v>3</v>
      </c>
      <c r="AC275">
        <f>SUM('30 yrs Data'!AC275:AC279)</f>
        <v>18.599999999999998</v>
      </c>
      <c r="AD275">
        <f>SUM('30 yrs Data'!AD275:AD279)</f>
        <v>12.799999999999999</v>
      </c>
      <c r="AE275">
        <f>SUM('30 yrs Data'!AE275:AE279)</f>
        <v>11.5</v>
      </c>
    </row>
    <row r="276" spans="1:31" x14ac:dyDescent="0.2">
      <c r="A276" s="12">
        <f t="shared" si="4"/>
        <v>275</v>
      </c>
      <c r="B276">
        <f>SUM('30 yrs Data'!B276:B280)</f>
        <v>23.9</v>
      </c>
      <c r="C276">
        <f>SUM('30 yrs Data'!C276:C280)</f>
        <v>27.200000000000003</v>
      </c>
      <c r="D276">
        <f>SUM('30 yrs Data'!D276:D280)</f>
        <v>53.9</v>
      </c>
      <c r="E276">
        <f>SUM('30 yrs Data'!E276:E280)</f>
        <v>7.3000000000000007</v>
      </c>
      <c r="F276">
        <f>SUM('30 yrs Data'!F276:F280)</f>
        <v>20.100000000000001</v>
      </c>
      <c r="G276">
        <f>SUM('30 yrs Data'!G276:G280)</f>
        <v>8.3000000000000007</v>
      </c>
      <c r="H276">
        <f>SUM('30 yrs Data'!H276:H280)</f>
        <v>116.4</v>
      </c>
      <c r="I276">
        <f>SUM('30 yrs Data'!I276:I280)</f>
        <v>0</v>
      </c>
      <c r="J276">
        <f>SUM('30 yrs Data'!J276:J280)</f>
        <v>51.8</v>
      </c>
      <c r="K276">
        <f>SUM('30 yrs Data'!K276:K280)</f>
        <v>0</v>
      </c>
      <c r="L276">
        <f>SUM('30 yrs Data'!L276:L280)</f>
        <v>0.5</v>
      </c>
      <c r="M276">
        <f>SUM('30 yrs Data'!M276:M280)</f>
        <v>9.9</v>
      </c>
      <c r="N276">
        <f>SUM('30 yrs Data'!N276:N280)</f>
        <v>25.2</v>
      </c>
      <c r="O276">
        <f>SUM('30 yrs Data'!O276:O280)</f>
        <v>55.8</v>
      </c>
      <c r="P276">
        <f>SUM('30 yrs Data'!P276:P280)</f>
        <v>104.80000000000001</v>
      </c>
      <c r="Q276">
        <f>SUM('30 yrs Data'!Q276:Q280)</f>
        <v>0</v>
      </c>
      <c r="R276">
        <f>SUM('30 yrs Data'!R276:R280)</f>
        <v>67.800000000000011</v>
      </c>
      <c r="S276">
        <f>SUM('30 yrs Data'!S276:S280)</f>
        <v>26.2</v>
      </c>
      <c r="T276">
        <f>SUM('30 yrs Data'!T276:T280)</f>
        <v>8.1999999999999993</v>
      </c>
      <c r="U276">
        <f>SUM('30 yrs Data'!U276:U280)</f>
        <v>17.8</v>
      </c>
      <c r="V276">
        <f>SUM('30 yrs Data'!V276:V280)</f>
        <v>18.599999999999998</v>
      </c>
      <c r="W276">
        <f>SUM('30 yrs Data'!W276:W280)</f>
        <v>69.900000000000006</v>
      </c>
      <c r="X276">
        <f>SUM('30 yrs Data'!X276:X280)</f>
        <v>10.5</v>
      </c>
      <c r="Y276">
        <f>SUM('30 yrs Data'!Y276:Y280)</f>
        <v>10.700000000000001</v>
      </c>
      <c r="Z276">
        <f>SUM('30 yrs Data'!Z276:Z280)</f>
        <v>25</v>
      </c>
      <c r="AA276">
        <f>SUM('30 yrs Data'!AA276:AA280)</f>
        <v>0</v>
      </c>
      <c r="AB276">
        <f>SUM('30 yrs Data'!AB276:AB280)</f>
        <v>10.799999999999999</v>
      </c>
      <c r="AC276">
        <f>SUM('30 yrs Data'!AC276:AC280)</f>
        <v>19.799999999999997</v>
      </c>
      <c r="AD276">
        <f>SUM('30 yrs Data'!AD276:AD280)</f>
        <v>12.799999999999999</v>
      </c>
      <c r="AE276">
        <f>SUM('30 yrs Data'!AE276:AE280)</f>
        <v>11.7</v>
      </c>
    </row>
    <row r="277" spans="1:31" x14ac:dyDescent="0.2">
      <c r="A277" s="12">
        <f t="shared" si="4"/>
        <v>276</v>
      </c>
      <c r="B277">
        <f>SUM('30 yrs Data'!B277:B281)</f>
        <v>23.9</v>
      </c>
      <c r="C277">
        <f>SUM('30 yrs Data'!C277:C281)</f>
        <v>27.200000000000003</v>
      </c>
      <c r="D277">
        <f>SUM('30 yrs Data'!D277:D281)</f>
        <v>22.799999999999997</v>
      </c>
      <c r="E277">
        <f>SUM('30 yrs Data'!E277:E281)</f>
        <v>10.8</v>
      </c>
      <c r="F277">
        <f>SUM('30 yrs Data'!F277:F281)</f>
        <v>4.7</v>
      </c>
      <c r="G277">
        <f>SUM('30 yrs Data'!G277:G281)</f>
        <v>11</v>
      </c>
      <c r="H277">
        <f>SUM('30 yrs Data'!H277:H281)</f>
        <v>109.2</v>
      </c>
      <c r="I277">
        <f>SUM('30 yrs Data'!I277:I281)</f>
        <v>13.2</v>
      </c>
      <c r="J277">
        <f>SUM('30 yrs Data'!J277:J281)</f>
        <v>0</v>
      </c>
      <c r="K277">
        <f>SUM('30 yrs Data'!K277:K281)</f>
        <v>0</v>
      </c>
      <c r="L277">
        <f>SUM('30 yrs Data'!L277:L281)</f>
        <v>54.5</v>
      </c>
      <c r="M277">
        <f>SUM('30 yrs Data'!M277:M281)</f>
        <v>53.8</v>
      </c>
      <c r="N277">
        <f>SUM('30 yrs Data'!N277:N281)</f>
        <v>1.1000000000000001</v>
      </c>
      <c r="O277">
        <f>SUM('30 yrs Data'!O277:O281)</f>
        <v>36.799999999999997</v>
      </c>
      <c r="P277">
        <f>SUM('30 yrs Data'!P277:P281)</f>
        <v>23.999999999999996</v>
      </c>
      <c r="Q277">
        <f>SUM('30 yrs Data'!Q277:Q281)</f>
        <v>0</v>
      </c>
      <c r="R277">
        <f>SUM('30 yrs Data'!R277:R281)</f>
        <v>19</v>
      </c>
      <c r="S277">
        <f>SUM('30 yrs Data'!S277:S281)</f>
        <v>23.8</v>
      </c>
      <c r="T277">
        <f>SUM('30 yrs Data'!T277:T281)</f>
        <v>8.6999999999999993</v>
      </c>
      <c r="U277">
        <f>SUM('30 yrs Data'!U277:U281)</f>
        <v>15.8</v>
      </c>
      <c r="V277">
        <f>SUM('30 yrs Data'!V277:V281)</f>
        <v>5.3999999999999995</v>
      </c>
      <c r="W277">
        <f>SUM('30 yrs Data'!W277:W281)</f>
        <v>77.900000000000006</v>
      </c>
      <c r="X277">
        <f>SUM('30 yrs Data'!X277:X281)</f>
        <v>10.5</v>
      </c>
      <c r="Y277">
        <f>SUM('30 yrs Data'!Y277:Y281)</f>
        <v>11.100000000000001</v>
      </c>
      <c r="Z277">
        <f>SUM('30 yrs Data'!Z277:Z281)</f>
        <v>25</v>
      </c>
      <c r="AA277">
        <f>SUM('30 yrs Data'!AA277:AA281)</f>
        <v>0</v>
      </c>
      <c r="AB277">
        <f>SUM('30 yrs Data'!AB277:AB281)</f>
        <v>18.799999999999997</v>
      </c>
      <c r="AC277">
        <f>SUM('30 yrs Data'!AC277:AC281)</f>
        <v>19.399999999999999</v>
      </c>
      <c r="AD277">
        <f>SUM('30 yrs Data'!AD277:AD281)</f>
        <v>12.6</v>
      </c>
      <c r="AE277">
        <f>SUM('30 yrs Data'!AE277:AE281)</f>
        <v>10.999999999999998</v>
      </c>
    </row>
    <row r="278" spans="1:31" x14ac:dyDescent="0.2">
      <c r="A278" s="12">
        <f t="shared" si="4"/>
        <v>277</v>
      </c>
      <c r="B278">
        <f>SUM('30 yrs Data'!B278:B282)</f>
        <v>22.599999999999998</v>
      </c>
      <c r="C278">
        <f>SUM('30 yrs Data'!C278:C282)</f>
        <v>14.299999999999999</v>
      </c>
      <c r="D278">
        <f>SUM('30 yrs Data'!D278:D282)</f>
        <v>22.799999999999997</v>
      </c>
      <c r="E278">
        <f>SUM('30 yrs Data'!E278:E282)</f>
        <v>10.8</v>
      </c>
      <c r="F278">
        <f>SUM('30 yrs Data'!F278:F282)</f>
        <v>0</v>
      </c>
      <c r="G278">
        <f>SUM('30 yrs Data'!G278:G282)</f>
        <v>10.6</v>
      </c>
      <c r="H278">
        <f>SUM('30 yrs Data'!H278:H282)</f>
        <v>46.6</v>
      </c>
      <c r="I278">
        <f>SUM('30 yrs Data'!I278:I282)</f>
        <v>13.2</v>
      </c>
      <c r="J278">
        <f>SUM('30 yrs Data'!J278:J282)</f>
        <v>0.1</v>
      </c>
      <c r="K278">
        <f>SUM('30 yrs Data'!K278:K282)</f>
        <v>0</v>
      </c>
      <c r="L278">
        <f>SUM('30 yrs Data'!L278:L282)</f>
        <v>54.5</v>
      </c>
      <c r="M278">
        <f>SUM('30 yrs Data'!M278:M282)</f>
        <v>53.4</v>
      </c>
      <c r="N278">
        <f>SUM('30 yrs Data'!N278:N282)</f>
        <v>1.3</v>
      </c>
      <c r="O278">
        <f>SUM('30 yrs Data'!O278:O282)</f>
        <v>51.8</v>
      </c>
      <c r="P278">
        <f>SUM('30 yrs Data'!P278:P282)</f>
        <v>26.6</v>
      </c>
      <c r="Q278">
        <f>SUM('30 yrs Data'!Q278:Q282)</f>
        <v>0</v>
      </c>
      <c r="R278">
        <f>SUM('30 yrs Data'!R278:R282)</f>
        <v>31.8</v>
      </c>
      <c r="S278">
        <f>SUM('30 yrs Data'!S278:S282)</f>
        <v>23.8</v>
      </c>
      <c r="T278">
        <f>SUM('30 yrs Data'!T278:T282)</f>
        <v>8.6999999999999993</v>
      </c>
      <c r="U278">
        <f>SUM('30 yrs Data'!U278:U282)</f>
        <v>14</v>
      </c>
      <c r="V278">
        <f>SUM('30 yrs Data'!V278:V282)</f>
        <v>5.3999999999999995</v>
      </c>
      <c r="W278">
        <f>SUM('30 yrs Data'!W278:W282)</f>
        <v>54.3</v>
      </c>
      <c r="X278">
        <f>SUM('30 yrs Data'!X278:X282)</f>
        <v>8</v>
      </c>
      <c r="Y278">
        <f>SUM('30 yrs Data'!Y278:Y282)</f>
        <v>11.100000000000001</v>
      </c>
      <c r="Z278">
        <f>SUM('30 yrs Data'!Z278:Z282)</f>
        <v>26.8</v>
      </c>
      <c r="AA278">
        <f>SUM('30 yrs Data'!AA278:AA282)</f>
        <v>2.2000000000000002</v>
      </c>
      <c r="AB278">
        <f>SUM('30 yrs Data'!AB278:AB282)</f>
        <v>18.3</v>
      </c>
      <c r="AC278">
        <f>SUM('30 yrs Data'!AC278:AC282)</f>
        <v>53.6</v>
      </c>
      <c r="AD278">
        <f>SUM('30 yrs Data'!AD278:AD282)</f>
        <v>0</v>
      </c>
      <c r="AE278">
        <f>SUM('30 yrs Data'!AE278:AE282)</f>
        <v>16.099999999999998</v>
      </c>
    </row>
    <row r="279" spans="1:31" x14ac:dyDescent="0.2">
      <c r="A279" s="12">
        <f t="shared" si="4"/>
        <v>278</v>
      </c>
      <c r="B279">
        <f>SUM('30 yrs Data'!B279:B283)</f>
        <v>0.4</v>
      </c>
      <c r="C279">
        <f>SUM('30 yrs Data'!C279:C283)</f>
        <v>163.9</v>
      </c>
      <c r="D279">
        <f>SUM('30 yrs Data'!D279:D283)</f>
        <v>27.199999999999996</v>
      </c>
      <c r="E279">
        <f>SUM('30 yrs Data'!E279:E283)</f>
        <v>18</v>
      </c>
      <c r="F279">
        <f>SUM('30 yrs Data'!F279:F283)</f>
        <v>2.1</v>
      </c>
      <c r="G279">
        <f>SUM('30 yrs Data'!G279:G283)</f>
        <v>10.9</v>
      </c>
      <c r="H279">
        <f>SUM('30 yrs Data'!H279:H283)</f>
        <v>49.300000000000004</v>
      </c>
      <c r="I279">
        <f>SUM('30 yrs Data'!I279:I283)</f>
        <v>13.2</v>
      </c>
      <c r="J279">
        <f>SUM('30 yrs Data'!J279:J283)</f>
        <v>0.1</v>
      </c>
      <c r="K279">
        <f>SUM('30 yrs Data'!K279:K283)</f>
        <v>0</v>
      </c>
      <c r="L279">
        <f>SUM('30 yrs Data'!L279:L283)</f>
        <v>54.5</v>
      </c>
      <c r="M279">
        <f>SUM('30 yrs Data'!M279:M283)</f>
        <v>46.6</v>
      </c>
      <c r="N279">
        <f>SUM('30 yrs Data'!N279:N283)</f>
        <v>1.3</v>
      </c>
      <c r="O279">
        <f>SUM('30 yrs Data'!O279:O283)</f>
        <v>26.8</v>
      </c>
      <c r="P279">
        <f>SUM('30 yrs Data'!P279:P283)</f>
        <v>28.400000000000002</v>
      </c>
      <c r="Q279">
        <f>SUM('30 yrs Data'!Q279:Q283)</f>
        <v>2</v>
      </c>
      <c r="R279">
        <f>SUM('30 yrs Data'!R279:R283)</f>
        <v>26</v>
      </c>
      <c r="S279">
        <f>SUM('30 yrs Data'!S279:S283)</f>
        <v>15.4</v>
      </c>
      <c r="T279">
        <f>SUM('30 yrs Data'!T279:T283)</f>
        <v>8.6999999999999993</v>
      </c>
      <c r="U279">
        <f>SUM('30 yrs Data'!U279:U283)</f>
        <v>17.8</v>
      </c>
      <c r="V279">
        <f>SUM('30 yrs Data'!V279:V283)</f>
        <v>5.3999999999999995</v>
      </c>
      <c r="W279">
        <f>SUM('30 yrs Data'!W279:W283)</f>
        <v>28.1</v>
      </c>
      <c r="X279">
        <f>SUM('30 yrs Data'!X279:X283)</f>
        <v>35</v>
      </c>
      <c r="Y279">
        <f>SUM('30 yrs Data'!Y279:Y283)</f>
        <v>8.6</v>
      </c>
      <c r="Z279">
        <f>SUM('30 yrs Data'!Z279:Z283)</f>
        <v>38.6</v>
      </c>
      <c r="AA279">
        <f>SUM('30 yrs Data'!AA279:AA283)</f>
        <v>2.2000000000000002</v>
      </c>
      <c r="AB279">
        <f>SUM('30 yrs Data'!AB279:AB283)</f>
        <v>18.3</v>
      </c>
      <c r="AC279">
        <f>SUM('30 yrs Data'!AC279:AC283)</f>
        <v>53.300000000000004</v>
      </c>
      <c r="AD279">
        <f>SUM('30 yrs Data'!AD279:AD283)</f>
        <v>0</v>
      </c>
      <c r="AE279">
        <f>SUM('30 yrs Data'!AE279:AE283)</f>
        <v>15.499999999999998</v>
      </c>
    </row>
    <row r="280" spans="1:31" x14ac:dyDescent="0.2">
      <c r="A280" s="12">
        <f t="shared" si="4"/>
        <v>279</v>
      </c>
      <c r="B280">
        <f>SUM('30 yrs Data'!B280:B284)</f>
        <v>0.4</v>
      </c>
      <c r="C280">
        <f>SUM('30 yrs Data'!C280:C284)</f>
        <v>166.99999999999997</v>
      </c>
      <c r="D280">
        <f>SUM('30 yrs Data'!D280:D284)</f>
        <v>27.599999999999994</v>
      </c>
      <c r="E280">
        <f>SUM('30 yrs Data'!E280:E284)</f>
        <v>18.599999999999998</v>
      </c>
      <c r="F280">
        <f>SUM('30 yrs Data'!F280:F284)</f>
        <v>2.1</v>
      </c>
      <c r="G280">
        <f>SUM('30 yrs Data'!G280:G284)</f>
        <v>14.7</v>
      </c>
      <c r="H280">
        <f>SUM('30 yrs Data'!H280:H284)</f>
        <v>49.300000000000004</v>
      </c>
      <c r="I280">
        <f>SUM('30 yrs Data'!I280:I284)</f>
        <v>13.399999999999999</v>
      </c>
      <c r="J280">
        <f>SUM('30 yrs Data'!J280:J284)</f>
        <v>0.1</v>
      </c>
      <c r="K280">
        <f>SUM('30 yrs Data'!K280:K284)</f>
        <v>0</v>
      </c>
      <c r="L280">
        <f>SUM('30 yrs Data'!L280:L284)</f>
        <v>54</v>
      </c>
      <c r="M280">
        <f>SUM('30 yrs Data'!M280:M284)</f>
        <v>46.6</v>
      </c>
      <c r="N280">
        <f>SUM('30 yrs Data'!N280:N284)</f>
        <v>23.1</v>
      </c>
      <c r="O280">
        <f>SUM('30 yrs Data'!O280:O284)</f>
        <v>34.1</v>
      </c>
      <c r="P280">
        <f>SUM('30 yrs Data'!P280:P284)</f>
        <v>27</v>
      </c>
      <c r="Q280">
        <f>SUM('30 yrs Data'!Q280:Q284)</f>
        <v>5</v>
      </c>
      <c r="R280">
        <f>SUM('30 yrs Data'!R280:R284)</f>
        <v>25.799999999999997</v>
      </c>
      <c r="S280">
        <f>SUM('30 yrs Data'!S280:S284)</f>
        <v>16.2</v>
      </c>
      <c r="T280">
        <f>SUM('30 yrs Data'!T280:T284)</f>
        <v>1.1000000000000001</v>
      </c>
      <c r="U280">
        <f>SUM('30 yrs Data'!U280:U284)</f>
        <v>17.2</v>
      </c>
      <c r="V280">
        <f>SUM('30 yrs Data'!V280:V284)</f>
        <v>4.8</v>
      </c>
      <c r="W280">
        <f>SUM('30 yrs Data'!W280:W284)</f>
        <v>26.900000000000006</v>
      </c>
      <c r="X280">
        <f>SUM('30 yrs Data'!X280:X284)</f>
        <v>33.799999999999997</v>
      </c>
      <c r="Y280">
        <f>SUM('30 yrs Data'!Y280:Y284)</f>
        <v>9.1999999999999993</v>
      </c>
      <c r="Z280">
        <f>SUM('30 yrs Data'!Z280:Z284)</f>
        <v>96.800000000000011</v>
      </c>
      <c r="AA280">
        <f>SUM('30 yrs Data'!AA280:AA284)</f>
        <v>2.2000000000000002</v>
      </c>
      <c r="AB280">
        <f>SUM('30 yrs Data'!AB280:AB284)</f>
        <v>18.3</v>
      </c>
      <c r="AC280">
        <f>SUM('30 yrs Data'!AC280:AC284)</f>
        <v>56.5</v>
      </c>
      <c r="AD280">
        <f>SUM('30 yrs Data'!AD280:AD284)</f>
        <v>0</v>
      </c>
      <c r="AE280">
        <f>SUM('30 yrs Data'!AE280:AE284)</f>
        <v>5.7</v>
      </c>
    </row>
    <row r="281" spans="1:31" x14ac:dyDescent="0.2">
      <c r="A281" s="12">
        <f t="shared" si="4"/>
        <v>280</v>
      </c>
      <c r="B281">
        <f>SUM('30 yrs Data'!B281:B285)</f>
        <v>0</v>
      </c>
      <c r="C281">
        <f>SUM('30 yrs Data'!C281:C285)</f>
        <v>209.7</v>
      </c>
      <c r="D281">
        <f>SUM('30 yrs Data'!D281:D285)</f>
        <v>8.0000000000000018</v>
      </c>
      <c r="E281">
        <f>SUM('30 yrs Data'!E281:E285)</f>
        <v>63.3</v>
      </c>
      <c r="F281">
        <f>SUM('30 yrs Data'!F281:F285)</f>
        <v>4.7</v>
      </c>
      <c r="G281">
        <f>SUM('30 yrs Data'!G281:G285)</f>
        <v>14.7</v>
      </c>
      <c r="H281">
        <f>SUM('30 yrs Data'!H281:H285)</f>
        <v>14.299999999999999</v>
      </c>
      <c r="I281">
        <f>SUM('30 yrs Data'!I281:I285)</f>
        <v>13.399999999999999</v>
      </c>
      <c r="J281">
        <f>SUM('30 yrs Data'!J281:J285)</f>
        <v>0.1</v>
      </c>
      <c r="K281">
        <f>SUM('30 yrs Data'!K281:K285)</f>
        <v>9.4</v>
      </c>
      <c r="L281">
        <f>SUM('30 yrs Data'!L281:L285)</f>
        <v>57.4</v>
      </c>
      <c r="M281">
        <f>SUM('30 yrs Data'!M281:M285)</f>
        <v>63.8</v>
      </c>
      <c r="N281">
        <f>SUM('30 yrs Data'!N281:N285)</f>
        <v>23.3</v>
      </c>
      <c r="O281">
        <f>SUM('30 yrs Data'!O281:O285)</f>
        <v>34.1</v>
      </c>
      <c r="P281">
        <f>SUM('30 yrs Data'!P281:P285)</f>
        <v>23.6</v>
      </c>
      <c r="Q281">
        <f>SUM('30 yrs Data'!Q281:Q285)</f>
        <v>5</v>
      </c>
      <c r="R281">
        <f>SUM('30 yrs Data'!R281:R285)</f>
        <v>29.4</v>
      </c>
      <c r="S281">
        <f>SUM('30 yrs Data'!S281:S285)</f>
        <v>12.799999999999999</v>
      </c>
      <c r="T281">
        <f>SUM('30 yrs Data'!T281:T285)</f>
        <v>1</v>
      </c>
      <c r="U281">
        <f>SUM('30 yrs Data'!U281:U285)</f>
        <v>17.399999999999999</v>
      </c>
      <c r="V281">
        <f>SUM('30 yrs Data'!V281:V285)</f>
        <v>0</v>
      </c>
      <c r="W281">
        <f>SUM('30 yrs Data'!W281:W285)</f>
        <v>18.100000000000001</v>
      </c>
      <c r="X281">
        <f>SUM('30 yrs Data'!X281:X285)</f>
        <v>33.799999999999997</v>
      </c>
      <c r="Y281">
        <f>SUM('30 yrs Data'!Y281:Y285)</f>
        <v>9.1999999999999993</v>
      </c>
      <c r="Z281">
        <f>SUM('30 yrs Data'!Z281:Z285)</f>
        <v>75.800000000000011</v>
      </c>
      <c r="AA281">
        <f>SUM('30 yrs Data'!AA281:AA285)</f>
        <v>2.2000000000000002</v>
      </c>
      <c r="AB281">
        <f>SUM('30 yrs Data'!AB281:AB285)</f>
        <v>11.1</v>
      </c>
      <c r="AC281">
        <f>SUM('30 yrs Data'!AC281:AC285)</f>
        <v>96.1</v>
      </c>
      <c r="AD281">
        <f>SUM('30 yrs Data'!AD281:AD285)</f>
        <v>0</v>
      </c>
      <c r="AE281">
        <f>SUM('30 yrs Data'!AE281:AE285)</f>
        <v>5.5</v>
      </c>
    </row>
    <row r="282" spans="1:31" x14ac:dyDescent="0.2">
      <c r="A282" s="12">
        <f t="shared" si="4"/>
        <v>281</v>
      </c>
      <c r="B282">
        <f>SUM('30 yrs Data'!B282:B286)</f>
        <v>0</v>
      </c>
      <c r="C282">
        <f>SUM('30 yrs Data'!C282:C286)</f>
        <v>229.7</v>
      </c>
      <c r="D282">
        <f>SUM('30 yrs Data'!D282:D286)</f>
        <v>5.1000000000000005</v>
      </c>
      <c r="E282">
        <f>SUM('30 yrs Data'!E282:E286)</f>
        <v>61</v>
      </c>
      <c r="F282">
        <f>SUM('30 yrs Data'!F282:F286)</f>
        <v>6.7</v>
      </c>
      <c r="G282">
        <f>SUM('30 yrs Data'!G282:G286)</f>
        <v>11.9</v>
      </c>
      <c r="H282">
        <f>SUM('30 yrs Data'!H282:H286)</f>
        <v>36.5</v>
      </c>
      <c r="I282">
        <f>SUM('30 yrs Data'!I282:I286)</f>
        <v>0.2</v>
      </c>
      <c r="J282">
        <f>SUM('30 yrs Data'!J282:J286)</f>
        <v>0.1</v>
      </c>
      <c r="K282">
        <f>SUM('30 yrs Data'!K282:K286)</f>
        <v>10.5</v>
      </c>
      <c r="L282">
        <f>SUM('30 yrs Data'!L282:L286)</f>
        <v>3.4</v>
      </c>
      <c r="M282">
        <f>SUM('30 yrs Data'!M282:M286)</f>
        <v>19.399999999999999</v>
      </c>
      <c r="N282">
        <f>SUM('30 yrs Data'!N282:N286)</f>
        <v>23.2</v>
      </c>
      <c r="O282">
        <f>SUM('30 yrs Data'!O282:O286)</f>
        <v>22.5</v>
      </c>
      <c r="P282">
        <f>SUM('30 yrs Data'!P282:P286)</f>
        <v>20.399999999999999</v>
      </c>
      <c r="Q282">
        <f>SUM('30 yrs Data'!Q282:Q286)</f>
        <v>5</v>
      </c>
      <c r="R282">
        <f>SUM('30 yrs Data'!R282:R286)</f>
        <v>27.200000000000003</v>
      </c>
      <c r="S282">
        <f>SUM('30 yrs Data'!S282:S286)</f>
        <v>10.199999999999999</v>
      </c>
      <c r="T282">
        <f>SUM('30 yrs Data'!T282:T286)</f>
        <v>7</v>
      </c>
      <c r="U282">
        <f>SUM('30 yrs Data'!U282:U286)</f>
        <v>24</v>
      </c>
      <c r="V282">
        <f>SUM('30 yrs Data'!V282:V286)</f>
        <v>0</v>
      </c>
      <c r="W282">
        <f>SUM('30 yrs Data'!W282:W286)</f>
        <v>5.7</v>
      </c>
      <c r="X282">
        <f>SUM('30 yrs Data'!X282:X286)</f>
        <v>33.799999999999997</v>
      </c>
      <c r="Y282">
        <f>SUM('30 yrs Data'!Y282:Y286)</f>
        <v>10.4</v>
      </c>
      <c r="Z282">
        <f>SUM('30 yrs Data'!Z282:Z286)</f>
        <v>76.600000000000009</v>
      </c>
      <c r="AA282">
        <f>SUM('30 yrs Data'!AA282:AA286)</f>
        <v>12.399999999999999</v>
      </c>
      <c r="AB282">
        <f>SUM('30 yrs Data'!AB282:AB286)</f>
        <v>5.9</v>
      </c>
      <c r="AC282">
        <f>SUM('30 yrs Data'!AC282:AC286)</f>
        <v>95.5</v>
      </c>
      <c r="AD282">
        <f>SUM('30 yrs Data'!AD282:AD286)</f>
        <v>0</v>
      </c>
      <c r="AE282">
        <f>SUM('30 yrs Data'!AE282:AE286)</f>
        <v>5.5</v>
      </c>
    </row>
    <row r="283" spans="1:31" x14ac:dyDescent="0.2">
      <c r="A283" s="12">
        <f t="shared" si="4"/>
        <v>282</v>
      </c>
      <c r="B283">
        <f>SUM('30 yrs Data'!B283:B287)</f>
        <v>0</v>
      </c>
      <c r="C283">
        <f>SUM('30 yrs Data'!C283:C287)</f>
        <v>217</v>
      </c>
      <c r="D283">
        <f>SUM('30 yrs Data'!D283:D287)</f>
        <v>5.1000000000000005</v>
      </c>
      <c r="E283">
        <f>SUM('30 yrs Data'!E283:E287)</f>
        <v>61</v>
      </c>
      <c r="F283">
        <f>SUM('30 yrs Data'!F283:F287)</f>
        <v>6.7</v>
      </c>
      <c r="G283">
        <f>SUM('30 yrs Data'!G283:G287)</f>
        <v>21.3</v>
      </c>
      <c r="H283">
        <f>SUM('30 yrs Data'!H283:H287)</f>
        <v>38.299999999999997</v>
      </c>
      <c r="I283">
        <f>SUM('30 yrs Data'!I283:I287)</f>
        <v>0.2</v>
      </c>
      <c r="J283">
        <f>SUM('30 yrs Data'!J283:J287)</f>
        <v>0</v>
      </c>
      <c r="K283">
        <f>SUM('30 yrs Data'!K283:K287)</f>
        <v>14.1</v>
      </c>
      <c r="L283">
        <f>SUM('30 yrs Data'!L283:L287)</f>
        <v>15.8</v>
      </c>
      <c r="M283">
        <f>SUM('30 yrs Data'!M283:M287)</f>
        <v>19.2</v>
      </c>
      <c r="N283">
        <f>SUM('30 yrs Data'!N283:N287)</f>
        <v>23</v>
      </c>
      <c r="O283">
        <f>SUM('30 yrs Data'!O283:O287)</f>
        <v>7.5</v>
      </c>
      <c r="P283">
        <f>SUM('30 yrs Data'!P283:P287)</f>
        <v>6.8999999999999995</v>
      </c>
      <c r="Q283">
        <f>SUM('30 yrs Data'!Q283:Q287)</f>
        <v>5</v>
      </c>
      <c r="R283">
        <f>SUM('30 yrs Data'!R283:R287)</f>
        <v>28.799999999999997</v>
      </c>
      <c r="S283">
        <f>SUM('30 yrs Data'!S283:S287)</f>
        <v>10.199999999999999</v>
      </c>
      <c r="T283">
        <f>SUM('30 yrs Data'!T283:T287)</f>
        <v>10.6</v>
      </c>
      <c r="U283">
        <f>SUM('30 yrs Data'!U283:U287)</f>
        <v>28.8</v>
      </c>
      <c r="V283">
        <f>SUM('30 yrs Data'!V283:V287)</f>
        <v>0</v>
      </c>
      <c r="W283">
        <f>SUM('30 yrs Data'!W283:W287)</f>
        <v>2.6</v>
      </c>
      <c r="X283">
        <f>SUM('30 yrs Data'!X283:X287)</f>
        <v>33.799999999999997</v>
      </c>
      <c r="Y283">
        <f>SUM('30 yrs Data'!Y283:Y287)</f>
        <v>55.6</v>
      </c>
      <c r="Z283">
        <f>SUM('30 yrs Data'!Z283:Z287)</f>
        <v>77.2</v>
      </c>
      <c r="AA283">
        <f>SUM('30 yrs Data'!AA283:AA287)</f>
        <v>18.100000000000001</v>
      </c>
      <c r="AB283">
        <f>SUM('30 yrs Data'!AB283:AB287)</f>
        <v>4.8999999999999995</v>
      </c>
      <c r="AC283">
        <f>SUM('30 yrs Data'!AC283:AC287)</f>
        <v>61.3</v>
      </c>
      <c r="AD283">
        <f>SUM('30 yrs Data'!AD283:AD287)</f>
        <v>0.2</v>
      </c>
      <c r="AE283">
        <f>SUM('30 yrs Data'!AE283:AE287)</f>
        <v>0.4</v>
      </c>
    </row>
    <row r="284" spans="1:31" x14ac:dyDescent="0.2">
      <c r="A284" s="12">
        <f t="shared" si="4"/>
        <v>283</v>
      </c>
      <c r="B284">
        <f>SUM('30 yrs Data'!B284:B288)</f>
        <v>53.4</v>
      </c>
      <c r="C284">
        <f>SUM('30 yrs Data'!C284:C288)</f>
        <v>67.400000000000006</v>
      </c>
      <c r="D284">
        <f>SUM('30 yrs Data'!D284:D288)</f>
        <v>0.7</v>
      </c>
      <c r="E284">
        <f>SUM('30 yrs Data'!E284:E288)</f>
        <v>49.8</v>
      </c>
      <c r="F284">
        <f>SUM('30 yrs Data'!F284:F288)</f>
        <v>26</v>
      </c>
      <c r="G284">
        <f>SUM('30 yrs Data'!G284:G288)</f>
        <v>20.5</v>
      </c>
      <c r="H284">
        <f>SUM('30 yrs Data'!H284:H288)</f>
        <v>33.199999999999996</v>
      </c>
      <c r="I284">
        <f>SUM('30 yrs Data'!I284:I288)</f>
        <v>0.8</v>
      </c>
      <c r="J284">
        <f>SUM('30 yrs Data'!J284:J288)</f>
        <v>0</v>
      </c>
      <c r="K284">
        <f>SUM('30 yrs Data'!K284:K288)</f>
        <v>14.799999999999999</v>
      </c>
      <c r="L284">
        <f>SUM('30 yrs Data'!L284:L288)</f>
        <v>40.799999999999997</v>
      </c>
      <c r="M284">
        <f>SUM('30 yrs Data'!M284:M288)</f>
        <v>19.2</v>
      </c>
      <c r="N284">
        <f>SUM('30 yrs Data'!N284:N288)</f>
        <v>23</v>
      </c>
      <c r="O284">
        <f>SUM('30 yrs Data'!O284:O288)</f>
        <v>7.3</v>
      </c>
      <c r="P284">
        <f>SUM('30 yrs Data'!P284:P288)</f>
        <v>4.8999999999999995</v>
      </c>
      <c r="Q284">
        <f>SUM('30 yrs Data'!Q284:Q288)</f>
        <v>8.8000000000000007</v>
      </c>
      <c r="R284">
        <f>SUM('30 yrs Data'!R284:R288)</f>
        <v>28.4</v>
      </c>
      <c r="S284">
        <f>SUM('30 yrs Data'!S284:S288)</f>
        <v>8.1999999999999993</v>
      </c>
      <c r="T284">
        <f>SUM('30 yrs Data'!T284:T288)</f>
        <v>10.199999999999999</v>
      </c>
      <c r="U284">
        <f>SUM('30 yrs Data'!U284:U288)</f>
        <v>11.6</v>
      </c>
      <c r="V284">
        <f>SUM('30 yrs Data'!V284:V288)</f>
        <v>0</v>
      </c>
      <c r="W284">
        <f>SUM('30 yrs Data'!W284:W288)</f>
        <v>0</v>
      </c>
      <c r="X284">
        <f>SUM('30 yrs Data'!X284:X288)</f>
        <v>0</v>
      </c>
      <c r="Y284">
        <f>SUM('30 yrs Data'!Y284:Y288)</f>
        <v>48.800000000000004</v>
      </c>
      <c r="Z284">
        <f>SUM('30 yrs Data'!Z284:Z288)</f>
        <v>69.2</v>
      </c>
      <c r="AA284">
        <f>SUM('30 yrs Data'!AA284:AA288)</f>
        <v>18.8</v>
      </c>
      <c r="AB284">
        <f>SUM('30 yrs Data'!AB284:AB288)</f>
        <v>4.8999999999999995</v>
      </c>
      <c r="AC284">
        <f>SUM('30 yrs Data'!AC284:AC288)</f>
        <v>61.199999999999996</v>
      </c>
      <c r="AD284">
        <f>SUM('30 yrs Data'!AD284:AD288)</f>
        <v>36</v>
      </c>
      <c r="AE284">
        <f>SUM('30 yrs Data'!AE284:AE288)</f>
        <v>0.5</v>
      </c>
    </row>
    <row r="285" spans="1:31" x14ac:dyDescent="0.2">
      <c r="A285" s="12">
        <f t="shared" si="4"/>
        <v>284</v>
      </c>
      <c r="B285">
        <f>SUM('30 yrs Data'!B285:B289)</f>
        <v>56.6</v>
      </c>
      <c r="C285">
        <f>SUM('30 yrs Data'!C285:C289)</f>
        <v>101</v>
      </c>
      <c r="D285">
        <f>SUM('30 yrs Data'!D285:D289)</f>
        <v>27.900000000000002</v>
      </c>
      <c r="E285">
        <f>SUM('30 yrs Data'!E285:E289)</f>
        <v>58.8</v>
      </c>
      <c r="F285">
        <f>SUM('30 yrs Data'!F285:F289)</f>
        <v>26</v>
      </c>
      <c r="G285">
        <f>SUM('30 yrs Data'!G285:G289)</f>
        <v>9.5</v>
      </c>
      <c r="H285">
        <f>SUM('30 yrs Data'!H285:H289)</f>
        <v>38.999999999999993</v>
      </c>
      <c r="I285">
        <f>SUM('30 yrs Data'!I285:I289)</f>
        <v>0.6</v>
      </c>
      <c r="J285">
        <f>SUM('30 yrs Data'!J285:J289)</f>
        <v>0.2</v>
      </c>
      <c r="K285">
        <f>SUM('30 yrs Data'!K285:K289)</f>
        <v>15.299999999999999</v>
      </c>
      <c r="L285">
        <f>SUM('30 yrs Data'!L285:L289)</f>
        <v>65.599999999999994</v>
      </c>
      <c r="M285">
        <f>SUM('30 yrs Data'!M285:M289)</f>
        <v>19.2</v>
      </c>
      <c r="N285">
        <f>SUM('30 yrs Data'!N285:N289)</f>
        <v>1.2</v>
      </c>
      <c r="O285">
        <f>SUM('30 yrs Data'!O285:O289)</f>
        <v>0</v>
      </c>
      <c r="P285">
        <f>SUM('30 yrs Data'!P285:P289)</f>
        <v>6</v>
      </c>
      <c r="Q285">
        <f>SUM('30 yrs Data'!Q285:Q289)</f>
        <v>5.8</v>
      </c>
      <c r="R285">
        <f>SUM('30 yrs Data'!R285:R289)</f>
        <v>28.4</v>
      </c>
      <c r="S285">
        <f>SUM('30 yrs Data'!S285:S289)</f>
        <v>0</v>
      </c>
      <c r="T285">
        <f>SUM('30 yrs Data'!T285:T289)</f>
        <v>10.199999999999999</v>
      </c>
      <c r="U285">
        <f>SUM('30 yrs Data'!U285:U289)</f>
        <v>11.6</v>
      </c>
      <c r="V285">
        <f>SUM('30 yrs Data'!V285:V289)</f>
        <v>0.2</v>
      </c>
      <c r="W285">
        <f>SUM('30 yrs Data'!W285:W289)</f>
        <v>0</v>
      </c>
      <c r="X285">
        <f>SUM('30 yrs Data'!X285:X289)</f>
        <v>0</v>
      </c>
      <c r="Y285">
        <f>SUM('30 yrs Data'!Y285:Y289)</f>
        <v>117.20000000000002</v>
      </c>
      <c r="Z285">
        <f>SUM('30 yrs Data'!Z285:Z289)</f>
        <v>7</v>
      </c>
      <c r="AA285">
        <f>SUM('30 yrs Data'!AA285:AA289)</f>
        <v>18.8</v>
      </c>
      <c r="AB285">
        <f>SUM('30 yrs Data'!AB285:AB289)</f>
        <v>4.8999999999999995</v>
      </c>
      <c r="AC285">
        <f>SUM('30 yrs Data'!AC285:AC289)</f>
        <v>40.799999999999997</v>
      </c>
      <c r="AD285">
        <f>SUM('30 yrs Data'!AD285:AD289)</f>
        <v>36</v>
      </c>
      <c r="AE285">
        <f>SUM('30 yrs Data'!AE285:AE289)</f>
        <v>21.700000000000003</v>
      </c>
    </row>
    <row r="286" spans="1:31" x14ac:dyDescent="0.2">
      <c r="A286" s="12">
        <f t="shared" si="4"/>
        <v>285</v>
      </c>
      <c r="B286">
        <f>SUM('30 yrs Data'!B286:B290)</f>
        <v>70.599999999999994</v>
      </c>
      <c r="C286">
        <f>SUM('30 yrs Data'!C286:C290)</f>
        <v>72.5</v>
      </c>
      <c r="D286">
        <f>SUM('30 yrs Data'!D286:D290)</f>
        <v>28</v>
      </c>
      <c r="E286">
        <f>SUM('30 yrs Data'!E286:E290)</f>
        <v>67.400000000000006</v>
      </c>
      <c r="F286">
        <f>SUM('30 yrs Data'!F286:F290)</f>
        <v>31.4</v>
      </c>
      <c r="G286">
        <f>SUM('30 yrs Data'!G286:G290)</f>
        <v>9.5</v>
      </c>
      <c r="H286">
        <f>SUM('30 yrs Data'!H286:H290)</f>
        <v>41.4</v>
      </c>
      <c r="I286">
        <f>SUM('30 yrs Data'!I286:I290)</f>
        <v>0.6</v>
      </c>
      <c r="J286">
        <f>SUM('30 yrs Data'!J286:J290)</f>
        <v>0.89999999999999991</v>
      </c>
      <c r="K286">
        <f>SUM('30 yrs Data'!K286:K290)</f>
        <v>5.9</v>
      </c>
      <c r="L286">
        <f>SUM('30 yrs Data'!L286:L290)</f>
        <v>62.6</v>
      </c>
      <c r="M286">
        <f>SUM('30 yrs Data'!M286:M290)</f>
        <v>2.2000000000000002</v>
      </c>
      <c r="N286">
        <f>SUM('30 yrs Data'!N286:N290)</f>
        <v>0.2</v>
      </c>
      <c r="O286">
        <f>SUM('30 yrs Data'!O286:O290)</f>
        <v>24.3</v>
      </c>
      <c r="P286">
        <f>SUM('30 yrs Data'!P286:P290)</f>
        <v>6</v>
      </c>
      <c r="Q286">
        <f>SUM('30 yrs Data'!Q286:Q290)</f>
        <v>5.8</v>
      </c>
      <c r="R286">
        <f>SUM('30 yrs Data'!R286:R290)</f>
        <v>20.399999999999999</v>
      </c>
      <c r="S286">
        <f>SUM('30 yrs Data'!S286:S290)</f>
        <v>0</v>
      </c>
      <c r="T286">
        <f>SUM('30 yrs Data'!T286:T290)</f>
        <v>10.799999999999999</v>
      </c>
      <c r="U286">
        <f>SUM('30 yrs Data'!U286:U290)</f>
        <v>11.799999999999999</v>
      </c>
      <c r="V286">
        <f>SUM('30 yrs Data'!V286:V290)</f>
        <v>0.2</v>
      </c>
      <c r="W286">
        <f>SUM('30 yrs Data'!W286:W290)</f>
        <v>1.2</v>
      </c>
      <c r="X286">
        <f>SUM('30 yrs Data'!X286:X290)</f>
        <v>0</v>
      </c>
      <c r="Y286">
        <f>SUM('30 yrs Data'!Y286:Y290)</f>
        <v>129.80000000000001</v>
      </c>
      <c r="Z286">
        <f>SUM('30 yrs Data'!Z286:Z290)</f>
        <v>15.3</v>
      </c>
      <c r="AA286">
        <f>SUM('30 yrs Data'!AA286:AA290)</f>
        <v>18.8</v>
      </c>
      <c r="AB286">
        <f>SUM('30 yrs Data'!AB286:AB290)</f>
        <v>16.099999999999998</v>
      </c>
      <c r="AC286">
        <f>SUM('30 yrs Data'!AC286:AC290)</f>
        <v>0</v>
      </c>
      <c r="AD286">
        <f>SUM('30 yrs Data'!AD286:AD290)</f>
        <v>36</v>
      </c>
      <c r="AE286">
        <f>SUM('30 yrs Data'!AE286:AE290)</f>
        <v>22.200000000000003</v>
      </c>
    </row>
    <row r="287" spans="1:31" x14ac:dyDescent="0.2">
      <c r="A287" s="12">
        <f t="shared" si="4"/>
        <v>286</v>
      </c>
      <c r="B287">
        <f>SUM('30 yrs Data'!B287:B291)</f>
        <v>70.599999999999994</v>
      </c>
      <c r="C287">
        <f>SUM('30 yrs Data'!C287:C291)</f>
        <v>71.7</v>
      </c>
      <c r="D287">
        <f>SUM('30 yrs Data'!D287:D291)</f>
        <v>28.2</v>
      </c>
      <c r="E287">
        <f>SUM('30 yrs Data'!E287:E291)</f>
        <v>90.9</v>
      </c>
      <c r="F287">
        <f>SUM('30 yrs Data'!F287:F291)</f>
        <v>30.5</v>
      </c>
      <c r="G287">
        <f>SUM('30 yrs Data'!G287:G291)</f>
        <v>9.5</v>
      </c>
      <c r="H287">
        <f>SUM('30 yrs Data'!H287:H291)</f>
        <v>19.399999999999999</v>
      </c>
      <c r="I287">
        <f>SUM('30 yrs Data'!I287:I291)</f>
        <v>5</v>
      </c>
      <c r="J287">
        <f>SUM('30 yrs Data'!J287:J291)</f>
        <v>0.89999999999999991</v>
      </c>
      <c r="K287">
        <f>SUM('30 yrs Data'!K287:K291)</f>
        <v>8.1999999999999993</v>
      </c>
      <c r="L287">
        <f>SUM('30 yrs Data'!L287:L291)</f>
        <v>62.6</v>
      </c>
      <c r="M287">
        <f>SUM('30 yrs Data'!M287:M291)</f>
        <v>2.2000000000000002</v>
      </c>
      <c r="N287">
        <f>SUM('30 yrs Data'!N287:N291)</f>
        <v>0</v>
      </c>
      <c r="O287">
        <f>SUM('30 yrs Data'!O287:O291)</f>
        <v>24.3</v>
      </c>
      <c r="P287">
        <f>SUM('30 yrs Data'!P287:P291)</f>
        <v>6</v>
      </c>
      <c r="Q287">
        <f>SUM('30 yrs Data'!Q287:Q291)</f>
        <v>24.8</v>
      </c>
      <c r="R287">
        <f>SUM('30 yrs Data'!R287:R291)</f>
        <v>17.8</v>
      </c>
      <c r="S287">
        <f>SUM('30 yrs Data'!S287:S291)</f>
        <v>0</v>
      </c>
      <c r="T287">
        <f>SUM('30 yrs Data'!T287:T291)</f>
        <v>9.6000000000000014</v>
      </c>
      <c r="U287">
        <f>SUM('30 yrs Data'!U287:U291)</f>
        <v>5.2</v>
      </c>
      <c r="V287">
        <f>SUM('30 yrs Data'!V287:V291)</f>
        <v>17.099999999999998</v>
      </c>
      <c r="W287">
        <f>SUM('30 yrs Data'!W287:W291)</f>
        <v>2.2000000000000002</v>
      </c>
      <c r="X287">
        <f>SUM('30 yrs Data'!X287:X291)</f>
        <v>4</v>
      </c>
      <c r="Y287">
        <f>SUM('30 yrs Data'!Y287:Y291)</f>
        <v>129.00000000000003</v>
      </c>
      <c r="Z287">
        <f>SUM('30 yrs Data'!Z287:Z291)</f>
        <v>16.3</v>
      </c>
      <c r="AA287">
        <f>SUM('30 yrs Data'!AA287:AA291)</f>
        <v>8.6</v>
      </c>
      <c r="AB287">
        <f>SUM('30 yrs Data'!AB287:AB291)</f>
        <v>13.299999999999999</v>
      </c>
      <c r="AC287">
        <f>SUM('30 yrs Data'!AC287:AC291)</f>
        <v>0</v>
      </c>
      <c r="AD287">
        <f>SUM('30 yrs Data'!AD287:AD291)</f>
        <v>41.2</v>
      </c>
      <c r="AE287">
        <f>SUM('30 yrs Data'!AE287:AE291)</f>
        <v>22.200000000000003</v>
      </c>
    </row>
    <row r="288" spans="1:31" x14ac:dyDescent="0.2">
      <c r="A288" s="12">
        <f t="shared" si="4"/>
        <v>287</v>
      </c>
      <c r="B288">
        <f>SUM('30 yrs Data'!B288:B292)</f>
        <v>70.699999999999989</v>
      </c>
      <c r="C288">
        <f>SUM('30 yrs Data'!C288:C292)</f>
        <v>71.7</v>
      </c>
      <c r="D288">
        <f>SUM('30 yrs Data'!D288:D292)</f>
        <v>36.799999999999997</v>
      </c>
      <c r="E288">
        <f>SUM('30 yrs Data'!E288:E292)</f>
        <v>128.9</v>
      </c>
      <c r="F288">
        <f>SUM('30 yrs Data'!F288:F292)</f>
        <v>30.5</v>
      </c>
      <c r="G288">
        <f>SUM('30 yrs Data'!G288:G292)</f>
        <v>15.5</v>
      </c>
      <c r="H288">
        <f>SUM('30 yrs Data'!H288:H292)</f>
        <v>17.599999999999998</v>
      </c>
      <c r="I288">
        <f>SUM('30 yrs Data'!I288:I292)</f>
        <v>5.0999999999999996</v>
      </c>
      <c r="J288">
        <f>SUM('30 yrs Data'!J288:J292)</f>
        <v>1.7</v>
      </c>
      <c r="K288">
        <f>SUM('30 yrs Data'!K288:K292)</f>
        <v>4.5999999999999996</v>
      </c>
      <c r="L288">
        <f>SUM('30 yrs Data'!L288:L292)</f>
        <v>50.199999999999996</v>
      </c>
      <c r="M288">
        <f>SUM('30 yrs Data'!M288:M292)</f>
        <v>3.1</v>
      </c>
      <c r="N288">
        <f>SUM('30 yrs Data'!N288:N292)</f>
        <v>73.7</v>
      </c>
      <c r="O288">
        <f>SUM('30 yrs Data'!O288:O292)</f>
        <v>24.3</v>
      </c>
      <c r="P288">
        <f>SUM('30 yrs Data'!P288:P292)</f>
        <v>19.899999999999999</v>
      </c>
      <c r="Q288">
        <f>SUM('30 yrs Data'!Q288:Q292)</f>
        <v>27.8</v>
      </c>
      <c r="R288">
        <f>SUM('30 yrs Data'!R288:R292)</f>
        <v>7.4</v>
      </c>
      <c r="S288">
        <f>SUM('30 yrs Data'!S288:S292)</f>
        <v>0</v>
      </c>
      <c r="T288">
        <f>SUM('30 yrs Data'!T288:T292)</f>
        <v>6</v>
      </c>
      <c r="U288">
        <f>SUM('30 yrs Data'!U288:U292)</f>
        <v>2.5</v>
      </c>
      <c r="V288">
        <f>SUM('30 yrs Data'!V288:V292)</f>
        <v>17.099999999999998</v>
      </c>
      <c r="W288">
        <f>SUM('30 yrs Data'!W288:W292)</f>
        <v>2.2000000000000002</v>
      </c>
      <c r="X288">
        <f>SUM('30 yrs Data'!X288:X292)</f>
        <v>40.200000000000003</v>
      </c>
      <c r="Y288">
        <f>SUM('30 yrs Data'!Y288:Y292)</f>
        <v>83.8</v>
      </c>
      <c r="Z288">
        <f>SUM('30 yrs Data'!Z288:Z292)</f>
        <v>13.900000000000002</v>
      </c>
      <c r="AA288">
        <f>SUM('30 yrs Data'!AA288:AA292)</f>
        <v>0.7</v>
      </c>
      <c r="AB288">
        <f>SUM('30 yrs Data'!AB288:AB292)</f>
        <v>13.399999999999999</v>
      </c>
      <c r="AC288">
        <f>SUM('30 yrs Data'!AC288:AC292)</f>
        <v>6.8</v>
      </c>
      <c r="AD288">
        <f>SUM('30 yrs Data'!AD288:AD292)</f>
        <v>41.2</v>
      </c>
      <c r="AE288">
        <f>SUM('30 yrs Data'!AE288:AE292)</f>
        <v>102.60000000000001</v>
      </c>
    </row>
    <row r="289" spans="1:31" x14ac:dyDescent="0.2">
      <c r="A289" s="12">
        <f t="shared" si="4"/>
        <v>288</v>
      </c>
      <c r="B289">
        <f>SUM('30 yrs Data'!B289:B293)</f>
        <v>19.3</v>
      </c>
      <c r="C289">
        <f>SUM('30 yrs Data'!C289:C293)</f>
        <v>100.1</v>
      </c>
      <c r="D289">
        <f>SUM('30 yrs Data'!D289:D293)</f>
        <v>36.799999999999997</v>
      </c>
      <c r="E289">
        <f>SUM('30 yrs Data'!E289:E293)</f>
        <v>128.9</v>
      </c>
      <c r="F289">
        <f>SUM('30 yrs Data'!F289:F293)</f>
        <v>15.5</v>
      </c>
      <c r="G289">
        <f>SUM('30 yrs Data'!G289:G293)</f>
        <v>18.5</v>
      </c>
      <c r="H289">
        <f>SUM('30 yrs Data'!H289:H293)</f>
        <v>17.599999999999998</v>
      </c>
      <c r="I289">
        <f>SUM('30 yrs Data'!I289:I293)</f>
        <v>4.5</v>
      </c>
      <c r="J289">
        <f>SUM('30 yrs Data'!J289:J293)</f>
        <v>1.7</v>
      </c>
      <c r="K289">
        <f>SUM('30 yrs Data'!K289:K293)</f>
        <v>3.9</v>
      </c>
      <c r="L289">
        <f>SUM('30 yrs Data'!L289:L293)</f>
        <v>25.2</v>
      </c>
      <c r="M289">
        <f>SUM('30 yrs Data'!M289:M293)</f>
        <v>3.1</v>
      </c>
      <c r="N289">
        <f>SUM('30 yrs Data'!N289:N293)</f>
        <v>84.5</v>
      </c>
      <c r="O289">
        <f>SUM('30 yrs Data'!O289:O293)</f>
        <v>26.1</v>
      </c>
      <c r="P289">
        <f>SUM('30 yrs Data'!P289:P293)</f>
        <v>41.3</v>
      </c>
      <c r="Q289">
        <f>SUM('30 yrs Data'!Q289:Q293)</f>
        <v>30</v>
      </c>
      <c r="R289">
        <f>SUM('30 yrs Data'!R289:R293)</f>
        <v>7.9</v>
      </c>
      <c r="S289">
        <f>SUM('30 yrs Data'!S289:S293)</f>
        <v>15.4</v>
      </c>
      <c r="T289">
        <f>SUM('30 yrs Data'!T289:T293)</f>
        <v>33.6</v>
      </c>
      <c r="U289">
        <f>SUM('30 yrs Data'!U289:U293)</f>
        <v>4.5999999999999996</v>
      </c>
      <c r="V289">
        <f>SUM('30 yrs Data'!V289:V293)</f>
        <v>17.099999999999998</v>
      </c>
      <c r="W289">
        <f>SUM('30 yrs Data'!W289:W293)</f>
        <v>2.2000000000000002</v>
      </c>
      <c r="X289">
        <f>SUM('30 yrs Data'!X289:X293)</f>
        <v>40.200000000000003</v>
      </c>
      <c r="Y289">
        <f>SUM('30 yrs Data'!Y289:Y293)</f>
        <v>83.8</v>
      </c>
      <c r="Z289">
        <f>SUM('30 yrs Data'!Z289:Z293)</f>
        <v>23.1</v>
      </c>
      <c r="AA289">
        <f>SUM('30 yrs Data'!AA289:AA293)</f>
        <v>0</v>
      </c>
      <c r="AB289">
        <f>SUM('30 yrs Data'!AB289:AB293)</f>
        <v>13.399999999999999</v>
      </c>
      <c r="AC289">
        <f>SUM('30 yrs Data'!AC289:AC293)</f>
        <v>33.6</v>
      </c>
      <c r="AD289">
        <f>SUM('30 yrs Data'!AD289:AD293)</f>
        <v>16.3</v>
      </c>
      <c r="AE289">
        <f>SUM('30 yrs Data'!AE289:AE293)</f>
        <v>127.3</v>
      </c>
    </row>
    <row r="290" spans="1:31" x14ac:dyDescent="0.2">
      <c r="A290" s="12">
        <f t="shared" si="4"/>
        <v>289</v>
      </c>
      <c r="B290">
        <f>SUM('30 yrs Data'!B290:B294)</f>
        <v>17.900000000000002</v>
      </c>
      <c r="C290">
        <f>SUM('30 yrs Data'!C290:C294)</f>
        <v>66</v>
      </c>
      <c r="D290">
        <f>SUM('30 yrs Data'!D290:D294)</f>
        <v>15.799999999999999</v>
      </c>
      <c r="E290">
        <f>SUM('30 yrs Data'!E290:E294)</f>
        <v>119.1</v>
      </c>
      <c r="F290">
        <f>SUM('30 yrs Data'!F290:F294)</f>
        <v>15.5</v>
      </c>
      <c r="G290">
        <f>SUM('30 yrs Data'!G290:G294)</f>
        <v>18.5</v>
      </c>
      <c r="H290">
        <f>SUM('30 yrs Data'!H290:H294)</f>
        <v>11.799999999999999</v>
      </c>
      <c r="I290">
        <f>SUM('30 yrs Data'!I290:I294)</f>
        <v>25.8</v>
      </c>
      <c r="J290">
        <f>SUM('30 yrs Data'!J290:J294)</f>
        <v>1.5</v>
      </c>
      <c r="K290">
        <f>SUM('30 yrs Data'!K290:K294)</f>
        <v>3.4</v>
      </c>
      <c r="L290">
        <f>SUM('30 yrs Data'!L290:L294)</f>
        <v>0.4</v>
      </c>
      <c r="M290">
        <f>SUM('30 yrs Data'!M290:M294)</f>
        <v>3.1</v>
      </c>
      <c r="N290">
        <f>SUM('30 yrs Data'!N290:N294)</f>
        <v>86.5</v>
      </c>
      <c r="O290">
        <f>SUM('30 yrs Data'!O290:O294)</f>
        <v>54.1</v>
      </c>
      <c r="P290">
        <f>SUM('30 yrs Data'!P290:P294)</f>
        <v>35.599999999999994</v>
      </c>
      <c r="Q290">
        <f>SUM('30 yrs Data'!Q290:Q294)</f>
        <v>32.4</v>
      </c>
      <c r="R290">
        <f>SUM('30 yrs Data'!R290:R294)</f>
        <v>8.5</v>
      </c>
      <c r="S290">
        <f>SUM('30 yrs Data'!S290:S294)</f>
        <v>16</v>
      </c>
      <c r="T290">
        <f>SUM('30 yrs Data'!T290:T294)</f>
        <v>33.800000000000004</v>
      </c>
      <c r="U290">
        <f>SUM('30 yrs Data'!U290:U294)</f>
        <v>4.5999999999999996</v>
      </c>
      <c r="V290">
        <f>SUM('30 yrs Data'!V290:V294)</f>
        <v>16.899999999999999</v>
      </c>
      <c r="W290">
        <f>SUM('30 yrs Data'!W290:W294)</f>
        <v>9.6000000000000014</v>
      </c>
      <c r="X290">
        <f>SUM('30 yrs Data'!X290:X294)</f>
        <v>43.6</v>
      </c>
      <c r="Y290">
        <f>SUM('30 yrs Data'!Y290:Y294)</f>
        <v>13.4</v>
      </c>
      <c r="Z290">
        <f>SUM('30 yrs Data'!Z290:Z294)</f>
        <v>23.1</v>
      </c>
      <c r="AA290">
        <f>SUM('30 yrs Data'!AA290:AA294)</f>
        <v>23</v>
      </c>
      <c r="AB290">
        <f>SUM('30 yrs Data'!AB290:AB294)</f>
        <v>13.399999999999999</v>
      </c>
      <c r="AC290">
        <f>SUM('30 yrs Data'!AC290:AC294)</f>
        <v>33.6</v>
      </c>
      <c r="AD290">
        <f>SUM('30 yrs Data'!AD290:AD294)</f>
        <v>16.3</v>
      </c>
      <c r="AE290">
        <f>SUM('30 yrs Data'!AE290:AE294)</f>
        <v>105.7</v>
      </c>
    </row>
    <row r="291" spans="1:31" x14ac:dyDescent="0.2">
      <c r="A291" s="12">
        <f t="shared" si="4"/>
        <v>290</v>
      </c>
      <c r="B291">
        <f>SUM('30 yrs Data'!B291:B295)</f>
        <v>3.9000000000000004</v>
      </c>
      <c r="C291">
        <f>SUM('30 yrs Data'!C291:C295)</f>
        <v>69.900000000000006</v>
      </c>
      <c r="D291">
        <f>SUM('30 yrs Data'!D291:D295)</f>
        <v>23.099999999999998</v>
      </c>
      <c r="E291">
        <f>SUM('30 yrs Data'!E291:E295)</f>
        <v>86.800000000000011</v>
      </c>
      <c r="F291">
        <f>SUM('30 yrs Data'!F291:F295)</f>
        <v>7.9</v>
      </c>
      <c r="G291">
        <f>SUM('30 yrs Data'!G291:G295)</f>
        <v>29.1</v>
      </c>
      <c r="H291">
        <f>SUM('30 yrs Data'!H291:H295)</f>
        <v>0.2</v>
      </c>
      <c r="I291">
        <f>SUM('30 yrs Data'!I291:I295)</f>
        <v>25.8</v>
      </c>
      <c r="J291">
        <f>SUM('30 yrs Data'!J291:J295)</f>
        <v>0.8</v>
      </c>
      <c r="K291">
        <f>SUM('30 yrs Data'!K291:K295)</f>
        <v>4.7</v>
      </c>
      <c r="L291">
        <f>SUM('30 yrs Data'!L291:L295)</f>
        <v>0</v>
      </c>
      <c r="M291">
        <f>SUM('30 yrs Data'!M291:M295)</f>
        <v>2.9</v>
      </c>
      <c r="N291">
        <f>SUM('30 yrs Data'!N291:N295)</f>
        <v>92.6</v>
      </c>
      <c r="O291">
        <f>SUM('30 yrs Data'!O291:O295)</f>
        <v>33</v>
      </c>
      <c r="P291">
        <f>SUM('30 yrs Data'!P291:P295)</f>
        <v>39.199999999999996</v>
      </c>
      <c r="Q291">
        <f>SUM('30 yrs Data'!Q291:Q295)</f>
        <v>32.699999999999996</v>
      </c>
      <c r="R291">
        <f>SUM('30 yrs Data'!R291:R295)</f>
        <v>5.7</v>
      </c>
      <c r="S291">
        <f>SUM('30 yrs Data'!S291:S295)</f>
        <v>16</v>
      </c>
      <c r="T291">
        <f>SUM('30 yrs Data'!T291:T295)</f>
        <v>40.200000000000003</v>
      </c>
      <c r="U291">
        <f>SUM('30 yrs Data'!U291:U295)</f>
        <v>4.2</v>
      </c>
      <c r="V291">
        <f>SUM('30 yrs Data'!V291:V295)</f>
        <v>37.5</v>
      </c>
      <c r="W291">
        <f>SUM('30 yrs Data'!W291:W295)</f>
        <v>16.399999999999999</v>
      </c>
      <c r="X291">
        <f>SUM('30 yrs Data'!X291:X295)</f>
        <v>46.4</v>
      </c>
      <c r="Y291">
        <f>SUM('30 yrs Data'!Y291:Y295)</f>
        <v>0.8</v>
      </c>
      <c r="Z291">
        <f>SUM('30 yrs Data'!Z291:Z295)</f>
        <v>25</v>
      </c>
      <c r="AA291">
        <f>SUM('30 yrs Data'!AA291:AA295)</f>
        <v>33.799999999999997</v>
      </c>
      <c r="AB291">
        <f>SUM('30 yrs Data'!AB291:AB295)</f>
        <v>0.2</v>
      </c>
      <c r="AC291">
        <f>SUM('30 yrs Data'!AC291:AC295)</f>
        <v>33.6</v>
      </c>
      <c r="AD291">
        <f>SUM('30 yrs Data'!AD291:AD295)</f>
        <v>47.7</v>
      </c>
      <c r="AE291">
        <f>SUM('30 yrs Data'!AE291:AE295)</f>
        <v>105.2</v>
      </c>
    </row>
    <row r="292" spans="1:31" x14ac:dyDescent="0.2">
      <c r="A292" s="12">
        <f t="shared" si="4"/>
        <v>291</v>
      </c>
      <c r="B292">
        <f>SUM('30 yrs Data'!B292:B296)</f>
        <v>8.6999999999999993</v>
      </c>
      <c r="C292">
        <f>SUM('30 yrs Data'!C292:C296)</f>
        <v>51.5</v>
      </c>
      <c r="D292">
        <f>SUM('30 yrs Data'!D292:D296)</f>
        <v>23.5</v>
      </c>
      <c r="E292">
        <f>SUM('30 yrs Data'!E292:E296)</f>
        <v>111.5</v>
      </c>
      <c r="F292">
        <f>SUM('30 yrs Data'!F292:F296)</f>
        <v>6.8000000000000007</v>
      </c>
      <c r="G292">
        <f>SUM('30 yrs Data'!G292:G296)</f>
        <v>45.5</v>
      </c>
      <c r="H292">
        <f>SUM('30 yrs Data'!H292:H296)</f>
        <v>0.2</v>
      </c>
      <c r="I292">
        <f>SUM('30 yrs Data'!I292:I296)</f>
        <v>24.400000000000002</v>
      </c>
      <c r="J292">
        <f>SUM('30 yrs Data'!J292:J296)</f>
        <v>0.8</v>
      </c>
      <c r="K292">
        <f>SUM('30 yrs Data'!K292:K296)</f>
        <v>23.900000000000002</v>
      </c>
      <c r="L292">
        <f>SUM('30 yrs Data'!L292:L296)</f>
        <v>0</v>
      </c>
      <c r="M292">
        <f>SUM('30 yrs Data'!M292:M296)</f>
        <v>3.3</v>
      </c>
      <c r="N292">
        <f>SUM('30 yrs Data'!N292:N296)</f>
        <v>92.6</v>
      </c>
      <c r="O292">
        <f>SUM('30 yrs Data'!O292:O296)</f>
        <v>37.299999999999997</v>
      </c>
      <c r="P292">
        <f>SUM('30 yrs Data'!P292:P296)</f>
        <v>39.199999999999996</v>
      </c>
      <c r="Q292">
        <f>SUM('30 yrs Data'!Q292:Q296)</f>
        <v>26.5</v>
      </c>
      <c r="R292">
        <f>SUM('30 yrs Data'!R292:R296)</f>
        <v>31.5</v>
      </c>
      <c r="S292">
        <f>SUM('30 yrs Data'!S292:S296)</f>
        <v>18.3</v>
      </c>
      <c r="T292">
        <f>SUM('30 yrs Data'!T292:T296)</f>
        <v>34.799999999999997</v>
      </c>
      <c r="U292">
        <f>SUM('30 yrs Data'!U292:U296)</f>
        <v>4.2</v>
      </c>
      <c r="V292">
        <f>SUM('30 yrs Data'!V292:V296)</f>
        <v>50.8</v>
      </c>
      <c r="W292">
        <f>SUM('30 yrs Data'!W292:W296)</f>
        <v>31</v>
      </c>
      <c r="X292">
        <f>SUM('30 yrs Data'!X292:X296)</f>
        <v>42.4</v>
      </c>
      <c r="Y292">
        <f>SUM('30 yrs Data'!Y292:Y296)</f>
        <v>9.4</v>
      </c>
      <c r="Z292">
        <f>SUM('30 yrs Data'!Z292:Z296)</f>
        <v>25.3</v>
      </c>
      <c r="AA292">
        <f>SUM('30 yrs Data'!AA292:AA296)</f>
        <v>35</v>
      </c>
      <c r="AB292">
        <f>SUM('30 yrs Data'!AB292:AB296)</f>
        <v>0.4</v>
      </c>
      <c r="AC292">
        <f>SUM('30 yrs Data'!AC292:AC296)</f>
        <v>36.4</v>
      </c>
      <c r="AD292">
        <f>SUM('30 yrs Data'!AD292:AD296)</f>
        <v>42.5</v>
      </c>
      <c r="AE292">
        <f>SUM('30 yrs Data'!AE292:AE296)</f>
        <v>105.2</v>
      </c>
    </row>
    <row r="293" spans="1:31" x14ac:dyDescent="0.2">
      <c r="A293" s="12">
        <f t="shared" si="4"/>
        <v>292</v>
      </c>
      <c r="B293">
        <f>SUM('30 yrs Data'!B293:B297)</f>
        <v>9.6</v>
      </c>
      <c r="C293">
        <f>SUM('30 yrs Data'!C293:C297)</f>
        <v>51.9</v>
      </c>
      <c r="D293">
        <f>SUM('30 yrs Data'!D293:D297)</f>
        <v>14.9</v>
      </c>
      <c r="E293">
        <f>SUM('30 yrs Data'!E293:E297)</f>
        <v>73.5</v>
      </c>
      <c r="F293">
        <f>SUM('30 yrs Data'!F293:F297)</f>
        <v>6.8000000000000007</v>
      </c>
      <c r="G293">
        <f>SUM('30 yrs Data'!G293:G297)</f>
        <v>30.099999999999998</v>
      </c>
      <c r="H293">
        <f>SUM('30 yrs Data'!H293:H297)</f>
        <v>0.2</v>
      </c>
      <c r="I293">
        <f>SUM('30 yrs Data'!I293:I297)</f>
        <v>24.3</v>
      </c>
      <c r="J293">
        <f>SUM('30 yrs Data'!J293:J297)</f>
        <v>0</v>
      </c>
      <c r="K293">
        <f>SUM('30 yrs Data'!K293:K297)</f>
        <v>23.900000000000002</v>
      </c>
      <c r="L293">
        <f>SUM('30 yrs Data'!L293:L297)</f>
        <v>0</v>
      </c>
      <c r="M293">
        <f>SUM('30 yrs Data'!M293:M297)</f>
        <v>24.099999999999998</v>
      </c>
      <c r="N293">
        <f>SUM('30 yrs Data'!N293:N297)</f>
        <v>18.899999999999999</v>
      </c>
      <c r="O293">
        <f>SUM('30 yrs Data'!O293:O297)</f>
        <v>37.4</v>
      </c>
      <c r="P293">
        <f>SUM('30 yrs Data'!P293:P297)</f>
        <v>42</v>
      </c>
      <c r="Q293">
        <f>SUM('30 yrs Data'!Q293:Q297)</f>
        <v>23.5</v>
      </c>
      <c r="R293">
        <f>SUM('30 yrs Data'!R293:R297)</f>
        <v>27.3</v>
      </c>
      <c r="S293">
        <f>SUM('30 yrs Data'!S293:S297)</f>
        <v>19.3</v>
      </c>
      <c r="T293">
        <f>SUM('30 yrs Data'!T293:T297)</f>
        <v>34.799999999999997</v>
      </c>
      <c r="U293">
        <f>SUM('30 yrs Data'!U293:U297)</f>
        <v>2.1</v>
      </c>
      <c r="V293">
        <f>SUM('30 yrs Data'!V293:V297)</f>
        <v>61.4</v>
      </c>
      <c r="W293">
        <f>SUM('30 yrs Data'!W293:W297)</f>
        <v>31</v>
      </c>
      <c r="X293">
        <f>SUM('30 yrs Data'!X293:X297)</f>
        <v>6.1999999999999993</v>
      </c>
      <c r="Y293">
        <f>SUM('30 yrs Data'!Y293:Y297)</f>
        <v>9.8000000000000007</v>
      </c>
      <c r="Z293">
        <f>SUM('30 yrs Data'!Z293:Z297)</f>
        <v>30.3</v>
      </c>
      <c r="AA293">
        <f>SUM('30 yrs Data'!AA293:AA297)</f>
        <v>35</v>
      </c>
      <c r="AB293">
        <f>SUM('30 yrs Data'!AB293:AB297)</f>
        <v>0.4</v>
      </c>
      <c r="AC293">
        <f>SUM('30 yrs Data'!AC293:AC297)</f>
        <v>32.1</v>
      </c>
      <c r="AD293">
        <f>SUM('30 yrs Data'!AD293:AD297)</f>
        <v>42.3</v>
      </c>
      <c r="AE293">
        <f>SUM('30 yrs Data'!AE293:AE297)</f>
        <v>36.799999999999997</v>
      </c>
    </row>
    <row r="294" spans="1:31" x14ac:dyDescent="0.2">
      <c r="A294" s="12">
        <f t="shared" si="4"/>
        <v>293</v>
      </c>
      <c r="B294">
        <f>SUM('30 yrs Data'!B294:B298)</f>
        <v>7.6</v>
      </c>
      <c r="C294">
        <f>SUM('30 yrs Data'!C294:C298)</f>
        <v>23.5</v>
      </c>
      <c r="D294">
        <f>SUM('30 yrs Data'!D294:D298)</f>
        <v>15.700000000000001</v>
      </c>
      <c r="E294">
        <f>SUM('30 yrs Data'!E294:E298)</f>
        <v>89.7</v>
      </c>
      <c r="F294">
        <f>SUM('30 yrs Data'!F294:F298)</f>
        <v>4.3</v>
      </c>
      <c r="G294">
        <f>SUM('30 yrs Data'!G294:G298)</f>
        <v>27</v>
      </c>
      <c r="H294">
        <f>SUM('30 yrs Data'!H294:H298)</f>
        <v>0.2</v>
      </c>
      <c r="I294">
        <f>SUM('30 yrs Data'!I294:I298)</f>
        <v>25.5</v>
      </c>
      <c r="J294">
        <f>SUM('30 yrs Data'!J294:J298)</f>
        <v>0</v>
      </c>
      <c r="K294">
        <f>SUM('30 yrs Data'!K294:K298)</f>
        <v>24.8</v>
      </c>
      <c r="L294">
        <f>SUM('30 yrs Data'!L294:L298)</f>
        <v>0</v>
      </c>
      <c r="M294">
        <f>SUM('30 yrs Data'!M294:M298)</f>
        <v>24.099999999999998</v>
      </c>
      <c r="N294">
        <f>SUM('30 yrs Data'!N294:N298)</f>
        <v>11.3</v>
      </c>
      <c r="O294">
        <f>SUM('30 yrs Data'!O294:O298)</f>
        <v>48.5</v>
      </c>
      <c r="P294">
        <f>SUM('30 yrs Data'!P294:P298)</f>
        <v>24.8</v>
      </c>
      <c r="Q294">
        <f>SUM('30 yrs Data'!Q294:Q298)</f>
        <v>15.5</v>
      </c>
      <c r="R294">
        <f>SUM('30 yrs Data'!R294:R298)</f>
        <v>69.8</v>
      </c>
      <c r="S294">
        <f>SUM('30 yrs Data'!S294:S298)</f>
        <v>3.9</v>
      </c>
      <c r="T294">
        <f>SUM('30 yrs Data'!T294:T298)</f>
        <v>7.2</v>
      </c>
      <c r="U294">
        <f>SUM('30 yrs Data'!U294:U298)</f>
        <v>15.1</v>
      </c>
      <c r="V294">
        <f>SUM('30 yrs Data'!V294:V298)</f>
        <v>62</v>
      </c>
      <c r="W294">
        <f>SUM('30 yrs Data'!W294:W298)</f>
        <v>34.799999999999997</v>
      </c>
      <c r="X294">
        <f>SUM('30 yrs Data'!X294:X298)</f>
        <v>15.799999999999999</v>
      </c>
      <c r="Y294">
        <f>SUM('30 yrs Data'!Y294:Y298)</f>
        <v>9.8000000000000007</v>
      </c>
      <c r="Z294">
        <f>SUM('30 yrs Data'!Z294:Z298)</f>
        <v>19.499999999999996</v>
      </c>
      <c r="AA294">
        <f>SUM('30 yrs Data'!AA294:AA298)</f>
        <v>35</v>
      </c>
      <c r="AB294">
        <f>SUM('30 yrs Data'!AB294:AB298)</f>
        <v>0.4</v>
      </c>
      <c r="AC294">
        <f>SUM('30 yrs Data'!AC294:AC298)</f>
        <v>5.3</v>
      </c>
      <c r="AD294">
        <f>SUM('30 yrs Data'!AD294:AD298)</f>
        <v>65.400000000000006</v>
      </c>
      <c r="AE294">
        <f>SUM('30 yrs Data'!AE294:AE298)</f>
        <v>12</v>
      </c>
    </row>
    <row r="295" spans="1:31" x14ac:dyDescent="0.2">
      <c r="A295" s="12">
        <f t="shared" si="4"/>
        <v>294</v>
      </c>
      <c r="B295">
        <f>SUM('30 yrs Data'!B295:B299)</f>
        <v>5.8</v>
      </c>
      <c r="C295">
        <f>SUM('30 yrs Data'!C295:C299)</f>
        <v>19.3</v>
      </c>
      <c r="D295">
        <f>SUM('30 yrs Data'!D295:D299)</f>
        <v>24.1</v>
      </c>
      <c r="E295">
        <f>SUM('30 yrs Data'!E295:E299)</f>
        <v>89.7</v>
      </c>
      <c r="F295">
        <f>SUM('30 yrs Data'!F295:F299)</f>
        <v>4.3</v>
      </c>
      <c r="G295">
        <f>SUM('30 yrs Data'!G295:G299)</f>
        <v>30.2</v>
      </c>
      <c r="H295">
        <f>SUM('30 yrs Data'!H295:H299)</f>
        <v>0.2</v>
      </c>
      <c r="I295">
        <f>SUM('30 yrs Data'!I295:I299)</f>
        <v>14.2</v>
      </c>
      <c r="J295">
        <f>SUM('30 yrs Data'!J295:J299)</f>
        <v>0</v>
      </c>
      <c r="K295">
        <f>SUM('30 yrs Data'!K295:K299)</f>
        <v>24.8</v>
      </c>
      <c r="L295">
        <f>SUM('30 yrs Data'!L295:L299)</f>
        <v>0</v>
      </c>
      <c r="M295">
        <f>SUM('30 yrs Data'!M295:M299)</f>
        <v>38.699999999999996</v>
      </c>
      <c r="N295">
        <f>SUM('30 yrs Data'!N295:N299)</f>
        <v>9.3000000000000007</v>
      </c>
      <c r="O295">
        <f>SUM('30 yrs Data'!O295:O299)</f>
        <v>21.6</v>
      </c>
      <c r="P295">
        <f>SUM('30 yrs Data'!P295:P299)</f>
        <v>24.8</v>
      </c>
      <c r="Q295">
        <f>SUM('30 yrs Data'!Q295:Q299)</f>
        <v>13.100000000000001</v>
      </c>
      <c r="R295">
        <f>SUM('30 yrs Data'!R295:R299)</f>
        <v>69.2</v>
      </c>
      <c r="S295">
        <f>SUM('30 yrs Data'!S295:S299)</f>
        <v>17.7</v>
      </c>
      <c r="T295">
        <f>SUM('30 yrs Data'!T295:T299)</f>
        <v>7</v>
      </c>
      <c r="U295">
        <f>SUM('30 yrs Data'!U295:U299)</f>
        <v>15.299999999999999</v>
      </c>
      <c r="V295">
        <f>SUM('30 yrs Data'!V295:V299)</f>
        <v>62</v>
      </c>
      <c r="W295">
        <f>SUM('30 yrs Data'!W295:W299)</f>
        <v>27.400000000000002</v>
      </c>
      <c r="X295">
        <f>SUM('30 yrs Data'!X295:X299)</f>
        <v>14.599999999999998</v>
      </c>
      <c r="Y295">
        <f>SUM('30 yrs Data'!Y295:Y299)</f>
        <v>9.8000000000000007</v>
      </c>
      <c r="Z295">
        <f>SUM('30 yrs Data'!Z295:Z299)</f>
        <v>19.699999999999996</v>
      </c>
      <c r="AA295">
        <f>SUM('30 yrs Data'!AA295:AA299)</f>
        <v>12</v>
      </c>
      <c r="AB295">
        <f>SUM('30 yrs Data'!AB295:AB299)</f>
        <v>0.4</v>
      </c>
      <c r="AC295">
        <f>SUM('30 yrs Data'!AC295:AC299)</f>
        <v>5.3</v>
      </c>
      <c r="AD295">
        <f>SUM('30 yrs Data'!AD295:AD299)</f>
        <v>69</v>
      </c>
      <c r="AE295">
        <f>SUM('30 yrs Data'!AE295:AE299)</f>
        <v>12</v>
      </c>
    </row>
    <row r="296" spans="1:31" x14ac:dyDescent="0.2">
      <c r="A296" s="12">
        <f t="shared" si="4"/>
        <v>295</v>
      </c>
      <c r="B296">
        <f>SUM('30 yrs Data'!B296:B300)</f>
        <v>5.8</v>
      </c>
      <c r="C296">
        <f>SUM('30 yrs Data'!C296:C300)</f>
        <v>1.2000000000000002</v>
      </c>
      <c r="D296">
        <f>SUM('30 yrs Data'!D296:D300)</f>
        <v>16.399999999999999</v>
      </c>
      <c r="E296">
        <f>SUM('30 yrs Data'!E296:E300)</f>
        <v>65.599999999999994</v>
      </c>
      <c r="F296">
        <f>SUM('30 yrs Data'!F296:F300)</f>
        <v>5.7</v>
      </c>
      <c r="G296">
        <f>SUM('30 yrs Data'!G296:G300)</f>
        <v>38</v>
      </c>
      <c r="H296">
        <f>SUM('30 yrs Data'!H296:H300)</f>
        <v>0.2</v>
      </c>
      <c r="I296">
        <f>SUM('30 yrs Data'!I296:I300)</f>
        <v>14.2</v>
      </c>
      <c r="J296">
        <f>SUM('30 yrs Data'!J296:J300)</f>
        <v>0</v>
      </c>
      <c r="K296">
        <f>SUM('30 yrs Data'!K296:K300)</f>
        <v>38.5</v>
      </c>
      <c r="L296">
        <f>SUM('30 yrs Data'!L296:L300)</f>
        <v>0</v>
      </c>
      <c r="M296">
        <f>SUM('30 yrs Data'!M296:M300)</f>
        <v>42.4</v>
      </c>
      <c r="N296">
        <f>SUM('30 yrs Data'!N296:N300)</f>
        <v>4.5</v>
      </c>
      <c r="O296">
        <f>SUM('30 yrs Data'!O296:O300)</f>
        <v>20.000000000000004</v>
      </c>
      <c r="P296">
        <f>SUM('30 yrs Data'!P296:P300)</f>
        <v>21.2</v>
      </c>
      <c r="Q296">
        <f>SUM('30 yrs Data'!Q296:Q300)</f>
        <v>13.4</v>
      </c>
      <c r="R296">
        <f>SUM('30 yrs Data'!R296:R300)</f>
        <v>86.199999999999989</v>
      </c>
      <c r="S296">
        <f>SUM('30 yrs Data'!S296:S300)</f>
        <v>40.299999999999997</v>
      </c>
      <c r="T296">
        <f>SUM('30 yrs Data'!T296:T300)</f>
        <v>1.3</v>
      </c>
      <c r="U296">
        <f>SUM('30 yrs Data'!U296:U300)</f>
        <v>16.899999999999999</v>
      </c>
      <c r="V296">
        <f>SUM('30 yrs Data'!V296:V300)</f>
        <v>41.4</v>
      </c>
      <c r="W296">
        <f>SUM('30 yrs Data'!W296:W300)</f>
        <v>25.2</v>
      </c>
      <c r="X296">
        <f>SUM('30 yrs Data'!X296:X300)</f>
        <v>25</v>
      </c>
      <c r="Y296">
        <f>SUM('30 yrs Data'!Y296:Y300)</f>
        <v>9.8000000000000007</v>
      </c>
      <c r="Z296">
        <f>SUM('30 yrs Data'!Z296:Z300)</f>
        <v>18.8</v>
      </c>
      <c r="AA296">
        <f>SUM('30 yrs Data'!AA296:AA300)</f>
        <v>1.2</v>
      </c>
      <c r="AB296">
        <f>SUM('30 yrs Data'!AB296:AB300)</f>
        <v>113.4</v>
      </c>
      <c r="AC296">
        <f>SUM('30 yrs Data'!AC296:AC300)</f>
        <v>5.3</v>
      </c>
      <c r="AD296">
        <f>SUM('30 yrs Data'!AD296:AD300)</f>
        <v>50</v>
      </c>
      <c r="AE296">
        <f>SUM('30 yrs Data'!AE296:AE300)</f>
        <v>12</v>
      </c>
    </row>
    <row r="297" spans="1:31" x14ac:dyDescent="0.2">
      <c r="A297" s="12">
        <f t="shared" si="4"/>
        <v>296</v>
      </c>
      <c r="B297">
        <f>SUM('30 yrs Data'!B297:B301)</f>
        <v>2.4</v>
      </c>
      <c r="C297">
        <f>SUM('30 yrs Data'!C297:C301)</f>
        <v>0.4</v>
      </c>
      <c r="D297">
        <f>SUM('30 yrs Data'!D297:D301)</f>
        <v>15.8</v>
      </c>
      <c r="E297">
        <f>SUM('30 yrs Data'!E297:E301)</f>
        <v>28.1</v>
      </c>
      <c r="F297">
        <f>SUM('30 yrs Data'!F297:F301)</f>
        <v>5.7</v>
      </c>
      <c r="G297">
        <f>SUM('30 yrs Data'!G297:G301)</f>
        <v>34.699999999999996</v>
      </c>
      <c r="H297">
        <f>SUM('30 yrs Data'!H297:H301)</f>
        <v>2.2000000000000002</v>
      </c>
      <c r="I297">
        <f>SUM('30 yrs Data'!I297:I301)</f>
        <v>11.2</v>
      </c>
      <c r="J297">
        <f>SUM('30 yrs Data'!J297:J301)</f>
        <v>0</v>
      </c>
      <c r="K297">
        <f>SUM('30 yrs Data'!K297:K301)</f>
        <v>15.9</v>
      </c>
      <c r="L297">
        <f>SUM('30 yrs Data'!L297:L301)</f>
        <v>0</v>
      </c>
      <c r="M297">
        <f>SUM('30 yrs Data'!M297:M301)</f>
        <v>42.2</v>
      </c>
      <c r="N297">
        <f>SUM('30 yrs Data'!N297:N301)</f>
        <v>4.5</v>
      </c>
      <c r="O297">
        <f>SUM('30 yrs Data'!O297:O301)</f>
        <v>47.8</v>
      </c>
      <c r="P297">
        <f>SUM('30 yrs Data'!P297:P301)</f>
        <v>27</v>
      </c>
      <c r="Q297">
        <f>SUM('30 yrs Data'!Q297:Q301)</f>
        <v>0.6</v>
      </c>
      <c r="R297">
        <f>SUM('30 yrs Data'!R297:R301)</f>
        <v>60.4</v>
      </c>
      <c r="S297">
        <f>SUM('30 yrs Data'!S297:S301)</f>
        <v>38</v>
      </c>
      <c r="T297">
        <f>SUM('30 yrs Data'!T297:T301)</f>
        <v>21.900000000000002</v>
      </c>
      <c r="U297">
        <f>SUM('30 yrs Data'!U297:U301)</f>
        <v>16.899999999999999</v>
      </c>
      <c r="V297">
        <f>SUM('30 yrs Data'!V297:V301)</f>
        <v>14</v>
      </c>
      <c r="W297">
        <f>SUM('30 yrs Data'!W297:W301)</f>
        <v>12</v>
      </c>
      <c r="X297">
        <f>SUM('30 yrs Data'!X297:X301)</f>
        <v>94.6</v>
      </c>
      <c r="Y297">
        <f>SUM('30 yrs Data'!Y297:Y301)</f>
        <v>0.4</v>
      </c>
      <c r="Z297">
        <f>SUM('30 yrs Data'!Z297:Z301)</f>
        <v>22.000000000000004</v>
      </c>
      <c r="AA297">
        <f>SUM('30 yrs Data'!AA297:AA301)</f>
        <v>0</v>
      </c>
      <c r="AB297">
        <f>SUM('30 yrs Data'!AB297:AB301)</f>
        <v>113.4</v>
      </c>
      <c r="AC297">
        <f>SUM('30 yrs Data'!AC297:AC301)</f>
        <v>2.5</v>
      </c>
      <c r="AD297">
        <f>SUM('30 yrs Data'!AD297:AD301)</f>
        <v>50.4</v>
      </c>
      <c r="AE297">
        <f>SUM('30 yrs Data'!AE297:AE301)</f>
        <v>17</v>
      </c>
    </row>
    <row r="298" spans="1:31" x14ac:dyDescent="0.2">
      <c r="A298" s="12">
        <f t="shared" si="4"/>
        <v>297</v>
      </c>
      <c r="B298">
        <f>SUM('30 yrs Data'!B298:B302)</f>
        <v>1.4</v>
      </c>
      <c r="C298">
        <f>SUM('30 yrs Data'!C298:C302)</f>
        <v>0</v>
      </c>
      <c r="D298">
        <f>SUM('30 yrs Data'!D298:D302)</f>
        <v>16.2</v>
      </c>
      <c r="E298">
        <f>SUM('30 yrs Data'!E298:E302)</f>
        <v>28.1</v>
      </c>
      <c r="F298">
        <f>SUM('30 yrs Data'!F298:F302)</f>
        <v>9</v>
      </c>
      <c r="G298">
        <f>SUM('30 yrs Data'!G298:G302)</f>
        <v>34.9</v>
      </c>
      <c r="H298">
        <f>SUM('30 yrs Data'!H298:H302)</f>
        <v>3.2</v>
      </c>
      <c r="I298">
        <f>SUM('30 yrs Data'!I298:I302)</f>
        <v>11.2</v>
      </c>
      <c r="J298">
        <f>SUM('30 yrs Data'!J298:J302)</f>
        <v>8.6</v>
      </c>
      <c r="K298">
        <f>SUM('30 yrs Data'!K298:K302)</f>
        <v>15.9</v>
      </c>
      <c r="L298">
        <f>SUM('30 yrs Data'!L298:L302)</f>
        <v>0</v>
      </c>
      <c r="M298">
        <f>SUM('30 yrs Data'!M298:M302)</f>
        <v>18.5</v>
      </c>
      <c r="N298">
        <f>SUM('30 yrs Data'!N298:N302)</f>
        <v>7.3</v>
      </c>
      <c r="O298">
        <f>SUM('30 yrs Data'!O298:O302)</f>
        <v>47.7</v>
      </c>
      <c r="P298">
        <f>SUM('30 yrs Data'!P298:P302)</f>
        <v>10.4</v>
      </c>
      <c r="Q298">
        <f>SUM('30 yrs Data'!Q298:Q302)</f>
        <v>23.6</v>
      </c>
      <c r="R298">
        <f>SUM('30 yrs Data'!R298:R302)</f>
        <v>60.4</v>
      </c>
      <c r="S298">
        <f>SUM('30 yrs Data'!S298:S302)</f>
        <v>40.799999999999997</v>
      </c>
      <c r="T298">
        <f>SUM('30 yrs Data'!T298:T302)</f>
        <v>69.100000000000009</v>
      </c>
      <c r="U298">
        <f>SUM('30 yrs Data'!U298:U302)</f>
        <v>126.30000000000001</v>
      </c>
      <c r="V298">
        <f>SUM('30 yrs Data'!V298:V302)</f>
        <v>3.4</v>
      </c>
      <c r="W298">
        <f>SUM('30 yrs Data'!W298:W302)</f>
        <v>12</v>
      </c>
      <c r="X298">
        <f>SUM('30 yrs Data'!X298:X302)</f>
        <v>94.6</v>
      </c>
      <c r="Y298">
        <f>SUM('30 yrs Data'!Y298:Y302)</f>
        <v>0.4</v>
      </c>
      <c r="Z298">
        <f>SUM('30 yrs Data'!Z298:Z302)</f>
        <v>17.600000000000001</v>
      </c>
      <c r="AA298">
        <f>SUM('30 yrs Data'!AA298:AA302)</f>
        <v>0</v>
      </c>
      <c r="AB298">
        <f>SUM('30 yrs Data'!AB298:AB302)</f>
        <v>113.2</v>
      </c>
      <c r="AC298">
        <f>SUM('30 yrs Data'!AC298:AC302)</f>
        <v>0</v>
      </c>
      <c r="AD298">
        <f>SUM('30 yrs Data'!AD298:AD302)</f>
        <v>57.4</v>
      </c>
      <c r="AE298">
        <f>SUM('30 yrs Data'!AE298:AE302)</f>
        <v>5.2</v>
      </c>
    </row>
    <row r="299" spans="1:31" x14ac:dyDescent="0.2">
      <c r="A299" s="12">
        <f t="shared" si="4"/>
        <v>298</v>
      </c>
      <c r="B299">
        <f>SUM('30 yrs Data'!B299:B303)</f>
        <v>1.4</v>
      </c>
      <c r="C299">
        <f>SUM('30 yrs Data'!C299:C303)</f>
        <v>0</v>
      </c>
      <c r="D299">
        <f>SUM('30 yrs Data'!D299:D303)</f>
        <v>15.4</v>
      </c>
      <c r="E299">
        <f>SUM('30 yrs Data'!E299:E303)</f>
        <v>11.9</v>
      </c>
      <c r="F299">
        <f>SUM('30 yrs Data'!F299:F303)</f>
        <v>9.3000000000000007</v>
      </c>
      <c r="G299">
        <f>SUM('30 yrs Data'!G299:G303)</f>
        <v>34.9</v>
      </c>
      <c r="H299">
        <f>SUM('30 yrs Data'!H299:H303)</f>
        <v>3.2</v>
      </c>
      <c r="I299">
        <f>SUM('30 yrs Data'!I299:I303)</f>
        <v>14.4</v>
      </c>
      <c r="J299">
        <f>SUM('30 yrs Data'!J299:J303)</f>
        <v>9.1</v>
      </c>
      <c r="K299">
        <f>SUM('30 yrs Data'!K299:K303)</f>
        <v>15</v>
      </c>
      <c r="L299">
        <f>SUM('30 yrs Data'!L299:L303)</f>
        <v>0</v>
      </c>
      <c r="M299">
        <f>SUM('30 yrs Data'!M299:M303)</f>
        <v>18.5</v>
      </c>
      <c r="N299">
        <f>SUM('30 yrs Data'!N299:N303)</f>
        <v>5.8999999999999995</v>
      </c>
      <c r="O299">
        <f>SUM('30 yrs Data'!O299:O303)</f>
        <v>36.400000000000006</v>
      </c>
      <c r="P299">
        <f>SUM('30 yrs Data'!P299:P303)</f>
        <v>6.2</v>
      </c>
      <c r="Q299">
        <f>SUM('30 yrs Data'!Q299:Q303)</f>
        <v>23.8</v>
      </c>
      <c r="R299">
        <f>SUM('30 yrs Data'!R299:R303)</f>
        <v>18.5</v>
      </c>
      <c r="S299">
        <f>SUM('30 yrs Data'!S299:S303)</f>
        <v>40.799999999999997</v>
      </c>
      <c r="T299">
        <f>SUM('30 yrs Data'!T299:T303)</f>
        <v>69.100000000000009</v>
      </c>
      <c r="U299">
        <f>SUM('30 yrs Data'!U299:U303)</f>
        <v>144.6</v>
      </c>
      <c r="V299">
        <f>SUM('30 yrs Data'!V299:V303)</f>
        <v>46.599999999999994</v>
      </c>
      <c r="W299">
        <f>SUM('30 yrs Data'!W299:W303)</f>
        <v>28.2</v>
      </c>
      <c r="X299">
        <f>SUM('30 yrs Data'!X299:X303)</f>
        <v>85</v>
      </c>
      <c r="Y299">
        <f>SUM('30 yrs Data'!Y299:Y303)</f>
        <v>1.3</v>
      </c>
      <c r="Z299">
        <f>SUM('30 yrs Data'!Z299:Z303)</f>
        <v>15.4</v>
      </c>
      <c r="AA299">
        <f>SUM('30 yrs Data'!AA299:AA303)</f>
        <v>3.3</v>
      </c>
      <c r="AB299">
        <f>SUM('30 yrs Data'!AB299:AB303)</f>
        <v>116.2</v>
      </c>
      <c r="AC299">
        <f>SUM('30 yrs Data'!AC299:AC303)</f>
        <v>0</v>
      </c>
      <c r="AD299">
        <f>SUM('30 yrs Data'!AD299:AD303)</f>
        <v>23.4</v>
      </c>
      <c r="AE299">
        <f>SUM('30 yrs Data'!AE299:AE303)</f>
        <v>21.2</v>
      </c>
    </row>
    <row r="300" spans="1:31" x14ac:dyDescent="0.2">
      <c r="A300" s="12">
        <f t="shared" si="4"/>
        <v>299</v>
      </c>
      <c r="B300">
        <f>SUM('30 yrs Data'!B300:B304)</f>
        <v>1.7999999999999998</v>
      </c>
      <c r="C300">
        <f>SUM('30 yrs Data'!C300:C304)</f>
        <v>0.2</v>
      </c>
      <c r="D300">
        <f>SUM('30 yrs Data'!D300:D304)</f>
        <v>4.8000000000000007</v>
      </c>
      <c r="E300">
        <f>SUM('30 yrs Data'!E300:E304)</f>
        <v>30.200000000000003</v>
      </c>
      <c r="F300">
        <f>SUM('30 yrs Data'!F300:F304)</f>
        <v>9.3000000000000007</v>
      </c>
      <c r="G300">
        <f>SUM('30 yrs Data'!G300:G304)</f>
        <v>31.7</v>
      </c>
      <c r="H300">
        <f>SUM('30 yrs Data'!H300:H304)</f>
        <v>3.2</v>
      </c>
      <c r="I300">
        <f>SUM('30 yrs Data'!I300:I304)</f>
        <v>4.4000000000000004</v>
      </c>
      <c r="J300">
        <f>SUM('30 yrs Data'!J300:J304)</f>
        <v>11.8</v>
      </c>
      <c r="K300">
        <f>SUM('30 yrs Data'!K300:K304)</f>
        <v>15</v>
      </c>
      <c r="L300">
        <f>SUM('30 yrs Data'!L300:L304)</f>
        <v>0</v>
      </c>
      <c r="M300">
        <f>SUM('30 yrs Data'!M300:M304)</f>
        <v>3.9000000000000004</v>
      </c>
      <c r="N300">
        <f>SUM('30 yrs Data'!N300:N304)</f>
        <v>6.1</v>
      </c>
      <c r="O300">
        <f>SUM('30 yrs Data'!O300:O304)</f>
        <v>35.300000000000004</v>
      </c>
      <c r="P300">
        <f>SUM('30 yrs Data'!P300:P304)</f>
        <v>11.4</v>
      </c>
      <c r="Q300">
        <f>SUM('30 yrs Data'!Q300:Q304)</f>
        <v>29.200000000000003</v>
      </c>
      <c r="R300">
        <f>SUM('30 yrs Data'!R300:R304)</f>
        <v>69.5</v>
      </c>
      <c r="S300">
        <f>SUM('30 yrs Data'!S300:S304)</f>
        <v>26.400000000000002</v>
      </c>
      <c r="T300">
        <f>SUM('30 yrs Data'!T300:T304)</f>
        <v>69.100000000000009</v>
      </c>
      <c r="U300">
        <f>SUM('30 yrs Data'!U300:U304)</f>
        <v>144.4</v>
      </c>
      <c r="V300">
        <f>SUM('30 yrs Data'!V300:V304)</f>
        <v>46.599999999999994</v>
      </c>
      <c r="W300">
        <f>SUM('30 yrs Data'!W300:W304)</f>
        <v>32.5</v>
      </c>
      <c r="X300">
        <f>SUM('30 yrs Data'!X300:X304)</f>
        <v>82.8</v>
      </c>
      <c r="Y300">
        <f>SUM('30 yrs Data'!Y300:Y304)</f>
        <v>1.9</v>
      </c>
      <c r="Z300">
        <f>SUM('30 yrs Data'!Z300:Z304)</f>
        <v>20.3</v>
      </c>
      <c r="AA300">
        <f>SUM('30 yrs Data'!AA300:AA304)</f>
        <v>3.3</v>
      </c>
      <c r="AB300">
        <f>SUM('30 yrs Data'!AB300:AB304)</f>
        <v>135</v>
      </c>
      <c r="AC300">
        <f>SUM('30 yrs Data'!AC300:AC304)</f>
        <v>0</v>
      </c>
      <c r="AD300">
        <f>SUM('30 yrs Data'!AD300:AD304)</f>
        <v>19.8</v>
      </c>
      <c r="AE300">
        <f>SUM('30 yrs Data'!AE300:AE304)</f>
        <v>47.099999999999994</v>
      </c>
    </row>
    <row r="301" spans="1:31" x14ac:dyDescent="0.2">
      <c r="A301" s="12">
        <f t="shared" si="4"/>
        <v>300</v>
      </c>
      <c r="B301">
        <f>SUM('30 yrs Data'!B301:B305)</f>
        <v>46.9</v>
      </c>
      <c r="C301">
        <f>SUM('30 yrs Data'!C301:C305)</f>
        <v>36.800000000000004</v>
      </c>
      <c r="D301">
        <f>SUM('30 yrs Data'!D301:D305)</f>
        <v>4.8000000000000007</v>
      </c>
      <c r="E301">
        <f>SUM('30 yrs Data'!E301:E305)</f>
        <v>44.400000000000006</v>
      </c>
      <c r="F301">
        <f>SUM('30 yrs Data'!F301:F305)</f>
        <v>48.5</v>
      </c>
      <c r="G301">
        <f>SUM('30 yrs Data'!G301:G305)</f>
        <v>18.299999999999997</v>
      </c>
      <c r="H301">
        <f>SUM('30 yrs Data'!H301:H305)</f>
        <v>9.8000000000000007</v>
      </c>
      <c r="I301">
        <f>SUM('30 yrs Data'!I301:I305)</f>
        <v>4.4000000000000004</v>
      </c>
      <c r="J301">
        <f>SUM('30 yrs Data'!J301:J305)</f>
        <v>25.5</v>
      </c>
      <c r="K301">
        <f>SUM('30 yrs Data'!K301:K305)</f>
        <v>0</v>
      </c>
      <c r="L301">
        <f>SUM('30 yrs Data'!L301:L305)</f>
        <v>28</v>
      </c>
      <c r="M301">
        <f>SUM('30 yrs Data'!M301:M305)</f>
        <v>0.2</v>
      </c>
      <c r="N301">
        <f>SUM('30 yrs Data'!N301:N305)</f>
        <v>30.1</v>
      </c>
      <c r="O301">
        <f>SUM('30 yrs Data'!O301:O305)</f>
        <v>33.700000000000003</v>
      </c>
      <c r="P301">
        <f>SUM('30 yrs Data'!P301:P305)</f>
        <v>11.4</v>
      </c>
      <c r="Q301">
        <f>SUM('30 yrs Data'!Q301:Q305)</f>
        <v>28.6</v>
      </c>
      <c r="R301">
        <f>SUM('30 yrs Data'!R301:R305)</f>
        <v>52.1</v>
      </c>
      <c r="S301">
        <f>SUM('30 yrs Data'!S301:S305)</f>
        <v>3.8</v>
      </c>
      <c r="T301">
        <f>SUM('30 yrs Data'!T301:T305)</f>
        <v>67.800000000000011</v>
      </c>
      <c r="U301">
        <f>SUM('30 yrs Data'!U301:U305)</f>
        <v>142.80000000000001</v>
      </c>
      <c r="V301">
        <f>SUM('30 yrs Data'!V301:V305)</f>
        <v>83.8</v>
      </c>
      <c r="W301">
        <f>SUM('30 yrs Data'!W301:W305)</f>
        <v>26.7</v>
      </c>
      <c r="X301">
        <f>SUM('30 yrs Data'!X301:X305)</f>
        <v>69.599999999999994</v>
      </c>
      <c r="Y301">
        <f>SUM('30 yrs Data'!Y301:Y305)</f>
        <v>1.9</v>
      </c>
      <c r="Z301">
        <f>SUM('30 yrs Data'!Z301:Z305)</f>
        <v>15.9</v>
      </c>
      <c r="AA301">
        <f>SUM('30 yrs Data'!AA301:AA305)</f>
        <v>3.3</v>
      </c>
      <c r="AB301">
        <f>SUM('30 yrs Data'!AB301:AB305)</f>
        <v>27.1</v>
      </c>
      <c r="AC301">
        <f>SUM('30 yrs Data'!AC301:AC305)</f>
        <v>9.8000000000000007</v>
      </c>
      <c r="AD301">
        <f>SUM('30 yrs Data'!AD301:AD305)</f>
        <v>7.4</v>
      </c>
      <c r="AE301">
        <f>SUM('30 yrs Data'!AE301:AE305)</f>
        <v>47.099999999999994</v>
      </c>
    </row>
    <row r="302" spans="1:31" x14ac:dyDescent="0.2">
      <c r="A302" s="12">
        <f t="shared" si="4"/>
        <v>301</v>
      </c>
      <c r="B302">
        <f>SUM('30 yrs Data'!B302:B306)</f>
        <v>45.5</v>
      </c>
      <c r="C302">
        <f>SUM('30 yrs Data'!C302:C306)</f>
        <v>76.2</v>
      </c>
      <c r="D302">
        <f>SUM('30 yrs Data'!D302:D306)</f>
        <v>4.8000000000000007</v>
      </c>
      <c r="E302">
        <f>SUM('30 yrs Data'!E302:E306)</f>
        <v>33</v>
      </c>
      <c r="F302">
        <f>SUM('30 yrs Data'!F302:F306)</f>
        <v>73.099999999999994</v>
      </c>
      <c r="G302">
        <f>SUM('30 yrs Data'!G302:G306)</f>
        <v>5.2</v>
      </c>
      <c r="H302">
        <f>SUM('30 yrs Data'!H302:H306)</f>
        <v>7.6</v>
      </c>
      <c r="I302">
        <f>SUM('30 yrs Data'!I302:I306)</f>
        <v>5.7</v>
      </c>
      <c r="J302">
        <f>SUM('30 yrs Data'!J302:J306)</f>
        <v>25.5</v>
      </c>
      <c r="K302">
        <f>SUM('30 yrs Data'!K302:K306)</f>
        <v>0</v>
      </c>
      <c r="L302">
        <f>SUM('30 yrs Data'!L302:L306)</f>
        <v>28</v>
      </c>
      <c r="M302">
        <f>SUM('30 yrs Data'!M302:M306)</f>
        <v>2.6</v>
      </c>
      <c r="N302">
        <f>SUM('30 yrs Data'!N302:N306)</f>
        <v>37.4</v>
      </c>
      <c r="O302">
        <f>SUM('30 yrs Data'!O302:O306)</f>
        <v>1.6</v>
      </c>
      <c r="P302">
        <f>SUM('30 yrs Data'!P302:P306)</f>
        <v>5.6000000000000005</v>
      </c>
      <c r="Q302">
        <f>SUM('30 yrs Data'!Q302:Q306)</f>
        <v>32.9</v>
      </c>
      <c r="R302">
        <f>SUM('30 yrs Data'!R302:R306)</f>
        <v>70.3</v>
      </c>
      <c r="S302">
        <f>SUM('30 yrs Data'!S302:S306)</f>
        <v>3.8</v>
      </c>
      <c r="T302">
        <f>SUM('30 yrs Data'!T302:T306)</f>
        <v>47.400000000000006</v>
      </c>
      <c r="U302">
        <f>SUM('30 yrs Data'!U302:U306)</f>
        <v>143.80000000000001</v>
      </c>
      <c r="V302">
        <f>SUM('30 yrs Data'!V302:V306)</f>
        <v>81</v>
      </c>
      <c r="W302">
        <f>SUM('30 yrs Data'!W302:W306)</f>
        <v>24.900000000000002</v>
      </c>
      <c r="X302">
        <f>SUM('30 yrs Data'!X302:X306)</f>
        <v>0.9</v>
      </c>
      <c r="Y302">
        <f>SUM('30 yrs Data'!Y302:Y306)</f>
        <v>88.7</v>
      </c>
      <c r="Z302">
        <f>SUM('30 yrs Data'!Z302:Z306)</f>
        <v>10.6</v>
      </c>
      <c r="AA302">
        <f>SUM('30 yrs Data'!AA302:AA306)</f>
        <v>3.3</v>
      </c>
      <c r="AB302">
        <f>SUM('30 yrs Data'!AB302:AB306)</f>
        <v>27.9</v>
      </c>
      <c r="AC302">
        <f>SUM('30 yrs Data'!AC302:AC306)</f>
        <v>22.8</v>
      </c>
      <c r="AD302">
        <f>SUM('30 yrs Data'!AD302:AD306)</f>
        <v>7.2</v>
      </c>
      <c r="AE302">
        <f>SUM('30 yrs Data'!AE302:AE306)</f>
        <v>195.79999999999998</v>
      </c>
    </row>
    <row r="303" spans="1:31" x14ac:dyDescent="0.2">
      <c r="A303" s="12">
        <f t="shared" si="4"/>
        <v>302</v>
      </c>
      <c r="B303">
        <f>SUM('30 yrs Data'!B303:B307)</f>
        <v>45.5</v>
      </c>
      <c r="C303">
        <f>SUM('30 yrs Data'!C303:C307)</f>
        <v>76.2</v>
      </c>
      <c r="D303">
        <f>SUM('30 yrs Data'!D303:D307)</f>
        <v>4.4000000000000004</v>
      </c>
      <c r="E303">
        <f>SUM('30 yrs Data'!E303:E307)</f>
        <v>40.200000000000003</v>
      </c>
      <c r="F303">
        <f>SUM('30 yrs Data'!F303:F307)</f>
        <v>70.400000000000006</v>
      </c>
      <c r="G303">
        <f>SUM('30 yrs Data'!G303:G307)</f>
        <v>5</v>
      </c>
      <c r="H303">
        <f>SUM('30 yrs Data'!H303:H307)</f>
        <v>6.6</v>
      </c>
      <c r="I303">
        <f>SUM('30 yrs Data'!I303:I307)</f>
        <v>54.7</v>
      </c>
      <c r="J303">
        <f>SUM('30 yrs Data'!J303:J307)</f>
        <v>18</v>
      </c>
      <c r="K303">
        <f>SUM('30 yrs Data'!K303:K307)</f>
        <v>0</v>
      </c>
      <c r="L303">
        <f>SUM('30 yrs Data'!L303:L307)</f>
        <v>28</v>
      </c>
      <c r="M303">
        <f>SUM('30 yrs Data'!M303:M307)</f>
        <v>2.6</v>
      </c>
      <c r="N303">
        <f>SUM('30 yrs Data'!N303:N307)</f>
        <v>34.6</v>
      </c>
      <c r="O303">
        <f>SUM('30 yrs Data'!O303:O307)</f>
        <v>1.6</v>
      </c>
      <c r="P303">
        <f>SUM('30 yrs Data'!P303:P307)</f>
        <v>6</v>
      </c>
      <c r="Q303">
        <f>SUM('30 yrs Data'!Q303:Q307)</f>
        <v>12.9</v>
      </c>
      <c r="R303">
        <f>SUM('30 yrs Data'!R303:R307)</f>
        <v>70.3</v>
      </c>
      <c r="S303">
        <f>SUM('30 yrs Data'!S303:S307)</f>
        <v>0</v>
      </c>
      <c r="T303">
        <f>SUM('30 yrs Data'!T303:T307)</f>
        <v>9.1999999999999993</v>
      </c>
      <c r="U303">
        <f>SUM('30 yrs Data'!U303:U307)</f>
        <v>34.4</v>
      </c>
      <c r="V303">
        <f>SUM('30 yrs Data'!V303:V307)</f>
        <v>85.2</v>
      </c>
      <c r="W303">
        <f>SUM('30 yrs Data'!W303:W307)</f>
        <v>27.900000000000002</v>
      </c>
      <c r="X303">
        <f>SUM('30 yrs Data'!X303:X307)</f>
        <v>0.9</v>
      </c>
      <c r="Y303">
        <f>SUM('30 yrs Data'!Y303:Y307)</f>
        <v>99.1</v>
      </c>
      <c r="Z303">
        <f>SUM('30 yrs Data'!Z303:Z307)</f>
        <v>15.6</v>
      </c>
      <c r="AA303">
        <f>SUM('30 yrs Data'!AA303:AA307)</f>
        <v>35.799999999999997</v>
      </c>
      <c r="AB303">
        <f>SUM('30 yrs Data'!AB303:AB307)</f>
        <v>35.5</v>
      </c>
      <c r="AC303">
        <f>SUM('30 yrs Data'!AC303:AC307)</f>
        <v>22.8</v>
      </c>
      <c r="AD303">
        <f>SUM('30 yrs Data'!AD303:AD307)</f>
        <v>0.2</v>
      </c>
      <c r="AE303">
        <f>SUM('30 yrs Data'!AE303:AE307)</f>
        <v>195.6</v>
      </c>
    </row>
    <row r="304" spans="1:31" x14ac:dyDescent="0.2">
      <c r="A304" s="12">
        <f t="shared" si="4"/>
        <v>303</v>
      </c>
      <c r="B304">
        <f>SUM('30 yrs Data'!B304:B308)</f>
        <v>45.7</v>
      </c>
      <c r="C304">
        <f>SUM('30 yrs Data'!C304:C308)</f>
        <v>77.2</v>
      </c>
      <c r="D304">
        <f>SUM('30 yrs Data'!D304:D308)</f>
        <v>4.4000000000000004</v>
      </c>
      <c r="E304">
        <f>SUM('30 yrs Data'!E304:E308)</f>
        <v>56.6</v>
      </c>
      <c r="F304">
        <f>SUM('30 yrs Data'!F304:F308)</f>
        <v>71.499999999999986</v>
      </c>
      <c r="G304">
        <f>SUM('30 yrs Data'!G304:G308)</f>
        <v>21</v>
      </c>
      <c r="H304">
        <f>SUM('30 yrs Data'!H304:H308)</f>
        <v>8</v>
      </c>
      <c r="I304">
        <f>SUM('30 yrs Data'!I304:I308)</f>
        <v>50.3</v>
      </c>
      <c r="J304">
        <f>SUM('30 yrs Data'!J304:J308)</f>
        <v>38.5</v>
      </c>
      <c r="K304">
        <f>SUM('30 yrs Data'!K304:K308)</f>
        <v>0</v>
      </c>
      <c r="L304">
        <f>SUM('30 yrs Data'!L304:L308)</f>
        <v>28</v>
      </c>
      <c r="M304">
        <f>SUM('30 yrs Data'!M304:M308)</f>
        <v>2.6</v>
      </c>
      <c r="N304">
        <f>SUM('30 yrs Data'!N304:N308)</f>
        <v>58.8</v>
      </c>
      <c r="O304">
        <f>SUM('30 yrs Data'!O304:O308)</f>
        <v>3.1</v>
      </c>
      <c r="P304">
        <f>SUM('30 yrs Data'!P304:P308)</f>
        <v>6</v>
      </c>
      <c r="Q304">
        <f>SUM('30 yrs Data'!Q304:Q308)</f>
        <v>14.2</v>
      </c>
      <c r="R304">
        <f>SUM('30 yrs Data'!R304:R308)</f>
        <v>73.600000000000009</v>
      </c>
      <c r="S304">
        <f>SUM('30 yrs Data'!S304:S308)</f>
        <v>1.4</v>
      </c>
      <c r="T304">
        <f>SUM('30 yrs Data'!T304:T308)</f>
        <v>20.9</v>
      </c>
      <c r="U304">
        <f>SUM('30 yrs Data'!U304:U308)</f>
        <v>3</v>
      </c>
      <c r="V304">
        <f>SUM('30 yrs Data'!V304:V308)</f>
        <v>41.400000000000006</v>
      </c>
      <c r="W304">
        <f>SUM('30 yrs Data'!W304:W308)</f>
        <v>9.8999999999999986</v>
      </c>
      <c r="X304">
        <f>SUM('30 yrs Data'!X304:X308)</f>
        <v>8.5</v>
      </c>
      <c r="Y304">
        <f>SUM('30 yrs Data'!Y304:Y308)</f>
        <v>98.199999999999989</v>
      </c>
      <c r="Z304">
        <f>SUM('30 yrs Data'!Z304:Z308)</f>
        <v>15.7</v>
      </c>
      <c r="AA304">
        <f>SUM('30 yrs Data'!AA304:AA308)</f>
        <v>32.9</v>
      </c>
      <c r="AB304">
        <f>SUM('30 yrs Data'!AB304:AB308)</f>
        <v>32.5</v>
      </c>
      <c r="AC304">
        <f>SUM('30 yrs Data'!AC304:AC308)</f>
        <v>22.8</v>
      </c>
      <c r="AD304">
        <f>SUM('30 yrs Data'!AD304:AD308)</f>
        <v>0.2</v>
      </c>
      <c r="AE304">
        <f>SUM('30 yrs Data'!AE304:AE308)</f>
        <v>197.2</v>
      </c>
    </row>
    <row r="305" spans="1:31" x14ac:dyDescent="0.2">
      <c r="A305" s="12">
        <f t="shared" si="4"/>
        <v>304</v>
      </c>
      <c r="B305">
        <f>SUM('30 yrs Data'!B305:B309)</f>
        <v>53.300000000000004</v>
      </c>
      <c r="C305">
        <f>SUM('30 yrs Data'!C305:C309)</f>
        <v>80.2</v>
      </c>
      <c r="D305">
        <f>SUM('30 yrs Data'!D305:D309)</f>
        <v>0</v>
      </c>
      <c r="E305">
        <f>SUM('30 yrs Data'!E305:E309)</f>
        <v>39.9</v>
      </c>
      <c r="F305">
        <f>SUM('30 yrs Data'!F305:F309)</f>
        <v>71.899999999999991</v>
      </c>
      <c r="G305">
        <f>SUM('30 yrs Data'!G305:G309)</f>
        <v>25.6</v>
      </c>
      <c r="H305">
        <f>SUM('30 yrs Data'!H305:H309)</f>
        <v>9.8000000000000007</v>
      </c>
      <c r="I305">
        <f>SUM('30 yrs Data'!I305:I309)</f>
        <v>51.099999999999994</v>
      </c>
      <c r="J305">
        <f>SUM('30 yrs Data'!J305:J309)</f>
        <v>87.4</v>
      </c>
      <c r="K305">
        <f>SUM('30 yrs Data'!K305:K309)</f>
        <v>0</v>
      </c>
      <c r="L305">
        <f>SUM('30 yrs Data'!L305:L309)</f>
        <v>30</v>
      </c>
      <c r="M305">
        <f>SUM('30 yrs Data'!M305:M309)</f>
        <v>2.6</v>
      </c>
      <c r="N305">
        <f>SUM('30 yrs Data'!N305:N309)</f>
        <v>58.6</v>
      </c>
      <c r="O305">
        <f>SUM('30 yrs Data'!O305:O309)</f>
        <v>16.400000000000002</v>
      </c>
      <c r="P305">
        <f>SUM('30 yrs Data'!P305:P309)</f>
        <v>0.8</v>
      </c>
      <c r="Q305">
        <f>SUM('30 yrs Data'!Q305:Q309)</f>
        <v>16.600000000000001</v>
      </c>
      <c r="R305">
        <f>SUM('30 yrs Data'!R305:R309)</f>
        <v>22.6</v>
      </c>
      <c r="S305">
        <f>SUM('30 yrs Data'!S305:S309)</f>
        <v>41.8</v>
      </c>
      <c r="T305">
        <f>SUM('30 yrs Data'!T305:T309)</f>
        <v>21.099999999999998</v>
      </c>
      <c r="U305">
        <f>SUM('30 yrs Data'!U305:U309)</f>
        <v>3.2</v>
      </c>
      <c r="V305">
        <f>SUM('30 yrs Data'!V305:V309)</f>
        <v>41.400000000000006</v>
      </c>
      <c r="W305">
        <f>SUM('30 yrs Data'!W305:W309)</f>
        <v>17.100000000000001</v>
      </c>
      <c r="X305">
        <f>SUM('30 yrs Data'!X305:X309)</f>
        <v>53.9</v>
      </c>
      <c r="Y305">
        <f>SUM('30 yrs Data'!Y305:Y309)</f>
        <v>103.39999999999999</v>
      </c>
      <c r="Z305">
        <f>SUM('30 yrs Data'!Z305:Z309)</f>
        <v>10.6</v>
      </c>
      <c r="AA305">
        <f>SUM('30 yrs Data'!AA305:AA309)</f>
        <v>36</v>
      </c>
      <c r="AB305">
        <f>SUM('30 yrs Data'!AB305:AB309)</f>
        <v>16.099999999999998</v>
      </c>
      <c r="AC305">
        <f>SUM('30 yrs Data'!AC305:AC309)</f>
        <v>22.8</v>
      </c>
      <c r="AD305">
        <f>SUM('30 yrs Data'!AD305:AD309)</f>
        <v>0.4</v>
      </c>
      <c r="AE305">
        <f>SUM('30 yrs Data'!AE305:AE309)</f>
        <v>171.79999999999998</v>
      </c>
    </row>
    <row r="306" spans="1:31" x14ac:dyDescent="0.2">
      <c r="A306" s="12">
        <f t="shared" si="4"/>
        <v>305</v>
      </c>
      <c r="B306">
        <f>SUM('30 yrs Data'!B306:B310)</f>
        <v>20.299999999999997</v>
      </c>
      <c r="C306">
        <f>SUM('30 yrs Data'!C306:C310)</f>
        <v>43.6</v>
      </c>
      <c r="D306">
        <f>SUM('30 yrs Data'!D306:D310)</f>
        <v>0.4</v>
      </c>
      <c r="E306">
        <f>SUM('30 yrs Data'!E306:E310)</f>
        <v>25.9</v>
      </c>
      <c r="F306">
        <f>SUM('30 yrs Data'!F306:F310)</f>
        <v>30.900000000000002</v>
      </c>
      <c r="G306">
        <f>SUM('30 yrs Data'!G306:G310)</f>
        <v>41.8</v>
      </c>
      <c r="H306">
        <f>SUM('30 yrs Data'!H306:H310)</f>
        <v>4.9000000000000004</v>
      </c>
      <c r="I306">
        <f>SUM('30 yrs Data'!I306:I310)</f>
        <v>73.5</v>
      </c>
      <c r="J306">
        <f>SUM('30 yrs Data'!J306:J310)</f>
        <v>78.3</v>
      </c>
      <c r="K306">
        <f>SUM('30 yrs Data'!K306:K310)</f>
        <v>0</v>
      </c>
      <c r="L306">
        <f>SUM('30 yrs Data'!L306:L310)</f>
        <v>2</v>
      </c>
      <c r="M306">
        <f>SUM('30 yrs Data'!M306:M310)</f>
        <v>4.4000000000000004</v>
      </c>
      <c r="N306">
        <f>SUM('30 yrs Data'!N306:N310)</f>
        <v>34.799999999999997</v>
      </c>
      <c r="O306">
        <f>SUM('30 yrs Data'!O306:O310)</f>
        <v>16.400000000000002</v>
      </c>
      <c r="P306">
        <f>SUM('30 yrs Data'!P306:P310)</f>
        <v>0.8</v>
      </c>
      <c r="Q306">
        <f>SUM('30 yrs Data'!Q306:Q310)</f>
        <v>16.8</v>
      </c>
      <c r="R306">
        <f>SUM('30 yrs Data'!R306:R310)</f>
        <v>22.6</v>
      </c>
      <c r="S306">
        <f>SUM('30 yrs Data'!S306:S310)</f>
        <v>41.8</v>
      </c>
      <c r="T306">
        <f>SUM('30 yrs Data'!T306:T310)</f>
        <v>21.099999999999998</v>
      </c>
      <c r="U306">
        <f>SUM('30 yrs Data'!U306:U310)</f>
        <v>3.4000000000000004</v>
      </c>
      <c r="V306">
        <f>SUM('30 yrs Data'!V306:V310)</f>
        <v>4.2</v>
      </c>
      <c r="W306">
        <f>SUM('30 yrs Data'!W306:W310)</f>
        <v>17.3</v>
      </c>
      <c r="X306">
        <f>SUM('30 yrs Data'!X306:X310)</f>
        <v>55</v>
      </c>
      <c r="Y306">
        <f>SUM('30 yrs Data'!Y306:Y310)</f>
        <v>103.39999999999999</v>
      </c>
      <c r="Z306">
        <f>SUM('30 yrs Data'!Z306:Z310)</f>
        <v>5.6999999999999993</v>
      </c>
      <c r="AA306">
        <f>SUM('30 yrs Data'!AA306:AA310)</f>
        <v>37.799999999999997</v>
      </c>
      <c r="AB306">
        <f>SUM('30 yrs Data'!AB306:AB310)</f>
        <v>20.8</v>
      </c>
      <c r="AC306">
        <f>SUM('30 yrs Data'!AC306:AC310)</f>
        <v>32.6</v>
      </c>
      <c r="AD306">
        <f>SUM('30 yrs Data'!AD306:AD310)</f>
        <v>4.4000000000000004</v>
      </c>
      <c r="AE306">
        <f>SUM('30 yrs Data'!AE306:AE310)</f>
        <v>171.99999999999997</v>
      </c>
    </row>
    <row r="307" spans="1:31" x14ac:dyDescent="0.2">
      <c r="A307" s="12">
        <f t="shared" si="4"/>
        <v>306</v>
      </c>
      <c r="B307">
        <f>SUM('30 yrs Data'!B307:B311)</f>
        <v>20.299999999999997</v>
      </c>
      <c r="C307">
        <f>SUM('30 yrs Data'!C307:C311)</f>
        <v>5</v>
      </c>
      <c r="D307">
        <f>SUM('30 yrs Data'!D307:D311)</f>
        <v>10</v>
      </c>
      <c r="E307">
        <f>SUM('30 yrs Data'!E307:E311)</f>
        <v>27.599999999999998</v>
      </c>
      <c r="F307">
        <f>SUM('30 yrs Data'!F307:F311)</f>
        <v>9.1</v>
      </c>
      <c r="G307">
        <f>SUM('30 yrs Data'!G307:G311)</f>
        <v>41.8</v>
      </c>
      <c r="H307">
        <f>SUM('30 yrs Data'!H307:H311)</f>
        <v>6.2</v>
      </c>
      <c r="I307">
        <f>SUM('30 yrs Data'!I307:I311)</f>
        <v>72.199999999999989</v>
      </c>
      <c r="J307">
        <f>SUM('30 yrs Data'!J307:J311)</f>
        <v>78.3</v>
      </c>
      <c r="K307">
        <f>SUM('30 yrs Data'!K307:K311)</f>
        <v>13.1</v>
      </c>
      <c r="L307">
        <f>SUM('30 yrs Data'!L307:L311)</f>
        <v>2</v>
      </c>
      <c r="M307">
        <f>SUM('30 yrs Data'!M307:M311)</f>
        <v>5.2</v>
      </c>
      <c r="N307">
        <f>SUM('30 yrs Data'!N307:N311)</f>
        <v>27.7</v>
      </c>
      <c r="O307">
        <f>SUM('30 yrs Data'!O307:O311)</f>
        <v>16.400000000000002</v>
      </c>
      <c r="P307">
        <f>SUM('30 yrs Data'!P307:P311)</f>
        <v>3.5</v>
      </c>
      <c r="Q307">
        <f>SUM('30 yrs Data'!Q307:Q311)</f>
        <v>13</v>
      </c>
      <c r="R307">
        <f>SUM('30 yrs Data'!R307:R311)</f>
        <v>31.4</v>
      </c>
      <c r="S307">
        <f>SUM('30 yrs Data'!S307:S311)</f>
        <v>46.199999999999996</v>
      </c>
      <c r="T307">
        <f>SUM('30 yrs Data'!T307:T311)</f>
        <v>26.7</v>
      </c>
      <c r="U307">
        <f>SUM('30 yrs Data'!U307:U311)</f>
        <v>14.6</v>
      </c>
      <c r="V307">
        <f>SUM('30 yrs Data'!V307:V311)</f>
        <v>4.2</v>
      </c>
      <c r="W307">
        <f>SUM('30 yrs Data'!W307:W311)</f>
        <v>16.7</v>
      </c>
      <c r="X307">
        <f>SUM('30 yrs Data'!X307:X311)</f>
        <v>54.1</v>
      </c>
      <c r="Y307">
        <f>SUM('30 yrs Data'!Y307:Y311)</f>
        <v>18.600000000000001</v>
      </c>
      <c r="Z307">
        <f>SUM('30 yrs Data'!Z307:Z311)</f>
        <v>5.6999999999999993</v>
      </c>
      <c r="AA307">
        <f>SUM('30 yrs Data'!AA307:AA311)</f>
        <v>37.799999999999997</v>
      </c>
      <c r="AB307">
        <f>SUM('30 yrs Data'!AB307:AB311)</f>
        <v>22.400000000000002</v>
      </c>
      <c r="AC307">
        <f>SUM('30 yrs Data'!AC307:AC311)</f>
        <v>19.600000000000001</v>
      </c>
      <c r="AD307">
        <f>SUM('30 yrs Data'!AD307:AD311)</f>
        <v>4.2</v>
      </c>
      <c r="AE307">
        <f>SUM('30 yrs Data'!AE307:AE311)</f>
        <v>18.400000000000002</v>
      </c>
    </row>
    <row r="308" spans="1:31" x14ac:dyDescent="0.2">
      <c r="A308" s="12">
        <f t="shared" si="4"/>
        <v>307</v>
      </c>
      <c r="B308">
        <f>SUM('30 yrs Data'!B308:B312)</f>
        <v>20.299999999999997</v>
      </c>
      <c r="C308">
        <f>SUM('30 yrs Data'!C308:C312)</f>
        <v>14.1</v>
      </c>
      <c r="D308">
        <f>SUM('30 yrs Data'!D308:D312)</f>
        <v>10</v>
      </c>
      <c r="E308">
        <f>SUM('30 yrs Data'!E308:E312)</f>
        <v>20.599999999999998</v>
      </c>
      <c r="F308">
        <f>SUM('30 yrs Data'!F308:F312)</f>
        <v>9.9</v>
      </c>
      <c r="G308">
        <f>SUM('30 yrs Data'!G308:G312)</f>
        <v>46.8</v>
      </c>
      <c r="H308">
        <f>SUM('30 yrs Data'!H308:H312)</f>
        <v>9.4</v>
      </c>
      <c r="I308">
        <f>SUM('30 yrs Data'!I308:I312)</f>
        <v>46</v>
      </c>
      <c r="J308">
        <f>SUM('30 yrs Data'!J308:J312)</f>
        <v>118.39999999999999</v>
      </c>
      <c r="K308">
        <f>SUM('30 yrs Data'!K308:K312)</f>
        <v>17.5</v>
      </c>
      <c r="L308">
        <f>SUM('30 yrs Data'!L308:L312)</f>
        <v>3</v>
      </c>
      <c r="M308">
        <f>SUM('30 yrs Data'!M308:M312)</f>
        <v>5.8</v>
      </c>
      <c r="N308">
        <f>SUM('30 yrs Data'!N308:N312)</f>
        <v>27.7</v>
      </c>
      <c r="O308">
        <f>SUM('30 yrs Data'!O308:O312)</f>
        <v>16.400000000000002</v>
      </c>
      <c r="P308">
        <f>SUM('30 yrs Data'!P308:P312)</f>
        <v>16.600000000000001</v>
      </c>
      <c r="Q308">
        <f>SUM('30 yrs Data'!Q308:Q312)</f>
        <v>10</v>
      </c>
      <c r="R308">
        <f>SUM('30 yrs Data'!R308:R312)</f>
        <v>70.5</v>
      </c>
      <c r="S308">
        <f>SUM('30 yrs Data'!S308:S312)</f>
        <v>46.199999999999996</v>
      </c>
      <c r="T308">
        <f>SUM('30 yrs Data'!T308:T312)</f>
        <v>51.099999999999994</v>
      </c>
      <c r="U308">
        <f>SUM('30 yrs Data'!U308:U312)</f>
        <v>14.6</v>
      </c>
      <c r="V308">
        <f>SUM('30 yrs Data'!V308:V312)</f>
        <v>0</v>
      </c>
      <c r="W308">
        <f>SUM('30 yrs Data'!W308:W312)</f>
        <v>13.899999999999999</v>
      </c>
      <c r="X308">
        <f>SUM('30 yrs Data'!X308:X312)</f>
        <v>54.1</v>
      </c>
      <c r="Y308">
        <f>SUM('30 yrs Data'!Y308:Y312)</f>
        <v>7.8</v>
      </c>
      <c r="Z308">
        <f>SUM('30 yrs Data'!Z308:Z312)</f>
        <v>0.1</v>
      </c>
      <c r="AA308">
        <f>SUM('30 yrs Data'!AA308:AA312)</f>
        <v>5.3</v>
      </c>
      <c r="AB308">
        <f>SUM('30 yrs Data'!AB308:AB312)</f>
        <v>14.8</v>
      </c>
      <c r="AC308">
        <f>SUM('30 yrs Data'!AC308:AC312)</f>
        <v>19.8</v>
      </c>
      <c r="AD308">
        <f>SUM('30 yrs Data'!AD308:AD312)</f>
        <v>37.700000000000003</v>
      </c>
      <c r="AE308">
        <f>SUM('30 yrs Data'!AE308:AE312)</f>
        <v>18.400000000000002</v>
      </c>
    </row>
    <row r="309" spans="1:31" x14ac:dyDescent="0.2">
      <c r="A309" s="12">
        <f t="shared" si="4"/>
        <v>308</v>
      </c>
      <c r="B309">
        <f>SUM('30 yrs Data'!B309:B313)</f>
        <v>20.100000000000001</v>
      </c>
      <c r="C309">
        <f>SUM('30 yrs Data'!C309:C313)</f>
        <v>14.7</v>
      </c>
      <c r="D309">
        <f>SUM('30 yrs Data'!D309:D313)</f>
        <v>10</v>
      </c>
      <c r="E309">
        <f>SUM('30 yrs Data'!E309:E313)</f>
        <v>4.2</v>
      </c>
      <c r="F309">
        <f>SUM('30 yrs Data'!F309:F313)</f>
        <v>4.6999999999999993</v>
      </c>
      <c r="G309">
        <f>SUM('30 yrs Data'!G309:G313)</f>
        <v>31.299999999999997</v>
      </c>
      <c r="H309">
        <f>SUM('30 yrs Data'!H309:H313)</f>
        <v>31.4</v>
      </c>
      <c r="I309">
        <f>SUM('30 yrs Data'!I309:I313)</f>
        <v>46</v>
      </c>
      <c r="J309">
        <f>SUM('30 yrs Data'!J309:J313)</f>
        <v>98.4</v>
      </c>
      <c r="K309">
        <f>SUM('30 yrs Data'!K309:K313)</f>
        <v>17.5</v>
      </c>
      <c r="L309">
        <f>SUM('30 yrs Data'!L309:L313)</f>
        <v>3</v>
      </c>
      <c r="M309">
        <f>SUM('30 yrs Data'!M309:M313)</f>
        <v>5.8</v>
      </c>
      <c r="N309">
        <f>SUM('30 yrs Data'!N309:N313)</f>
        <v>1.7</v>
      </c>
      <c r="O309">
        <f>SUM('30 yrs Data'!O309:O313)</f>
        <v>13.3</v>
      </c>
      <c r="P309">
        <f>SUM('30 yrs Data'!P309:P313)</f>
        <v>17.400000000000002</v>
      </c>
      <c r="Q309">
        <f>SUM('30 yrs Data'!Q309:Q313)</f>
        <v>8.5</v>
      </c>
      <c r="R309">
        <f>SUM('30 yrs Data'!R309:R313)</f>
        <v>67.3</v>
      </c>
      <c r="S309">
        <f>SUM('30 yrs Data'!S309:S313)</f>
        <v>44.8</v>
      </c>
      <c r="T309">
        <f>SUM('30 yrs Data'!T309:T313)</f>
        <v>39.4</v>
      </c>
      <c r="U309">
        <f>SUM('30 yrs Data'!U309:U313)</f>
        <v>16.2</v>
      </c>
      <c r="V309">
        <f>SUM('30 yrs Data'!V309:V313)</f>
        <v>0</v>
      </c>
      <c r="W309">
        <f>SUM('30 yrs Data'!W309:W313)</f>
        <v>11.899999999999999</v>
      </c>
      <c r="X309">
        <f>SUM('30 yrs Data'!X309:X313)</f>
        <v>46.5</v>
      </c>
      <c r="Y309">
        <f>SUM('30 yrs Data'!Y309:Y313)</f>
        <v>9</v>
      </c>
      <c r="Z309">
        <f>SUM('30 yrs Data'!Z309:Z313)</f>
        <v>65.599999999999994</v>
      </c>
      <c r="AA309">
        <f>SUM('30 yrs Data'!AA309:AA313)</f>
        <v>4.9000000000000004</v>
      </c>
      <c r="AB309">
        <f>SUM('30 yrs Data'!AB309:AB313)</f>
        <v>16.8</v>
      </c>
      <c r="AC309">
        <f>SUM('30 yrs Data'!AC309:AC313)</f>
        <v>27.8</v>
      </c>
      <c r="AD309">
        <f>SUM('30 yrs Data'!AD309:AD313)</f>
        <v>39.800000000000004</v>
      </c>
      <c r="AE309">
        <f>SUM('30 yrs Data'!AE309:AE313)</f>
        <v>1</v>
      </c>
    </row>
    <row r="310" spans="1:31" x14ac:dyDescent="0.2">
      <c r="A310" s="12">
        <f t="shared" si="4"/>
        <v>309</v>
      </c>
      <c r="B310">
        <f>SUM('30 yrs Data'!B310:B314)</f>
        <v>12.6</v>
      </c>
      <c r="C310">
        <f>SUM('30 yrs Data'!C310:C314)</f>
        <v>11.5</v>
      </c>
      <c r="D310">
        <f>SUM('30 yrs Data'!D310:D314)</f>
        <v>10.6</v>
      </c>
      <c r="E310">
        <f>SUM('30 yrs Data'!E310:E314)</f>
        <v>3.4000000000000004</v>
      </c>
      <c r="F310">
        <f>SUM('30 yrs Data'!F310:F314)</f>
        <v>4.2999999999999989</v>
      </c>
      <c r="G310">
        <f>SUM('30 yrs Data'!G310:G314)</f>
        <v>27.7</v>
      </c>
      <c r="H310">
        <f>SUM('30 yrs Data'!H310:H314)</f>
        <v>29.599999999999998</v>
      </c>
      <c r="I310">
        <f>SUM('30 yrs Data'!I310:I314)</f>
        <v>52.2</v>
      </c>
      <c r="J310">
        <f>SUM('30 yrs Data'!J310:J314)</f>
        <v>46.800000000000004</v>
      </c>
      <c r="K310">
        <f>SUM('30 yrs Data'!K310:K314)</f>
        <v>17.5</v>
      </c>
      <c r="L310">
        <f>SUM('30 yrs Data'!L310:L314)</f>
        <v>1</v>
      </c>
      <c r="M310">
        <f>SUM('30 yrs Data'!M310:M314)</f>
        <v>5.8</v>
      </c>
      <c r="N310">
        <f>SUM('30 yrs Data'!N310:N314)</f>
        <v>1.7</v>
      </c>
      <c r="O310">
        <f>SUM('30 yrs Data'!O310:O314)</f>
        <v>0</v>
      </c>
      <c r="P310">
        <f>SUM('30 yrs Data'!P310:P314)</f>
        <v>21.400000000000002</v>
      </c>
      <c r="Q310">
        <f>SUM('30 yrs Data'!Q310:Q314)</f>
        <v>0.7</v>
      </c>
      <c r="R310">
        <f>SUM('30 yrs Data'!R310:R314)</f>
        <v>67.3</v>
      </c>
      <c r="S310">
        <f>SUM('30 yrs Data'!S310:S314)</f>
        <v>4.4000000000000004</v>
      </c>
      <c r="T310">
        <f>SUM('30 yrs Data'!T310:T314)</f>
        <v>43.199999999999996</v>
      </c>
      <c r="U310">
        <f>SUM('30 yrs Data'!U310:U314)</f>
        <v>15.999999999999998</v>
      </c>
      <c r="V310">
        <f>SUM('30 yrs Data'!V310:V314)</f>
        <v>0</v>
      </c>
      <c r="W310">
        <f>SUM('30 yrs Data'!W310:W314)</f>
        <v>1.6</v>
      </c>
      <c r="X310">
        <f>SUM('30 yrs Data'!X310:X314)</f>
        <v>1.1000000000000001</v>
      </c>
      <c r="Y310">
        <f>SUM('30 yrs Data'!Y310:Y314)</f>
        <v>18</v>
      </c>
      <c r="Z310">
        <f>SUM('30 yrs Data'!Z310:Z314)</f>
        <v>65.599999999999994</v>
      </c>
      <c r="AA310">
        <f>SUM('30 yrs Data'!AA310:AA314)</f>
        <v>1.8</v>
      </c>
      <c r="AB310">
        <f>SUM('30 yrs Data'!AB310:AB314)</f>
        <v>17.2</v>
      </c>
      <c r="AC310">
        <f>SUM('30 yrs Data'!AC310:AC314)</f>
        <v>51.400000000000006</v>
      </c>
      <c r="AD310">
        <f>SUM('30 yrs Data'!AD310:AD314)</f>
        <v>39.700000000000003</v>
      </c>
      <c r="AE310">
        <f>SUM('30 yrs Data'!AE310:AE314)</f>
        <v>41.4</v>
      </c>
    </row>
    <row r="311" spans="1:31" x14ac:dyDescent="0.2">
      <c r="A311" s="12">
        <f t="shared" si="4"/>
        <v>310</v>
      </c>
      <c r="B311">
        <f>SUM('30 yrs Data'!B311:B315)</f>
        <v>0.5</v>
      </c>
      <c r="C311">
        <f>SUM('30 yrs Data'!C311:C315)</f>
        <v>16.3</v>
      </c>
      <c r="D311">
        <f>SUM('30 yrs Data'!D311:D315)</f>
        <v>10.199999999999999</v>
      </c>
      <c r="E311">
        <f>SUM('30 yrs Data'!E311:E315)</f>
        <v>4.9000000000000004</v>
      </c>
      <c r="F311">
        <f>SUM('30 yrs Data'!F311:F315)</f>
        <v>19.5</v>
      </c>
      <c r="G311">
        <f>SUM('30 yrs Data'!G311:G315)</f>
        <v>10.5</v>
      </c>
      <c r="H311">
        <f>SUM('30 yrs Data'!H311:H315)</f>
        <v>31.299999999999997</v>
      </c>
      <c r="I311">
        <f>SUM('30 yrs Data'!I311:I315)</f>
        <v>30.400000000000002</v>
      </c>
      <c r="J311">
        <f>SUM('30 yrs Data'!J311:J315)</f>
        <v>42.400000000000006</v>
      </c>
      <c r="K311">
        <f>SUM('30 yrs Data'!K311:K315)</f>
        <v>17.600000000000001</v>
      </c>
      <c r="L311">
        <f>SUM('30 yrs Data'!L311:L315)</f>
        <v>1</v>
      </c>
      <c r="M311">
        <f>SUM('30 yrs Data'!M311:M315)</f>
        <v>10.8</v>
      </c>
      <c r="N311">
        <f>SUM('30 yrs Data'!N311:N315)</f>
        <v>0.2</v>
      </c>
      <c r="O311">
        <f>SUM('30 yrs Data'!O311:O315)</f>
        <v>0</v>
      </c>
      <c r="P311">
        <f>SUM('30 yrs Data'!P311:P315)</f>
        <v>22.6</v>
      </c>
      <c r="Q311">
        <f>SUM('30 yrs Data'!Q311:Q315)</f>
        <v>0.5</v>
      </c>
      <c r="R311">
        <f>SUM('30 yrs Data'!R311:R315)</f>
        <v>78.3</v>
      </c>
      <c r="S311">
        <f>SUM('30 yrs Data'!S311:S315)</f>
        <v>4.4000000000000004</v>
      </c>
      <c r="T311">
        <f>SUM('30 yrs Data'!T311:T315)</f>
        <v>43.199999999999996</v>
      </c>
      <c r="U311">
        <f>SUM('30 yrs Data'!U311:U315)</f>
        <v>17.599999999999998</v>
      </c>
      <c r="V311">
        <f>SUM('30 yrs Data'!V311:V315)</f>
        <v>0</v>
      </c>
      <c r="W311">
        <f>SUM('30 yrs Data'!W311:W315)</f>
        <v>2.5</v>
      </c>
      <c r="X311">
        <f>SUM('30 yrs Data'!X311:X315)</f>
        <v>1</v>
      </c>
      <c r="Y311">
        <f>SUM('30 yrs Data'!Y311:Y315)</f>
        <v>18.399999999999999</v>
      </c>
      <c r="Z311">
        <f>SUM('30 yrs Data'!Z311:Z315)</f>
        <v>65.599999999999994</v>
      </c>
      <c r="AA311">
        <f>SUM('30 yrs Data'!AA311:AA315)</f>
        <v>0</v>
      </c>
      <c r="AB311">
        <f>SUM('30 yrs Data'!AB311:AB315)</f>
        <v>7.3999999999999995</v>
      </c>
      <c r="AC311">
        <f>SUM('30 yrs Data'!AC311:AC315)</f>
        <v>33</v>
      </c>
      <c r="AD311">
        <f>SUM('30 yrs Data'!AD311:AD315)</f>
        <v>36.300000000000004</v>
      </c>
      <c r="AE311">
        <f>SUM('30 yrs Data'!AE311:AE315)</f>
        <v>41.199999999999996</v>
      </c>
    </row>
    <row r="312" spans="1:31" x14ac:dyDescent="0.2">
      <c r="A312" s="12">
        <f t="shared" si="4"/>
        <v>311</v>
      </c>
      <c r="B312">
        <f>SUM('30 yrs Data'!B312:B316)</f>
        <v>0.5</v>
      </c>
      <c r="C312">
        <f>SUM('30 yrs Data'!C312:C316)</f>
        <v>15.5</v>
      </c>
      <c r="D312">
        <f>SUM('30 yrs Data'!D312:D316)</f>
        <v>33.300000000000004</v>
      </c>
      <c r="E312">
        <f>SUM('30 yrs Data'!E312:E316)</f>
        <v>22.099999999999998</v>
      </c>
      <c r="F312">
        <f>SUM('30 yrs Data'!F312:F316)</f>
        <v>16.7</v>
      </c>
      <c r="G312">
        <f>SUM('30 yrs Data'!G312:G316)</f>
        <v>11.8</v>
      </c>
      <c r="H312">
        <f>SUM('30 yrs Data'!H312:H316)</f>
        <v>32.799999999999997</v>
      </c>
      <c r="I312">
        <f>SUM('30 yrs Data'!I312:I316)</f>
        <v>30.400000000000002</v>
      </c>
      <c r="J312">
        <f>SUM('30 yrs Data'!J312:J316)</f>
        <v>42.400000000000006</v>
      </c>
      <c r="K312">
        <f>SUM('30 yrs Data'!K312:K316)</f>
        <v>5.4</v>
      </c>
      <c r="L312">
        <f>SUM('30 yrs Data'!L312:L316)</f>
        <v>1</v>
      </c>
      <c r="M312">
        <f>SUM('30 yrs Data'!M312:M316)</f>
        <v>7.3999999999999995</v>
      </c>
      <c r="N312">
        <f>SUM('30 yrs Data'!N312:N316)</f>
        <v>0</v>
      </c>
      <c r="O312">
        <f>SUM('30 yrs Data'!O312:O316)</f>
        <v>0</v>
      </c>
      <c r="P312">
        <f>SUM('30 yrs Data'!P312:P316)</f>
        <v>43.5</v>
      </c>
      <c r="Q312">
        <f>SUM('30 yrs Data'!Q312:Q316)</f>
        <v>0</v>
      </c>
      <c r="R312">
        <f>SUM('30 yrs Data'!R312:R316)</f>
        <v>51.300000000000004</v>
      </c>
      <c r="S312">
        <f>SUM('30 yrs Data'!S312:S316)</f>
        <v>20.5</v>
      </c>
      <c r="T312">
        <f>SUM('30 yrs Data'!T312:T316)</f>
        <v>37.6</v>
      </c>
      <c r="U312">
        <f>SUM('30 yrs Data'!U312:U316)</f>
        <v>57.6</v>
      </c>
      <c r="V312">
        <f>SUM('30 yrs Data'!V312:V316)</f>
        <v>29.4</v>
      </c>
      <c r="W312">
        <f>SUM('30 yrs Data'!W312:W316)</f>
        <v>3.7</v>
      </c>
      <c r="X312">
        <f>SUM('30 yrs Data'!X312:X316)</f>
        <v>1</v>
      </c>
      <c r="Y312">
        <f>SUM('30 yrs Data'!Y312:Y316)</f>
        <v>18.399999999999999</v>
      </c>
      <c r="Z312">
        <f>SUM('30 yrs Data'!Z312:Z316)</f>
        <v>115.19999999999999</v>
      </c>
      <c r="AA312">
        <f>SUM('30 yrs Data'!AA312:AA316)</f>
        <v>0</v>
      </c>
      <c r="AB312">
        <f>SUM('30 yrs Data'!AB312:AB316)</f>
        <v>4.8</v>
      </c>
      <c r="AC312">
        <f>SUM('30 yrs Data'!AC312:AC316)</f>
        <v>33.200000000000003</v>
      </c>
      <c r="AD312">
        <f>SUM('30 yrs Data'!AD312:AD316)</f>
        <v>39.500000000000007</v>
      </c>
      <c r="AE312">
        <f>SUM('30 yrs Data'!AE312:AE316)</f>
        <v>41.1</v>
      </c>
    </row>
    <row r="313" spans="1:31" x14ac:dyDescent="0.2">
      <c r="A313" s="12">
        <f t="shared" si="4"/>
        <v>312</v>
      </c>
      <c r="B313">
        <f>SUM('30 yrs Data'!B313:B317)</f>
        <v>0.6</v>
      </c>
      <c r="C313">
        <f>SUM('30 yrs Data'!C313:C317)</f>
        <v>6.4</v>
      </c>
      <c r="D313">
        <f>SUM('30 yrs Data'!D313:D317)</f>
        <v>33.300000000000004</v>
      </c>
      <c r="E313">
        <f>SUM('30 yrs Data'!E313:E317)</f>
        <v>21.9</v>
      </c>
      <c r="F313">
        <f>SUM('30 yrs Data'!F313:F317)</f>
        <v>15.499999999999998</v>
      </c>
      <c r="G313">
        <f>SUM('30 yrs Data'!G313:G317)</f>
        <v>6.8</v>
      </c>
      <c r="H313">
        <f>SUM('30 yrs Data'!H313:H317)</f>
        <v>31.4</v>
      </c>
      <c r="I313">
        <f>SUM('30 yrs Data'!I313:I317)</f>
        <v>7.6</v>
      </c>
      <c r="J313">
        <f>SUM('30 yrs Data'!J313:J317)</f>
        <v>1.7999999999999998</v>
      </c>
      <c r="K313">
        <f>SUM('30 yrs Data'!K313:K317)</f>
        <v>1</v>
      </c>
      <c r="L313">
        <f>SUM('30 yrs Data'!L313:L317)</f>
        <v>3.6</v>
      </c>
      <c r="M313">
        <f>SUM('30 yrs Data'!M313:M317)</f>
        <v>6.8</v>
      </c>
      <c r="N313">
        <f>SUM('30 yrs Data'!N313:N317)</f>
        <v>18.600000000000001</v>
      </c>
      <c r="O313">
        <f>SUM('30 yrs Data'!O313:O317)</f>
        <v>0</v>
      </c>
      <c r="P313">
        <f>SUM('30 yrs Data'!P313:P317)</f>
        <v>29.6</v>
      </c>
      <c r="Q313">
        <f>SUM('30 yrs Data'!Q313:Q317)</f>
        <v>0</v>
      </c>
      <c r="R313">
        <f>SUM('30 yrs Data'!R313:R317)</f>
        <v>18.2</v>
      </c>
      <c r="S313">
        <f>SUM('30 yrs Data'!S313:S317)</f>
        <v>22.7</v>
      </c>
      <c r="T313">
        <f>SUM('30 yrs Data'!T313:T317)</f>
        <v>4.6000000000000005</v>
      </c>
      <c r="U313">
        <f>SUM('30 yrs Data'!U313:U317)</f>
        <v>63.2</v>
      </c>
      <c r="V313">
        <f>SUM('30 yrs Data'!V313:V317)</f>
        <v>29.4</v>
      </c>
      <c r="W313">
        <f>SUM('30 yrs Data'!W313:W317)</f>
        <v>6.3</v>
      </c>
      <c r="X313">
        <f>SUM('30 yrs Data'!X313:X317)</f>
        <v>13.7</v>
      </c>
      <c r="Y313">
        <f>SUM('30 yrs Data'!Y313:Y317)</f>
        <v>18.599999999999998</v>
      </c>
      <c r="Z313">
        <f>SUM('30 yrs Data'!Z313:Z317)</f>
        <v>144.6</v>
      </c>
      <c r="AA313">
        <f>SUM('30 yrs Data'!AA313:AA317)</f>
        <v>1.4</v>
      </c>
      <c r="AB313">
        <f>SUM('30 yrs Data'!AB313:AB317)</f>
        <v>4.8</v>
      </c>
      <c r="AC313">
        <f>SUM('30 yrs Data'!AC313:AC317)</f>
        <v>33.000000000000007</v>
      </c>
      <c r="AD313">
        <f>SUM('30 yrs Data'!AD313:AD317)</f>
        <v>7.8</v>
      </c>
      <c r="AE313">
        <f>SUM('30 yrs Data'!AE313:AE317)</f>
        <v>123.69999999999999</v>
      </c>
    </row>
    <row r="314" spans="1:31" x14ac:dyDescent="0.2">
      <c r="A314" s="12">
        <f t="shared" si="4"/>
        <v>313</v>
      </c>
      <c r="B314">
        <f>SUM('30 yrs Data'!B314:B318)</f>
        <v>0.6</v>
      </c>
      <c r="C314">
        <f>SUM('30 yrs Data'!C314:C318)</f>
        <v>6.5</v>
      </c>
      <c r="D314">
        <f>SUM('30 yrs Data'!D314:D318)</f>
        <v>33.300000000000004</v>
      </c>
      <c r="E314">
        <f>SUM('30 yrs Data'!E314:E318)</f>
        <v>22</v>
      </c>
      <c r="F314">
        <f>SUM('30 yrs Data'!F314:F318)</f>
        <v>16.5</v>
      </c>
      <c r="G314">
        <f>SUM('30 yrs Data'!G314:G318)</f>
        <v>6.3</v>
      </c>
      <c r="H314">
        <f>SUM('30 yrs Data'!H314:H318)</f>
        <v>10</v>
      </c>
      <c r="I314">
        <f>SUM('30 yrs Data'!I314:I318)</f>
        <v>30</v>
      </c>
      <c r="J314">
        <f>SUM('30 yrs Data'!J314:J318)</f>
        <v>0.8</v>
      </c>
      <c r="K314">
        <f>SUM('30 yrs Data'!K314:K318)</f>
        <v>1</v>
      </c>
      <c r="L314">
        <f>SUM('30 yrs Data'!L314:L318)</f>
        <v>3.6</v>
      </c>
      <c r="M314">
        <f>SUM('30 yrs Data'!M314:M318)</f>
        <v>6.8</v>
      </c>
      <c r="N314">
        <f>SUM('30 yrs Data'!N314:N318)</f>
        <v>18.600000000000001</v>
      </c>
      <c r="O314">
        <f>SUM('30 yrs Data'!O314:O318)</f>
        <v>3.6</v>
      </c>
      <c r="P314">
        <f>SUM('30 yrs Data'!P314:P318)</f>
        <v>28.8</v>
      </c>
      <c r="Q314">
        <f>SUM('30 yrs Data'!Q314:Q318)</f>
        <v>1.2</v>
      </c>
      <c r="R314">
        <f>SUM('30 yrs Data'!R314:R318)</f>
        <v>17</v>
      </c>
      <c r="S314">
        <f>SUM('30 yrs Data'!S314:S318)</f>
        <v>26.7</v>
      </c>
      <c r="T314">
        <f>SUM('30 yrs Data'!T314:T318)</f>
        <v>6</v>
      </c>
      <c r="U314">
        <f>SUM('30 yrs Data'!U314:U318)</f>
        <v>59.6</v>
      </c>
      <c r="V314">
        <f>SUM('30 yrs Data'!V314:V318)</f>
        <v>33.4</v>
      </c>
      <c r="W314">
        <f>SUM('30 yrs Data'!W314:W318)</f>
        <v>6.3</v>
      </c>
      <c r="X314">
        <f>SUM('30 yrs Data'!X314:X318)</f>
        <v>13.7</v>
      </c>
      <c r="Y314">
        <f>SUM('30 yrs Data'!Y314:Y318)</f>
        <v>21.1</v>
      </c>
      <c r="Z314">
        <f>SUM('30 yrs Data'!Z314:Z318)</f>
        <v>79</v>
      </c>
      <c r="AA314">
        <f>SUM('30 yrs Data'!AA314:AA318)</f>
        <v>2</v>
      </c>
      <c r="AB314">
        <f>SUM('30 yrs Data'!AB314:AB318)</f>
        <v>2.8</v>
      </c>
      <c r="AC314">
        <f>SUM('30 yrs Data'!AC314:AC318)</f>
        <v>25</v>
      </c>
      <c r="AD314">
        <f>SUM('30 yrs Data'!AD314:AD318)</f>
        <v>5.7</v>
      </c>
      <c r="AE314">
        <f>SUM('30 yrs Data'!AE314:AE318)</f>
        <v>127.7</v>
      </c>
    </row>
    <row r="315" spans="1:31" x14ac:dyDescent="0.2">
      <c r="A315" s="12">
        <f t="shared" si="4"/>
        <v>314</v>
      </c>
      <c r="B315">
        <f>SUM('30 yrs Data'!B315:B319)</f>
        <v>0.1</v>
      </c>
      <c r="C315">
        <f>SUM('30 yrs Data'!C315:C319)</f>
        <v>8.4</v>
      </c>
      <c r="D315">
        <f>SUM('30 yrs Data'!D315:D319)</f>
        <v>32.700000000000003</v>
      </c>
      <c r="E315">
        <f>SUM('30 yrs Data'!E315:E319)</f>
        <v>21.2</v>
      </c>
      <c r="F315">
        <f>SUM('30 yrs Data'!F315:F319)</f>
        <v>16.8</v>
      </c>
      <c r="G315">
        <f>SUM('30 yrs Data'!G315:G319)</f>
        <v>8.3000000000000007</v>
      </c>
      <c r="H315">
        <f>SUM('30 yrs Data'!H315:H319)</f>
        <v>10</v>
      </c>
      <c r="I315">
        <f>SUM('30 yrs Data'!I315:I319)</f>
        <v>30.2</v>
      </c>
      <c r="J315">
        <f>SUM('30 yrs Data'!J315:J319)</f>
        <v>0.8</v>
      </c>
      <c r="K315">
        <f>SUM('30 yrs Data'!K315:K319)</f>
        <v>9.1999999999999993</v>
      </c>
      <c r="L315">
        <f>SUM('30 yrs Data'!L315:L319)</f>
        <v>8.1999999999999993</v>
      </c>
      <c r="M315">
        <f>SUM('30 yrs Data'!M315:M319)</f>
        <v>13.5</v>
      </c>
      <c r="N315">
        <f>SUM('30 yrs Data'!N315:N319)</f>
        <v>49.6</v>
      </c>
      <c r="O315">
        <f>SUM('30 yrs Data'!O315:O319)</f>
        <v>3.6</v>
      </c>
      <c r="P315">
        <f>SUM('30 yrs Data'!P315:P319)</f>
        <v>24.900000000000002</v>
      </c>
      <c r="Q315">
        <f>SUM('30 yrs Data'!Q315:Q319)</f>
        <v>3.8</v>
      </c>
      <c r="R315">
        <f>SUM('30 yrs Data'!R315:R319)</f>
        <v>81.400000000000006</v>
      </c>
      <c r="S315">
        <f>SUM('30 yrs Data'!S315:S319)</f>
        <v>39.5</v>
      </c>
      <c r="T315">
        <f>SUM('30 yrs Data'!T315:T319)</f>
        <v>2</v>
      </c>
      <c r="U315">
        <f>SUM('30 yrs Data'!U315:U319)</f>
        <v>59.6</v>
      </c>
      <c r="V315">
        <f>SUM('30 yrs Data'!V315:V319)</f>
        <v>33.4</v>
      </c>
      <c r="W315">
        <f>SUM('30 yrs Data'!W315:W319)</f>
        <v>5.0999999999999996</v>
      </c>
      <c r="X315">
        <f>SUM('30 yrs Data'!X315:X319)</f>
        <v>13.899999999999999</v>
      </c>
      <c r="Y315">
        <f>SUM('30 yrs Data'!Y315:Y319)</f>
        <v>6.3000000000000007</v>
      </c>
      <c r="Z315">
        <f>SUM('30 yrs Data'!Z315:Z319)</f>
        <v>80.8</v>
      </c>
      <c r="AA315">
        <f>SUM('30 yrs Data'!AA315:AA319)</f>
        <v>3.1</v>
      </c>
      <c r="AB315">
        <f>SUM('30 yrs Data'!AB315:AB319)</f>
        <v>0</v>
      </c>
      <c r="AC315">
        <f>SUM('30 yrs Data'!AC315:AC319)</f>
        <v>1.4</v>
      </c>
      <c r="AD315">
        <f>SUM('30 yrs Data'!AD315:AD319)</f>
        <v>28.6</v>
      </c>
      <c r="AE315">
        <f>SUM('30 yrs Data'!AE315:AE319)</f>
        <v>91.6</v>
      </c>
    </row>
    <row r="316" spans="1:31" x14ac:dyDescent="0.2">
      <c r="A316" s="12">
        <f t="shared" si="4"/>
        <v>315</v>
      </c>
      <c r="B316">
        <f>SUM('30 yrs Data'!B316:B320)</f>
        <v>19.900000000000002</v>
      </c>
      <c r="C316">
        <f>SUM('30 yrs Data'!C316:C320)</f>
        <v>5.3999999999999995</v>
      </c>
      <c r="D316">
        <f>SUM('30 yrs Data'!D316:D320)</f>
        <v>40.300000000000004</v>
      </c>
      <c r="E316">
        <f>SUM('30 yrs Data'!E316:E320)</f>
        <v>19.5</v>
      </c>
      <c r="F316">
        <f>SUM('30 yrs Data'!F316:F320)</f>
        <v>1.6</v>
      </c>
      <c r="G316">
        <f>SUM('30 yrs Data'!G316:G320)</f>
        <v>47.699999999999996</v>
      </c>
      <c r="H316">
        <f>SUM('30 yrs Data'!H316:H320)</f>
        <v>9.6</v>
      </c>
      <c r="I316">
        <f>SUM('30 yrs Data'!I316:I320)</f>
        <v>30.599999999999998</v>
      </c>
      <c r="J316">
        <f>SUM('30 yrs Data'!J316:J320)</f>
        <v>3.2</v>
      </c>
      <c r="K316">
        <f>SUM('30 yrs Data'!K316:K320)</f>
        <v>9.1</v>
      </c>
      <c r="L316">
        <f>SUM('30 yrs Data'!L316:L320)</f>
        <v>8.7999999999999989</v>
      </c>
      <c r="M316">
        <f>SUM('30 yrs Data'!M316:M320)</f>
        <v>25.9</v>
      </c>
      <c r="N316">
        <f>SUM('30 yrs Data'!N316:N320)</f>
        <v>53.5</v>
      </c>
      <c r="O316">
        <f>SUM('30 yrs Data'!O316:O320)</f>
        <v>3.6</v>
      </c>
      <c r="P316">
        <f>SUM('30 yrs Data'!P316:P320)</f>
        <v>54.5</v>
      </c>
      <c r="Q316">
        <f>SUM('30 yrs Data'!Q316:Q320)</f>
        <v>3.8</v>
      </c>
      <c r="R316">
        <f>SUM('30 yrs Data'!R316:R320)</f>
        <v>70.400000000000006</v>
      </c>
      <c r="S316">
        <f>SUM('30 yrs Data'!S316:S320)</f>
        <v>39.5</v>
      </c>
      <c r="T316">
        <f>SUM('30 yrs Data'!T316:T320)</f>
        <v>2</v>
      </c>
      <c r="U316">
        <f>SUM('30 yrs Data'!U316:U320)</f>
        <v>57.800000000000004</v>
      </c>
      <c r="V316">
        <f>SUM('30 yrs Data'!V316:V320)</f>
        <v>33.4</v>
      </c>
      <c r="W316">
        <f>SUM('30 yrs Data'!W316:W320)</f>
        <v>4</v>
      </c>
      <c r="X316">
        <f>SUM('30 yrs Data'!X316:X320)</f>
        <v>26.7</v>
      </c>
      <c r="Y316">
        <f>SUM('30 yrs Data'!Y316:Y320)</f>
        <v>5.9</v>
      </c>
      <c r="Z316">
        <f>SUM('30 yrs Data'!Z316:Z320)</f>
        <v>85.1</v>
      </c>
      <c r="AA316">
        <f>SUM('30 yrs Data'!AA316:AA320)</f>
        <v>4.7</v>
      </c>
      <c r="AB316">
        <f>SUM('30 yrs Data'!AB316:AB320)</f>
        <v>5</v>
      </c>
      <c r="AC316">
        <f>SUM('30 yrs Data'!AC316:AC320)</f>
        <v>16.399999999999999</v>
      </c>
      <c r="AD316">
        <f>SUM('30 yrs Data'!AD316:AD320)</f>
        <v>28.4</v>
      </c>
      <c r="AE316">
        <f>SUM('30 yrs Data'!AE316:AE320)</f>
        <v>95</v>
      </c>
    </row>
    <row r="317" spans="1:31" x14ac:dyDescent="0.2">
      <c r="A317" s="12">
        <f t="shared" si="4"/>
        <v>316</v>
      </c>
      <c r="B317">
        <f>SUM('30 yrs Data'!B317:B321)</f>
        <v>19.900000000000002</v>
      </c>
      <c r="C317">
        <f>SUM('30 yrs Data'!C317:C321)</f>
        <v>5.8999999999999995</v>
      </c>
      <c r="D317">
        <f>SUM('30 yrs Data'!D317:D321)</f>
        <v>12</v>
      </c>
      <c r="E317">
        <f>SUM('30 yrs Data'!E317:E321)</f>
        <v>2.4</v>
      </c>
      <c r="F317">
        <f>SUM('30 yrs Data'!F317:F321)</f>
        <v>1.6</v>
      </c>
      <c r="G317">
        <f>SUM('30 yrs Data'!G317:G321)</f>
        <v>46.4</v>
      </c>
      <c r="H317">
        <f>SUM('30 yrs Data'!H317:H321)</f>
        <v>25</v>
      </c>
      <c r="I317">
        <f>SUM('30 yrs Data'!I317:I321)</f>
        <v>33.4</v>
      </c>
      <c r="J317">
        <f>SUM('30 yrs Data'!J317:J321)</f>
        <v>3.2</v>
      </c>
      <c r="K317">
        <f>SUM('30 yrs Data'!K317:K321)</f>
        <v>8.1999999999999993</v>
      </c>
      <c r="L317">
        <f>SUM('30 yrs Data'!L317:L321)</f>
        <v>8.7999999999999989</v>
      </c>
      <c r="M317">
        <f>SUM('30 yrs Data'!M317:M321)</f>
        <v>25.9</v>
      </c>
      <c r="N317">
        <f>SUM('30 yrs Data'!N317:N321)</f>
        <v>53.5</v>
      </c>
      <c r="O317">
        <f>SUM('30 yrs Data'!O317:O321)</f>
        <v>3.6</v>
      </c>
      <c r="P317">
        <f>SUM('30 yrs Data'!P317:P321)</f>
        <v>56.8</v>
      </c>
      <c r="Q317">
        <f>SUM('30 yrs Data'!Q317:Q321)</f>
        <v>3.8</v>
      </c>
      <c r="R317">
        <f>SUM('30 yrs Data'!R317:R321)</f>
        <v>70.400000000000006</v>
      </c>
      <c r="S317">
        <f>SUM('30 yrs Data'!S317:S321)</f>
        <v>19</v>
      </c>
      <c r="T317">
        <f>SUM('30 yrs Data'!T317:T321)</f>
        <v>4.8</v>
      </c>
      <c r="U317">
        <f>SUM('30 yrs Data'!U317:U321)</f>
        <v>5.6</v>
      </c>
      <c r="V317">
        <f>SUM('30 yrs Data'!V317:V321)</f>
        <v>4</v>
      </c>
      <c r="W317">
        <f>SUM('30 yrs Data'!W317:W321)</f>
        <v>2.8</v>
      </c>
      <c r="X317">
        <f>SUM('30 yrs Data'!X317:X321)</f>
        <v>34.9</v>
      </c>
      <c r="Y317">
        <f>SUM('30 yrs Data'!Y317:Y321)</f>
        <v>23.5</v>
      </c>
      <c r="Z317">
        <f>SUM('30 yrs Data'!Z317:Z321)</f>
        <v>36.799999999999997</v>
      </c>
      <c r="AA317">
        <f>SUM('30 yrs Data'!AA317:AA321)</f>
        <v>10.7</v>
      </c>
      <c r="AB317">
        <f>SUM('30 yrs Data'!AB317:AB321)</f>
        <v>5.6</v>
      </c>
      <c r="AC317">
        <f>SUM('30 yrs Data'!AC317:AC321)</f>
        <v>16.2</v>
      </c>
      <c r="AD317">
        <f>SUM('30 yrs Data'!AD317:AD321)</f>
        <v>25.4</v>
      </c>
      <c r="AE317">
        <f>SUM('30 yrs Data'!AE317:AE321)</f>
        <v>95</v>
      </c>
    </row>
    <row r="318" spans="1:31" x14ac:dyDescent="0.2">
      <c r="A318" s="12">
        <f t="shared" si="4"/>
        <v>317</v>
      </c>
      <c r="B318">
        <f>SUM('30 yrs Data'!B318:B322)</f>
        <v>19.8</v>
      </c>
      <c r="C318">
        <f>SUM('30 yrs Data'!C318:C322)</f>
        <v>5.8999999999999995</v>
      </c>
      <c r="D318">
        <f>SUM('30 yrs Data'!D318:D322)</f>
        <v>49.1</v>
      </c>
      <c r="E318">
        <f>SUM('30 yrs Data'!E318:E322)</f>
        <v>2.4</v>
      </c>
      <c r="F318">
        <f>SUM('30 yrs Data'!F318:F322)</f>
        <v>1.4000000000000001</v>
      </c>
      <c r="G318">
        <f>SUM('30 yrs Data'!G318:G322)</f>
        <v>46.4</v>
      </c>
      <c r="H318">
        <f>SUM('30 yrs Data'!H318:H322)</f>
        <v>45.8</v>
      </c>
      <c r="I318">
        <f>SUM('30 yrs Data'!I318:I322)</f>
        <v>33.4</v>
      </c>
      <c r="J318">
        <f>SUM('30 yrs Data'!J318:J322)</f>
        <v>2.6</v>
      </c>
      <c r="K318">
        <f>SUM('30 yrs Data'!K318:K322)</f>
        <v>10.6</v>
      </c>
      <c r="L318">
        <f>SUM('30 yrs Data'!L318:L322)</f>
        <v>5.1999999999999993</v>
      </c>
      <c r="M318">
        <f>SUM('30 yrs Data'!M318:M322)</f>
        <v>28.5</v>
      </c>
      <c r="N318">
        <f>SUM('30 yrs Data'!N318:N322)</f>
        <v>34.9</v>
      </c>
      <c r="O318">
        <f>SUM('30 yrs Data'!O318:O322)</f>
        <v>3.6</v>
      </c>
      <c r="P318">
        <f>SUM('30 yrs Data'!P318:P322)</f>
        <v>59.199999999999996</v>
      </c>
      <c r="Q318">
        <f>SUM('30 yrs Data'!Q318:Q322)</f>
        <v>24.6</v>
      </c>
      <c r="R318">
        <f>SUM('30 yrs Data'!R318:R322)</f>
        <v>64.400000000000006</v>
      </c>
      <c r="S318">
        <f>SUM('30 yrs Data'!S318:S322)</f>
        <v>17.400000000000002</v>
      </c>
      <c r="T318">
        <f>SUM('30 yrs Data'!T318:T322)</f>
        <v>4.6000000000000005</v>
      </c>
      <c r="U318">
        <f>SUM('30 yrs Data'!U318:U322)</f>
        <v>16.399999999999999</v>
      </c>
      <c r="V318">
        <f>SUM('30 yrs Data'!V318:V322)</f>
        <v>4</v>
      </c>
      <c r="W318">
        <f>SUM('30 yrs Data'!W318:W322)</f>
        <v>0</v>
      </c>
      <c r="X318">
        <f>SUM('30 yrs Data'!X318:X322)</f>
        <v>28.799999999999997</v>
      </c>
      <c r="Y318">
        <f>SUM('30 yrs Data'!Y318:Y322)</f>
        <v>29.4</v>
      </c>
      <c r="Z318">
        <f>SUM('30 yrs Data'!Z318:Z322)</f>
        <v>7.3999999999999995</v>
      </c>
      <c r="AA318">
        <f>SUM('30 yrs Data'!AA318:AA322)</f>
        <v>48.900000000000006</v>
      </c>
      <c r="AB318">
        <f>SUM('30 yrs Data'!AB318:AB322)</f>
        <v>5.6</v>
      </c>
      <c r="AC318">
        <f>SUM('30 yrs Data'!AC318:AC322)</f>
        <v>16.399999999999999</v>
      </c>
      <c r="AD318">
        <f>SUM('30 yrs Data'!AD318:AD322)</f>
        <v>33.099999999999994</v>
      </c>
      <c r="AE318">
        <f>SUM('30 yrs Data'!AE318:AE322)</f>
        <v>21.5</v>
      </c>
    </row>
    <row r="319" spans="1:31" x14ac:dyDescent="0.2">
      <c r="A319" s="12">
        <f t="shared" si="4"/>
        <v>318</v>
      </c>
      <c r="B319">
        <f>SUM('30 yrs Data'!B319:B323)</f>
        <v>30.9</v>
      </c>
      <c r="C319">
        <f>SUM('30 yrs Data'!C319:C323)</f>
        <v>4.2</v>
      </c>
      <c r="D319">
        <f>SUM('30 yrs Data'!D319:D323)</f>
        <v>61.5</v>
      </c>
      <c r="E319">
        <f>SUM('30 yrs Data'!E319:E323)</f>
        <v>8.1999999999999993</v>
      </c>
      <c r="F319">
        <f>SUM('30 yrs Data'!F319:F323)</f>
        <v>0.3</v>
      </c>
      <c r="G319">
        <f>SUM('30 yrs Data'!G319:G323)</f>
        <v>46.4</v>
      </c>
      <c r="H319">
        <f>SUM('30 yrs Data'!H319:H323)</f>
        <v>43.8</v>
      </c>
      <c r="I319">
        <f>SUM('30 yrs Data'!I319:I323)</f>
        <v>11</v>
      </c>
      <c r="J319">
        <f>SUM('30 yrs Data'!J319:J323)</f>
        <v>2.6</v>
      </c>
      <c r="K319">
        <f>SUM('30 yrs Data'!K319:K323)</f>
        <v>12.8</v>
      </c>
      <c r="L319">
        <f>SUM('30 yrs Data'!L319:L323)</f>
        <v>5.1999999999999993</v>
      </c>
      <c r="M319">
        <f>SUM('30 yrs Data'!M319:M323)</f>
        <v>46.1</v>
      </c>
      <c r="N319">
        <f>SUM('30 yrs Data'!N319:N323)</f>
        <v>65.900000000000006</v>
      </c>
      <c r="O319">
        <f>SUM('30 yrs Data'!O319:O323)</f>
        <v>2.4</v>
      </c>
      <c r="P319">
        <f>SUM('30 yrs Data'!P319:P323)</f>
        <v>59.999999999999993</v>
      </c>
      <c r="Q319">
        <f>SUM('30 yrs Data'!Q319:Q323)</f>
        <v>28.400000000000002</v>
      </c>
      <c r="R319">
        <f>SUM('30 yrs Data'!R319:R323)</f>
        <v>64.400000000000006</v>
      </c>
      <c r="S319">
        <f>SUM('30 yrs Data'!S319:S323)</f>
        <v>35.4</v>
      </c>
      <c r="T319">
        <f>SUM('30 yrs Data'!T319:T323)</f>
        <v>10.4</v>
      </c>
      <c r="U319">
        <f>SUM('30 yrs Data'!U319:U323)</f>
        <v>39.200000000000003</v>
      </c>
      <c r="V319">
        <f>SUM('30 yrs Data'!V319:V323)</f>
        <v>0</v>
      </c>
      <c r="W319">
        <f>SUM('30 yrs Data'!W319:W323)</f>
        <v>0</v>
      </c>
      <c r="X319">
        <f>SUM('30 yrs Data'!X319:X323)</f>
        <v>28.799999999999997</v>
      </c>
      <c r="Y319">
        <f>SUM('30 yrs Data'!Y319:Y323)</f>
        <v>33.200000000000003</v>
      </c>
      <c r="Z319">
        <f>SUM('30 yrs Data'!Z319:Z323)</f>
        <v>7.3999999999999995</v>
      </c>
      <c r="AA319">
        <f>SUM('30 yrs Data'!AA319:AA323)</f>
        <v>51.4</v>
      </c>
      <c r="AB319">
        <f>SUM('30 yrs Data'!AB319:AB323)</f>
        <v>5.6</v>
      </c>
      <c r="AC319">
        <f>SUM('30 yrs Data'!AC319:AC323)</f>
        <v>17.7</v>
      </c>
      <c r="AD319">
        <f>SUM('30 yrs Data'!AD319:AD323)</f>
        <v>33.099999999999994</v>
      </c>
      <c r="AE319">
        <f>SUM('30 yrs Data'!AE319:AE323)</f>
        <v>17.299999999999997</v>
      </c>
    </row>
    <row r="320" spans="1:31" x14ac:dyDescent="0.2">
      <c r="A320" s="12">
        <f t="shared" si="4"/>
        <v>319</v>
      </c>
      <c r="B320">
        <f>SUM('30 yrs Data'!B320:B324)</f>
        <v>30.9</v>
      </c>
      <c r="C320">
        <f>SUM('30 yrs Data'!C320:C324)</f>
        <v>2.2999999999999998</v>
      </c>
      <c r="D320">
        <f>SUM('30 yrs Data'!D320:D324)</f>
        <v>78.5</v>
      </c>
      <c r="E320">
        <f>SUM('30 yrs Data'!E320:E324)</f>
        <v>15</v>
      </c>
      <c r="F320">
        <f>SUM('30 yrs Data'!F320:F324)</f>
        <v>0.3</v>
      </c>
      <c r="G320">
        <f>SUM('30 yrs Data'!G320:G324)</f>
        <v>43.4</v>
      </c>
      <c r="H320">
        <f>SUM('30 yrs Data'!H320:H324)</f>
        <v>43.8</v>
      </c>
      <c r="I320">
        <f>SUM('30 yrs Data'!I320:I324)</f>
        <v>4.0999999999999996</v>
      </c>
      <c r="J320">
        <f>SUM('30 yrs Data'!J320:J324)</f>
        <v>51.4</v>
      </c>
      <c r="K320">
        <f>SUM('30 yrs Data'!K320:K324)</f>
        <v>5.1999999999999993</v>
      </c>
      <c r="L320">
        <f>SUM('30 yrs Data'!L320:L324)</f>
        <v>5.3</v>
      </c>
      <c r="M320">
        <f>SUM('30 yrs Data'!M320:M324)</f>
        <v>45.7</v>
      </c>
      <c r="N320">
        <f>SUM('30 yrs Data'!N320:N324)</f>
        <v>35</v>
      </c>
      <c r="O320">
        <f>SUM('30 yrs Data'!O320:O324)</f>
        <v>2.4</v>
      </c>
      <c r="P320">
        <f>SUM('30 yrs Data'!P320:P324)</f>
        <v>59.9</v>
      </c>
      <c r="Q320">
        <f>SUM('30 yrs Data'!Q320:Q324)</f>
        <v>25.8</v>
      </c>
      <c r="R320">
        <f>SUM('30 yrs Data'!R320:R324)</f>
        <v>23</v>
      </c>
      <c r="S320">
        <f>SUM('30 yrs Data'!S320:S324)</f>
        <v>70</v>
      </c>
      <c r="T320">
        <f>SUM('30 yrs Data'!T320:T324)</f>
        <v>10.4</v>
      </c>
      <c r="U320">
        <f>SUM('30 yrs Data'!U320:U324)</f>
        <v>39.200000000000003</v>
      </c>
      <c r="V320">
        <f>SUM('30 yrs Data'!V320:V324)</f>
        <v>0</v>
      </c>
      <c r="W320">
        <f>SUM('30 yrs Data'!W320:W324)</f>
        <v>0</v>
      </c>
      <c r="X320">
        <f>SUM('30 yrs Data'!X320:X324)</f>
        <v>28.6</v>
      </c>
      <c r="Y320">
        <f>SUM('30 yrs Data'!Y320:Y324)</f>
        <v>33.400000000000006</v>
      </c>
      <c r="Z320">
        <f>SUM('30 yrs Data'!Z320:Z324)</f>
        <v>48</v>
      </c>
      <c r="AA320">
        <f>SUM('30 yrs Data'!AA320:AA324)</f>
        <v>51.000000000000007</v>
      </c>
      <c r="AB320">
        <f>SUM('30 yrs Data'!AB320:AB324)</f>
        <v>6.6</v>
      </c>
      <c r="AC320">
        <f>SUM('30 yrs Data'!AC320:AC324)</f>
        <v>17.7</v>
      </c>
      <c r="AD320">
        <f>SUM('30 yrs Data'!AD320:AD324)</f>
        <v>10.1</v>
      </c>
      <c r="AE320">
        <f>SUM('30 yrs Data'!AE320:AE324)</f>
        <v>12.5</v>
      </c>
    </row>
    <row r="321" spans="1:31" x14ac:dyDescent="0.2">
      <c r="A321" s="12">
        <f t="shared" si="4"/>
        <v>320</v>
      </c>
      <c r="B321">
        <f>SUM('30 yrs Data'!B321:B325)</f>
        <v>11.1</v>
      </c>
      <c r="C321">
        <f>SUM('30 yrs Data'!C321:C325)</f>
        <v>5.4</v>
      </c>
      <c r="D321">
        <f>SUM('30 yrs Data'!D321:D325)</f>
        <v>72.100000000000009</v>
      </c>
      <c r="E321">
        <f>SUM('30 yrs Data'!E321:E325)</f>
        <v>17.2</v>
      </c>
      <c r="F321">
        <f>SUM('30 yrs Data'!F321:F325)</f>
        <v>7.5</v>
      </c>
      <c r="G321">
        <f>SUM('30 yrs Data'!G321:G325)</f>
        <v>0</v>
      </c>
      <c r="H321">
        <f>SUM('30 yrs Data'!H321:H325)</f>
        <v>48.5</v>
      </c>
      <c r="I321">
        <f>SUM('30 yrs Data'!I321:I325)</f>
        <v>4.8999999999999995</v>
      </c>
      <c r="J321">
        <f>SUM('30 yrs Data'!J321:J325)</f>
        <v>49.4</v>
      </c>
      <c r="K321">
        <f>SUM('30 yrs Data'!K321:K325)</f>
        <v>5.1999999999999993</v>
      </c>
      <c r="L321">
        <f>SUM('30 yrs Data'!L321:L325)</f>
        <v>7.5</v>
      </c>
      <c r="M321">
        <f>SUM('30 yrs Data'!M321:M325)</f>
        <v>26.500000000000004</v>
      </c>
      <c r="N321">
        <f>SUM('30 yrs Data'!N321:N325)</f>
        <v>83.9</v>
      </c>
      <c r="O321">
        <f>SUM('30 yrs Data'!O321:O325)</f>
        <v>2.5</v>
      </c>
      <c r="P321">
        <f>SUM('30 yrs Data'!P321:P325)</f>
        <v>61.7</v>
      </c>
      <c r="Q321">
        <f>SUM('30 yrs Data'!Q321:Q325)</f>
        <v>44.400000000000006</v>
      </c>
      <c r="R321">
        <f>SUM('30 yrs Data'!R321:R325)</f>
        <v>23</v>
      </c>
      <c r="S321">
        <f>SUM('30 yrs Data'!S321:S325)</f>
        <v>77.400000000000006</v>
      </c>
      <c r="T321">
        <f>SUM('30 yrs Data'!T321:T325)</f>
        <v>15.2</v>
      </c>
      <c r="U321">
        <f>SUM('30 yrs Data'!U321:U325)</f>
        <v>39.200000000000003</v>
      </c>
      <c r="V321">
        <f>SUM('30 yrs Data'!V321:V325)</f>
        <v>0</v>
      </c>
      <c r="W321">
        <f>SUM('30 yrs Data'!W321:W325)</f>
        <v>0</v>
      </c>
      <c r="X321">
        <f>SUM('30 yrs Data'!X321:X325)</f>
        <v>14.799999999999999</v>
      </c>
      <c r="Y321">
        <f>SUM('30 yrs Data'!Y321:Y325)</f>
        <v>43.600000000000009</v>
      </c>
      <c r="Z321">
        <f>SUM('30 yrs Data'!Z321:Z325)</f>
        <v>48.999999999999993</v>
      </c>
      <c r="AA321">
        <f>SUM('30 yrs Data'!AA321:AA325)</f>
        <v>55.800000000000004</v>
      </c>
      <c r="AB321">
        <f>SUM('30 yrs Data'!AB321:AB325)</f>
        <v>3.2</v>
      </c>
      <c r="AC321">
        <f>SUM('30 yrs Data'!AC321:AC325)</f>
        <v>1.5</v>
      </c>
      <c r="AD321">
        <f>SUM('30 yrs Data'!AD321:AD325)</f>
        <v>12.7</v>
      </c>
      <c r="AE321">
        <f>SUM('30 yrs Data'!AE321:AE325)</f>
        <v>12.1</v>
      </c>
    </row>
    <row r="322" spans="1:31" x14ac:dyDescent="0.2">
      <c r="A322" s="12">
        <f t="shared" si="4"/>
        <v>321</v>
      </c>
      <c r="B322">
        <f>SUM('30 yrs Data'!B322:B326)</f>
        <v>11.1</v>
      </c>
      <c r="C322">
        <f>SUM('30 yrs Data'!C322:C326)</f>
        <v>8.1000000000000014</v>
      </c>
      <c r="D322">
        <f>SUM('30 yrs Data'!D322:D326)</f>
        <v>67.7</v>
      </c>
      <c r="E322">
        <f>SUM('30 yrs Data'!E322:E326)</f>
        <v>14.899999999999999</v>
      </c>
      <c r="F322">
        <f>SUM('30 yrs Data'!F322:F326)</f>
        <v>11.1</v>
      </c>
      <c r="G322">
        <f>SUM('30 yrs Data'!G322:G326)</f>
        <v>0</v>
      </c>
      <c r="H322">
        <f>SUM('30 yrs Data'!H322:H326)</f>
        <v>53.7</v>
      </c>
      <c r="I322">
        <f>SUM('30 yrs Data'!I322:I326)</f>
        <v>6.1</v>
      </c>
      <c r="J322">
        <f>SUM('30 yrs Data'!J322:J326)</f>
        <v>49.6</v>
      </c>
      <c r="K322">
        <f>SUM('30 yrs Data'!K322:K326)</f>
        <v>5.1999999999999993</v>
      </c>
      <c r="L322">
        <f>SUM('30 yrs Data'!L322:L326)</f>
        <v>7.5</v>
      </c>
      <c r="M322">
        <f>SUM('30 yrs Data'!M322:M326)</f>
        <v>28.900000000000002</v>
      </c>
      <c r="N322">
        <f>SUM('30 yrs Data'!N322:N326)</f>
        <v>84.5</v>
      </c>
      <c r="O322">
        <f>SUM('30 yrs Data'!O322:O326)</f>
        <v>2.5</v>
      </c>
      <c r="P322">
        <f>SUM('30 yrs Data'!P322:P326)</f>
        <v>35.800000000000004</v>
      </c>
      <c r="Q322">
        <f>SUM('30 yrs Data'!Q322:Q326)</f>
        <v>44.400000000000006</v>
      </c>
      <c r="R322">
        <f>SUM('30 yrs Data'!R322:R326)</f>
        <v>33.200000000000003</v>
      </c>
      <c r="S322">
        <f>SUM('30 yrs Data'!S322:S326)</f>
        <v>87</v>
      </c>
      <c r="T322">
        <f>SUM('30 yrs Data'!T322:T326)</f>
        <v>12.799999999999999</v>
      </c>
      <c r="U322">
        <f>SUM('30 yrs Data'!U322:U326)</f>
        <v>39.200000000000003</v>
      </c>
      <c r="V322">
        <f>SUM('30 yrs Data'!V322:V326)</f>
        <v>0</v>
      </c>
      <c r="W322">
        <f>SUM('30 yrs Data'!W322:W326)</f>
        <v>0</v>
      </c>
      <c r="X322">
        <f>SUM('30 yrs Data'!X322:X326)</f>
        <v>6.6</v>
      </c>
      <c r="Y322">
        <f>SUM('30 yrs Data'!Y322:Y326)</f>
        <v>25.2</v>
      </c>
      <c r="Z322">
        <f>SUM('30 yrs Data'!Z322:Z326)</f>
        <v>66.3</v>
      </c>
      <c r="AA322">
        <f>SUM('30 yrs Data'!AA322:AA326)</f>
        <v>61.2</v>
      </c>
      <c r="AB322">
        <f>SUM('30 yrs Data'!AB322:AB326)</f>
        <v>5.3000000000000007</v>
      </c>
      <c r="AC322">
        <f>SUM('30 yrs Data'!AC322:AC326)</f>
        <v>1.5</v>
      </c>
      <c r="AD322">
        <f>SUM('30 yrs Data'!AD322:AD326)</f>
        <v>47.1</v>
      </c>
      <c r="AE322">
        <f>SUM('30 yrs Data'!AE322:AE326)</f>
        <v>12.1</v>
      </c>
    </row>
    <row r="323" spans="1:31" x14ac:dyDescent="0.2">
      <c r="A323" s="12">
        <f t="shared" si="4"/>
        <v>322</v>
      </c>
      <c r="B323">
        <f>SUM('30 yrs Data'!B323:B327)</f>
        <v>11.1</v>
      </c>
      <c r="C323">
        <f>SUM('30 yrs Data'!C323:C327)</f>
        <v>56.300000000000004</v>
      </c>
      <c r="D323">
        <f>SUM('30 yrs Data'!D323:D327)</f>
        <v>30.599999999999998</v>
      </c>
      <c r="E323">
        <f>SUM('30 yrs Data'!E323:E327)</f>
        <v>14.899999999999999</v>
      </c>
      <c r="F323">
        <f>SUM('30 yrs Data'!F323:F327)</f>
        <v>13.6</v>
      </c>
      <c r="G323">
        <f>SUM('30 yrs Data'!G323:G327)</f>
        <v>0</v>
      </c>
      <c r="H323">
        <f>SUM('30 yrs Data'!H323:H327)</f>
        <v>32.099999999999994</v>
      </c>
      <c r="I323">
        <f>SUM('30 yrs Data'!I323:I327)</f>
        <v>6.3</v>
      </c>
      <c r="J323">
        <f>SUM('30 yrs Data'!J323:J327)</f>
        <v>49.6</v>
      </c>
      <c r="K323">
        <f>SUM('30 yrs Data'!K323:K327)</f>
        <v>2.8000000000000003</v>
      </c>
      <c r="L323">
        <f>SUM('30 yrs Data'!L323:L327)</f>
        <v>7.5</v>
      </c>
      <c r="M323">
        <f>SUM('30 yrs Data'!M323:M327)</f>
        <v>31</v>
      </c>
      <c r="N323">
        <f>SUM('30 yrs Data'!N323:N327)</f>
        <v>84.5</v>
      </c>
      <c r="O323">
        <f>SUM('30 yrs Data'!O323:O327)</f>
        <v>2.5</v>
      </c>
      <c r="P323">
        <f>SUM('30 yrs Data'!P323:P327)</f>
        <v>34.199999999999996</v>
      </c>
      <c r="Q323">
        <f>SUM('30 yrs Data'!Q323:Q327)</f>
        <v>23.6</v>
      </c>
      <c r="R323">
        <f>SUM('30 yrs Data'!R323:R327)</f>
        <v>33.200000000000003</v>
      </c>
      <c r="S323">
        <f>SUM('30 yrs Data'!S323:S327)</f>
        <v>87.2</v>
      </c>
      <c r="T323">
        <f>SUM('30 yrs Data'!T323:T327)</f>
        <v>12.6</v>
      </c>
      <c r="U323">
        <f>SUM('30 yrs Data'!U323:U327)</f>
        <v>23</v>
      </c>
      <c r="V323">
        <f>SUM('30 yrs Data'!V323:V327)</f>
        <v>2.9</v>
      </c>
      <c r="W323">
        <f>SUM('30 yrs Data'!W323:W327)</f>
        <v>1.8</v>
      </c>
      <c r="X323">
        <f>SUM('30 yrs Data'!X323:X327)</f>
        <v>1.6</v>
      </c>
      <c r="Y323">
        <f>SUM('30 yrs Data'!Y323:Y327)</f>
        <v>20.499999999999996</v>
      </c>
      <c r="Z323">
        <f>SUM('30 yrs Data'!Z323:Z327)</f>
        <v>75.899999999999991</v>
      </c>
      <c r="AA323">
        <f>SUM('30 yrs Data'!AA323:AA327)</f>
        <v>23.200000000000003</v>
      </c>
      <c r="AB323">
        <f>SUM('30 yrs Data'!AB323:AB327)</f>
        <v>33.900000000000006</v>
      </c>
      <c r="AC323">
        <f>SUM('30 yrs Data'!AC323:AC327)</f>
        <v>2.5</v>
      </c>
      <c r="AD323">
        <f>SUM('30 yrs Data'!AD323:AD327)</f>
        <v>37.6</v>
      </c>
      <c r="AE323">
        <f>SUM('30 yrs Data'!AE323:AE327)</f>
        <v>8.8000000000000007</v>
      </c>
    </row>
    <row r="324" spans="1:31" x14ac:dyDescent="0.2">
      <c r="A324" s="12">
        <f t="shared" ref="A324:A367" si="5">A323+1</f>
        <v>323</v>
      </c>
      <c r="B324">
        <f>SUM('30 yrs Data'!B324:B328)</f>
        <v>1</v>
      </c>
      <c r="C324">
        <f>SUM('30 yrs Data'!C324:C328)</f>
        <v>57.500000000000007</v>
      </c>
      <c r="D324">
        <f>SUM('30 yrs Data'!D324:D328)</f>
        <v>24.4</v>
      </c>
      <c r="E324">
        <f>SUM('30 yrs Data'!E324:E328)</f>
        <v>9</v>
      </c>
      <c r="F324">
        <f>SUM('30 yrs Data'!F324:F328)</f>
        <v>14</v>
      </c>
      <c r="G324">
        <f>SUM('30 yrs Data'!G324:G328)</f>
        <v>24.8</v>
      </c>
      <c r="H324">
        <f>SUM('30 yrs Data'!H324:H328)</f>
        <v>47.899999999999991</v>
      </c>
      <c r="I324">
        <f>SUM('30 yrs Data'!I324:I328)</f>
        <v>6.3</v>
      </c>
      <c r="J324">
        <f>SUM('30 yrs Data'!J324:J328)</f>
        <v>50.800000000000004</v>
      </c>
      <c r="K324">
        <f>SUM('30 yrs Data'!K324:K328)</f>
        <v>6.1999999999999993</v>
      </c>
      <c r="L324">
        <f>SUM('30 yrs Data'!L324:L328)</f>
        <v>7.5</v>
      </c>
      <c r="M324">
        <f>SUM('30 yrs Data'!M324:M328)</f>
        <v>19.799999999999997</v>
      </c>
      <c r="N324">
        <f>SUM('30 yrs Data'!N324:N328)</f>
        <v>55</v>
      </c>
      <c r="O324">
        <f>SUM('30 yrs Data'!O324:O328)</f>
        <v>0.1</v>
      </c>
      <c r="P324">
        <f>SUM('30 yrs Data'!P324:P328)</f>
        <v>37.6</v>
      </c>
      <c r="Q324">
        <f>SUM('30 yrs Data'!Q324:Q328)</f>
        <v>18.600000000000001</v>
      </c>
      <c r="R324">
        <f>SUM('30 yrs Data'!R324:R328)</f>
        <v>33.200000000000003</v>
      </c>
      <c r="S324">
        <f>SUM('30 yrs Data'!S324:S328)</f>
        <v>65.199999999999989</v>
      </c>
      <c r="T324">
        <f>SUM('30 yrs Data'!T324:T328)</f>
        <v>5.3999999999999995</v>
      </c>
      <c r="U324">
        <f>SUM('30 yrs Data'!U324:U328)</f>
        <v>6.4</v>
      </c>
      <c r="V324">
        <f>SUM('30 yrs Data'!V324:V328)</f>
        <v>14.700000000000001</v>
      </c>
      <c r="W324">
        <f>SUM('30 yrs Data'!W324:W328)</f>
        <v>3</v>
      </c>
      <c r="X324">
        <f>SUM('30 yrs Data'!X324:X328)</f>
        <v>1.6</v>
      </c>
      <c r="Y324">
        <f>SUM('30 yrs Data'!Y324:Y328)</f>
        <v>15.399999999999999</v>
      </c>
      <c r="Z324">
        <f>SUM('30 yrs Data'!Z324:Z328)</f>
        <v>76.699999999999989</v>
      </c>
      <c r="AA324">
        <f>SUM('30 yrs Data'!AA324:AA328)</f>
        <v>20.100000000000001</v>
      </c>
      <c r="AB324">
        <f>SUM('30 yrs Data'!AB324:AB328)</f>
        <v>34.900000000000006</v>
      </c>
      <c r="AC324">
        <f>SUM('30 yrs Data'!AC324:AC328)</f>
        <v>14</v>
      </c>
      <c r="AD324">
        <f>SUM('30 yrs Data'!AD324:AD328)</f>
        <v>37.6</v>
      </c>
      <c r="AE324">
        <f>SUM('30 yrs Data'!AE324:AE328)</f>
        <v>10.5</v>
      </c>
    </row>
    <row r="325" spans="1:31" x14ac:dyDescent="0.2">
      <c r="A325" s="12">
        <f t="shared" si="5"/>
        <v>324</v>
      </c>
      <c r="B325">
        <f>SUM('30 yrs Data'!B325:B329)</f>
        <v>1</v>
      </c>
      <c r="C325">
        <f>SUM('30 yrs Data'!C325:C329)</f>
        <v>65.5</v>
      </c>
      <c r="D325">
        <f>SUM('30 yrs Data'!D325:D329)</f>
        <v>7.4</v>
      </c>
      <c r="E325">
        <f>SUM('30 yrs Data'!E325:E329)</f>
        <v>2.4000000000000004</v>
      </c>
      <c r="F325">
        <f>SUM('30 yrs Data'!F325:F329)</f>
        <v>13.700000000000001</v>
      </c>
      <c r="G325">
        <f>SUM('30 yrs Data'!G325:G329)</f>
        <v>60.099999999999994</v>
      </c>
      <c r="H325">
        <f>SUM('30 yrs Data'!H325:H329)</f>
        <v>47.899999999999991</v>
      </c>
      <c r="I325">
        <f>SUM('30 yrs Data'!I325:I329)</f>
        <v>6</v>
      </c>
      <c r="J325">
        <f>SUM('30 yrs Data'!J325:J329)</f>
        <v>2</v>
      </c>
      <c r="K325">
        <f>SUM('30 yrs Data'!K325:K329)</f>
        <v>25.799999999999997</v>
      </c>
      <c r="L325">
        <f>SUM('30 yrs Data'!L325:L329)</f>
        <v>3</v>
      </c>
      <c r="M325">
        <f>SUM('30 yrs Data'!M325:M329)</f>
        <v>13.5</v>
      </c>
      <c r="N325">
        <f>SUM('30 yrs Data'!N325:N329)</f>
        <v>54.9</v>
      </c>
      <c r="O325">
        <f>SUM('30 yrs Data'!O325:O329)</f>
        <v>0.1</v>
      </c>
      <c r="P325">
        <f>SUM('30 yrs Data'!P325:P329)</f>
        <v>45</v>
      </c>
      <c r="Q325">
        <f>SUM('30 yrs Data'!Q325:Q329)</f>
        <v>18.600000000000001</v>
      </c>
      <c r="R325">
        <f>SUM('30 yrs Data'!R325:R329)</f>
        <v>17.2</v>
      </c>
      <c r="S325">
        <f>SUM('30 yrs Data'!S325:S329)</f>
        <v>17.8</v>
      </c>
      <c r="T325">
        <f>SUM('30 yrs Data'!T325:T329)</f>
        <v>5.3999999999999995</v>
      </c>
      <c r="U325">
        <f>SUM('30 yrs Data'!U325:U329)</f>
        <v>6.4</v>
      </c>
      <c r="V325">
        <f>SUM('30 yrs Data'!V325:V329)</f>
        <v>18.700000000000003</v>
      </c>
      <c r="W325">
        <f>SUM('30 yrs Data'!W325:W329)</f>
        <v>3</v>
      </c>
      <c r="X325">
        <f>SUM('30 yrs Data'!X325:X329)</f>
        <v>3.6</v>
      </c>
      <c r="Y325">
        <f>SUM('30 yrs Data'!Y325:Y329)</f>
        <v>15.2</v>
      </c>
      <c r="Z325">
        <f>SUM('30 yrs Data'!Z325:Z329)</f>
        <v>52.3</v>
      </c>
      <c r="AA325">
        <f>SUM('30 yrs Data'!AA325:AA329)</f>
        <v>19.400000000000002</v>
      </c>
      <c r="AB325">
        <f>SUM('30 yrs Data'!AB325:AB329)</f>
        <v>33.900000000000006</v>
      </c>
      <c r="AC325">
        <f>SUM('30 yrs Data'!AC325:AC329)</f>
        <v>14</v>
      </c>
      <c r="AD325">
        <f>SUM('30 yrs Data'!AD325:AD329)</f>
        <v>37.6</v>
      </c>
      <c r="AE325">
        <f>SUM('30 yrs Data'!AE325:AE329)</f>
        <v>10.5</v>
      </c>
    </row>
    <row r="326" spans="1:31" x14ac:dyDescent="0.2">
      <c r="A326" s="12">
        <f t="shared" si="5"/>
        <v>325</v>
      </c>
      <c r="B326">
        <f>SUM('30 yrs Data'!B326:B330)</f>
        <v>1.3</v>
      </c>
      <c r="C326">
        <f>SUM('30 yrs Data'!C326:C330)</f>
        <v>60.600000000000009</v>
      </c>
      <c r="D326">
        <f>SUM('30 yrs Data'!D326:D330)</f>
        <v>8.4</v>
      </c>
      <c r="E326">
        <f>SUM('30 yrs Data'!E326:E330)</f>
        <v>0.2</v>
      </c>
      <c r="F326">
        <f>SUM('30 yrs Data'!F326:F330)</f>
        <v>28</v>
      </c>
      <c r="G326">
        <f>SUM('30 yrs Data'!G326:G330)</f>
        <v>60.099999999999994</v>
      </c>
      <c r="H326">
        <f>SUM('30 yrs Data'!H326:H330)</f>
        <v>40.200000000000003</v>
      </c>
      <c r="I326">
        <f>SUM('30 yrs Data'!I326:I330)</f>
        <v>4.2</v>
      </c>
      <c r="J326">
        <f>SUM('30 yrs Data'!J326:J330)</f>
        <v>1.4</v>
      </c>
      <c r="K326">
        <f>SUM('30 yrs Data'!K326:K330)</f>
        <v>35</v>
      </c>
      <c r="L326">
        <f>SUM('30 yrs Data'!L326:L330)</f>
        <v>2.3000000000000003</v>
      </c>
      <c r="M326">
        <f>SUM('30 yrs Data'!M326:M330)</f>
        <v>29.3</v>
      </c>
      <c r="N326">
        <f>SUM('30 yrs Data'!N326:N330)</f>
        <v>20.900000000000002</v>
      </c>
      <c r="O326">
        <f>SUM('30 yrs Data'!O326:O330)</f>
        <v>0</v>
      </c>
      <c r="P326">
        <f>SUM('30 yrs Data'!P326:P330)</f>
        <v>12.4</v>
      </c>
      <c r="Q326">
        <f>SUM('30 yrs Data'!Q326:Q330)</f>
        <v>4.8</v>
      </c>
      <c r="R326">
        <f>SUM('30 yrs Data'!R326:R330)</f>
        <v>21.9</v>
      </c>
      <c r="S326">
        <f>SUM('30 yrs Data'!S326:S330)</f>
        <v>15.8</v>
      </c>
      <c r="T326">
        <f>SUM('30 yrs Data'!T326:T330)</f>
        <v>115</v>
      </c>
      <c r="U326">
        <f>SUM('30 yrs Data'!U326:U330)</f>
        <v>6.4</v>
      </c>
      <c r="V326">
        <f>SUM('30 yrs Data'!V326:V330)</f>
        <v>20.700000000000003</v>
      </c>
      <c r="W326">
        <f>SUM('30 yrs Data'!W326:W330)</f>
        <v>3</v>
      </c>
      <c r="X326">
        <f>SUM('30 yrs Data'!X326:X330)</f>
        <v>3.6</v>
      </c>
      <c r="Y326">
        <f>SUM('30 yrs Data'!Y326:Y330)</f>
        <v>5</v>
      </c>
      <c r="Z326">
        <f>SUM('30 yrs Data'!Z326:Z330)</f>
        <v>52.4</v>
      </c>
      <c r="AA326">
        <f>SUM('30 yrs Data'!AA326:AA330)</f>
        <v>13.4</v>
      </c>
      <c r="AB326">
        <f>SUM('30 yrs Data'!AB326:AB330)</f>
        <v>32.299999999999997</v>
      </c>
      <c r="AC326">
        <f>SUM('30 yrs Data'!AC326:AC330)</f>
        <v>42.7</v>
      </c>
      <c r="AD326">
        <f>SUM('30 yrs Data'!AD326:AD330)</f>
        <v>35.1</v>
      </c>
      <c r="AE326">
        <f>SUM('30 yrs Data'!AE326:AE330)</f>
        <v>7.5</v>
      </c>
    </row>
    <row r="327" spans="1:31" x14ac:dyDescent="0.2">
      <c r="A327" s="12">
        <f t="shared" si="5"/>
        <v>326</v>
      </c>
      <c r="B327">
        <f>SUM('30 yrs Data'!B327:B331)</f>
        <v>20.7</v>
      </c>
      <c r="C327">
        <f>SUM('30 yrs Data'!C327:C331)</f>
        <v>64.2</v>
      </c>
      <c r="D327">
        <f>SUM('30 yrs Data'!D327:D331)</f>
        <v>8.4</v>
      </c>
      <c r="E327">
        <f>SUM('30 yrs Data'!E327:E331)</f>
        <v>0.2</v>
      </c>
      <c r="F327">
        <f>SUM('30 yrs Data'!F327:F331)</f>
        <v>24.4</v>
      </c>
      <c r="G327">
        <f>SUM('30 yrs Data'!G327:G331)</f>
        <v>60.099999999999994</v>
      </c>
      <c r="H327">
        <f>SUM('30 yrs Data'!H327:H331)</f>
        <v>16.8</v>
      </c>
      <c r="I327">
        <f>SUM('30 yrs Data'!I327:I331)</f>
        <v>0.2</v>
      </c>
      <c r="J327">
        <f>SUM('30 yrs Data'!J327:J331)</f>
        <v>1.2</v>
      </c>
      <c r="K327">
        <f>SUM('30 yrs Data'!K327:K331)</f>
        <v>35</v>
      </c>
      <c r="L327">
        <f>SUM('30 yrs Data'!L327:L331)</f>
        <v>2.9000000000000004</v>
      </c>
      <c r="M327">
        <f>SUM('30 yrs Data'!M327:M331)</f>
        <v>26.900000000000002</v>
      </c>
      <c r="N327">
        <f>SUM('30 yrs Data'!N327:N331)</f>
        <v>21.900000000000002</v>
      </c>
      <c r="O327">
        <f>SUM('30 yrs Data'!O327:O331)</f>
        <v>0</v>
      </c>
      <c r="P327">
        <f>SUM('30 yrs Data'!P327:P331)</f>
        <v>14.200000000000001</v>
      </c>
      <c r="Q327">
        <f>SUM('30 yrs Data'!Q327:Q331)</f>
        <v>13.8</v>
      </c>
      <c r="R327">
        <f>SUM('30 yrs Data'!R327:R331)</f>
        <v>11.7</v>
      </c>
      <c r="S327">
        <f>SUM('30 yrs Data'!S327:S331)</f>
        <v>18</v>
      </c>
      <c r="T327">
        <f>SUM('30 yrs Data'!T327:T331)</f>
        <v>116.80000000000001</v>
      </c>
      <c r="U327">
        <f>SUM('30 yrs Data'!U327:U331)</f>
        <v>32</v>
      </c>
      <c r="V327">
        <f>SUM('30 yrs Data'!V327:V331)</f>
        <v>20.700000000000003</v>
      </c>
      <c r="W327">
        <f>SUM('30 yrs Data'!W327:W331)</f>
        <v>3</v>
      </c>
      <c r="X327">
        <f>SUM('30 yrs Data'!X327:X331)</f>
        <v>3.6</v>
      </c>
      <c r="Y327">
        <f>SUM('30 yrs Data'!Y327:Y331)</f>
        <v>3.8</v>
      </c>
      <c r="Z327">
        <f>SUM('30 yrs Data'!Z327:Z331)</f>
        <v>54</v>
      </c>
      <c r="AA327">
        <f>SUM('30 yrs Data'!AA327:AA331)</f>
        <v>3.4</v>
      </c>
      <c r="AB327">
        <f>SUM('30 yrs Data'!AB327:AB331)</f>
        <v>31.200000000000003</v>
      </c>
      <c r="AC327">
        <f>SUM('30 yrs Data'!AC327:AC331)</f>
        <v>43</v>
      </c>
      <c r="AD327">
        <f>SUM('30 yrs Data'!AD327:AD331)</f>
        <v>9.9</v>
      </c>
      <c r="AE327">
        <f>SUM('30 yrs Data'!AE327:AE331)</f>
        <v>8.6999999999999993</v>
      </c>
    </row>
    <row r="328" spans="1:31" x14ac:dyDescent="0.2">
      <c r="A328" s="12">
        <f t="shared" si="5"/>
        <v>327</v>
      </c>
      <c r="B328">
        <f>SUM('30 yrs Data'!B328:B332)</f>
        <v>20.9</v>
      </c>
      <c r="C328">
        <f>SUM('30 yrs Data'!C328:C332)</f>
        <v>47.7</v>
      </c>
      <c r="D328">
        <f>SUM('30 yrs Data'!D328:D332)</f>
        <v>9.4</v>
      </c>
      <c r="E328">
        <f>SUM('30 yrs Data'!E328:E332)</f>
        <v>0.2</v>
      </c>
      <c r="F328">
        <f>SUM('30 yrs Data'!F328:F332)</f>
        <v>25.299999999999997</v>
      </c>
      <c r="G328">
        <f>SUM('30 yrs Data'!G328:G332)</f>
        <v>60.099999999999994</v>
      </c>
      <c r="H328">
        <f>SUM('30 yrs Data'!H328:H332)</f>
        <v>15.8</v>
      </c>
      <c r="I328">
        <f>SUM('30 yrs Data'!I328:I332)</f>
        <v>0</v>
      </c>
      <c r="J328">
        <f>SUM('30 yrs Data'!J328:J332)</f>
        <v>1.2</v>
      </c>
      <c r="K328">
        <f>SUM('30 yrs Data'!K328:K332)</f>
        <v>35</v>
      </c>
      <c r="L328">
        <f>SUM('30 yrs Data'!L328:L332)</f>
        <v>2.9000000000000004</v>
      </c>
      <c r="M328">
        <f>SUM('30 yrs Data'!M328:M332)</f>
        <v>29.800000000000004</v>
      </c>
      <c r="N328">
        <f>SUM('30 yrs Data'!N328:N332)</f>
        <v>34.5</v>
      </c>
      <c r="O328">
        <f>SUM('30 yrs Data'!O328:O332)</f>
        <v>0</v>
      </c>
      <c r="P328">
        <f>SUM('30 yrs Data'!P328:P332)</f>
        <v>24.200000000000003</v>
      </c>
      <c r="Q328">
        <f>SUM('30 yrs Data'!Q328:Q332)</f>
        <v>14.200000000000001</v>
      </c>
      <c r="R328">
        <f>SUM('30 yrs Data'!R328:R332)</f>
        <v>11.7</v>
      </c>
      <c r="S328">
        <f>SUM('30 yrs Data'!S328:S332)</f>
        <v>19.400000000000002</v>
      </c>
      <c r="T328">
        <f>SUM('30 yrs Data'!T328:T332)</f>
        <v>116.80000000000001</v>
      </c>
      <c r="U328">
        <f>SUM('30 yrs Data'!U328:U332)</f>
        <v>31.8</v>
      </c>
      <c r="V328">
        <f>SUM('30 yrs Data'!V328:V332)</f>
        <v>17.8</v>
      </c>
      <c r="W328">
        <f>SUM('30 yrs Data'!W328:W332)</f>
        <v>2</v>
      </c>
      <c r="X328">
        <f>SUM('30 yrs Data'!X328:X332)</f>
        <v>8.8000000000000007</v>
      </c>
      <c r="Y328">
        <f>SUM('30 yrs Data'!Y328:Y332)</f>
        <v>2.4</v>
      </c>
      <c r="Z328">
        <f>SUM('30 yrs Data'!Z328:Z332)</f>
        <v>59.000000000000007</v>
      </c>
      <c r="AA328">
        <f>SUM('30 yrs Data'!AA328:AA332)</f>
        <v>8</v>
      </c>
      <c r="AB328">
        <f>SUM('30 yrs Data'!AB328:AB332)</f>
        <v>3.6</v>
      </c>
      <c r="AC328">
        <f>SUM('30 yrs Data'!AC328:AC332)</f>
        <v>41.8</v>
      </c>
      <c r="AD328">
        <f>SUM('30 yrs Data'!AD328:AD332)</f>
        <v>9.9</v>
      </c>
      <c r="AE328">
        <f>SUM('30 yrs Data'!AE328:AE332)</f>
        <v>2.9</v>
      </c>
    </row>
    <row r="329" spans="1:31" x14ac:dyDescent="0.2">
      <c r="A329" s="12">
        <f t="shared" si="5"/>
        <v>328</v>
      </c>
      <c r="B329">
        <f>SUM('30 yrs Data'!B329:B333)</f>
        <v>21.099999999999998</v>
      </c>
      <c r="C329">
        <f>SUM('30 yrs Data'!C329:C333)</f>
        <v>46.5</v>
      </c>
      <c r="D329">
        <f>SUM('30 yrs Data'!D329:D333)</f>
        <v>4.4000000000000004</v>
      </c>
      <c r="E329">
        <f>SUM('30 yrs Data'!E329:E333)</f>
        <v>0.2</v>
      </c>
      <c r="F329">
        <f>SUM('30 yrs Data'!F329:F333)</f>
        <v>24.9</v>
      </c>
      <c r="G329">
        <f>SUM('30 yrs Data'!G329:G333)</f>
        <v>35.299999999999997</v>
      </c>
      <c r="H329">
        <f>SUM('30 yrs Data'!H329:H333)</f>
        <v>0</v>
      </c>
      <c r="I329">
        <f>SUM('30 yrs Data'!I329:I333)</f>
        <v>0</v>
      </c>
      <c r="J329">
        <f>SUM('30 yrs Data'!J329:J333)</f>
        <v>0</v>
      </c>
      <c r="K329">
        <f>SUM('30 yrs Data'!K329:K333)</f>
        <v>29.4</v>
      </c>
      <c r="L329">
        <f>SUM('30 yrs Data'!L329:L333)</f>
        <v>4.9000000000000004</v>
      </c>
      <c r="M329">
        <f>SUM('30 yrs Data'!M329:M333)</f>
        <v>24</v>
      </c>
      <c r="N329">
        <f>SUM('30 yrs Data'!N329:N333)</f>
        <v>53.4</v>
      </c>
      <c r="O329">
        <f>SUM('30 yrs Data'!O329:O333)</f>
        <v>6.6</v>
      </c>
      <c r="P329">
        <f>SUM('30 yrs Data'!P329:P333)</f>
        <v>21.4</v>
      </c>
      <c r="Q329">
        <f>SUM('30 yrs Data'!Q329:Q333)</f>
        <v>26</v>
      </c>
      <c r="R329">
        <f>SUM('30 yrs Data'!R329:R333)</f>
        <v>11.7</v>
      </c>
      <c r="S329">
        <f>SUM('30 yrs Data'!S329:S333)</f>
        <v>19.400000000000002</v>
      </c>
      <c r="T329">
        <f>SUM('30 yrs Data'!T329:T333)</f>
        <v>116.80000000000001</v>
      </c>
      <c r="U329">
        <f>SUM('30 yrs Data'!U329:U333)</f>
        <v>25.6</v>
      </c>
      <c r="V329">
        <f>SUM('30 yrs Data'!V329:V333)</f>
        <v>22.7</v>
      </c>
      <c r="W329">
        <f>SUM('30 yrs Data'!W329:W333)</f>
        <v>16.399999999999999</v>
      </c>
      <c r="X329">
        <f>SUM('30 yrs Data'!X329:X333)</f>
        <v>8.8000000000000007</v>
      </c>
      <c r="Y329">
        <f>SUM('30 yrs Data'!Y329:Y333)</f>
        <v>2.5</v>
      </c>
      <c r="Z329">
        <f>SUM('30 yrs Data'!Z329:Z333)</f>
        <v>58.199999999999996</v>
      </c>
      <c r="AA329">
        <f>SUM('30 yrs Data'!AA329:AA333)</f>
        <v>17</v>
      </c>
      <c r="AB329">
        <f>SUM('30 yrs Data'!AB329:AB333)</f>
        <v>12.7</v>
      </c>
      <c r="AC329">
        <f>SUM('30 yrs Data'!AC329:AC333)</f>
        <v>29</v>
      </c>
      <c r="AD329">
        <f>SUM('30 yrs Data'!AD329:AD333)</f>
        <v>10.3</v>
      </c>
      <c r="AE329">
        <f>SUM('30 yrs Data'!AE329:AE333)</f>
        <v>4.9000000000000004</v>
      </c>
    </row>
    <row r="330" spans="1:31" x14ac:dyDescent="0.2">
      <c r="A330" s="12">
        <f t="shared" si="5"/>
        <v>329</v>
      </c>
      <c r="B330">
        <f>SUM('30 yrs Data'!B330:B334)</f>
        <v>23.499999999999996</v>
      </c>
      <c r="C330">
        <f>SUM('30 yrs Data'!C330:C334)</f>
        <v>38.5</v>
      </c>
      <c r="D330">
        <f>SUM('30 yrs Data'!D330:D334)</f>
        <v>6.7</v>
      </c>
      <c r="E330">
        <f>SUM('30 yrs Data'!E330:E334)</f>
        <v>0</v>
      </c>
      <c r="F330">
        <f>SUM('30 yrs Data'!F330:F334)</f>
        <v>24.9</v>
      </c>
      <c r="G330">
        <f>SUM('30 yrs Data'!G330:G334)</f>
        <v>0</v>
      </c>
      <c r="H330">
        <f>SUM('30 yrs Data'!H330:H334)</f>
        <v>0</v>
      </c>
      <c r="I330">
        <f>SUM('30 yrs Data'!I330:I334)</f>
        <v>45.2</v>
      </c>
      <c r="J330">
        <f>SUM('30 yrs Data'!J330:J334)</f>
        <v>3.8</v>
      </c>
      <c r="K330">
        <f>SUM('30 yrs Data'!K330:K334)</f>
        <v>9.7999999999999989</v>
      </c>
      <c r="L330">
        <f>SUM('30 yrs Data'!L330:L334)</f>
        <v>4.7</v>
      </c>
      <c r="M330">
        <f>SUM('30 yrs Data'!M330:M334)</f>
        <v>24</v>
      </c>
      <c r="N330">
        <f>SUM('30 yrs Data'!N330:N334)</f>
        <v>53.4</v>
      </c>
      <c r="O330">
        <f>SUM('30 yrs Data'!O330:O334)</f>
        <v>6.6</v>
      </c>
      <c r="P330">
        <f>SUM('30 yrs Data'!P330:P334)</f>
        <v>14.000000000000002</v>
      </c>
      <c r="Q330">
        <f>SUM('30 yrs Data'!Q330:Q334)</f>
        <v>30.7</v>
      </c>
      <c r="R330">
        <f>SUM('30 yrs Data'!R330:R334)</f>
        <v>4.7</v>
      </c>
      <c r="S330">
        <f>SUM('30 yrs Data'!S330:S334)</f>
        <v>19.400000000000002</v>
      </c>
      <c r="T330">
        <f>SUM('30 yrs Data'!T330:T334)</f>
        <v>117.80000000000001</v>
      </c>
      <c r="U330">
        <f>SUM('30 yrs Data'!U330:U334)</f>
        <v>25.6</v>
      </c>
      <c r="V330">
        <f>SUM('30 yrs Data'!V330:V334)</f>
        <v>18.7</v>
      </c>
      <c r="W330">
        <f>SUM('30 yrs Data'!W330:W334)</f>
        <v>16.399999999999999</v>
      </c>
      <c r="X330">
        <f>SUM('30 yrs Data'!X330:X334)</f>
        <v>7.3999999999999995</v>
      </c>
      <c r="Y330">
        <f>SUM('30 yrs Data'!Y330:Y334)</f>
        <v>2.5</v>
      </c>
      <c r="Z330">
        <f>SUM('30 yrs Data'!Z330:Z334)</f>
        <v>41.300000000000004</v>
      </c>
      <c r="AA330">
        <f>SUM('30 yrs Data'!AA330:AA334)</f>
        <v>25.8</v>
      </c>
      <c r="AB330">
        <f>SUM('30 yrs Data'!AB330:AB334)</f>
        <v>12.7</v>
      </c>
      <c r="AC330">
        <f>SUM('30 yrs Data'!AC330:AC334)</f>
        <v>29</v>
      </c>
      <c r="AD330">
        <f>SUM('30 yrs Data'!AD330:AD334)</f>
        <v>10.3</v>
      </c>
      <c r="AE330">
        <f>SUM('30 yrs Data'!AE330:AE334)</f>
        <v>6.7</v>
      </c>
    </row>
    <row r="331" spans="1:31" x14ac:dyDescent="0.2">
      <c r="A331" s="12">
        <f t="shared" si="5"/>
        <v>330</v>
      </c>
      <c r="B331">
        <f>SUM('30 yrs Data'!B331:B335)</f>
        <v>23.199999999999996</v>
      </c>
      <c r="C331">
        <f>SUM('30 yrs Data'!C331:C335)</f>
        <v>52.7</v>
      </c>
      <c r="D331">
        <f>SUM('30 yrs Data'!D331:D335)</f>
        <v>4.5</v>
      </c>
      <c r="E331">
        <f>SUM('30 yrs Data'!E331:E335)</f>
        <v>0</v>
      </c>
      <c r="F331">
        <f>SUM('30 yrs Data'!F331:F335)</f>
        <v>3.8</v>
      </c>
      <c r="G331">
        <f>SUM('30 yrs Data'!G331:G335)</f>
        <v>0</v>
      </c>
      <c r="H331">
        <f>SUM('30 yrs Data'!H331:H335)</f>
        <v>0</v>
      </c>
      <c r="I331">
        <f>SUM('30 yrs Data'!I331:I335)</f>
        <v>70.800000000000011</v>
      </c>
      <c r="J331">
        <f>SUM('30 yrs Data'!J331:J335)</f>
        <v>3.8</v>
      </c>
      <c r="K331">
        <f>SUM('30 yrs Data'!K331:K335)</f>
        <v>5.3999999999999995</v>
      </c>
      <c r="L331">
        <f>SUM('30 yrs Data'!L331:L335)</f>
        <v>29.200000000000003</v>
      </c>
      <c r="M331">
        <f>SUM('30 yrs Data'!M331:M335)</f>
        <v>8.1999999999999993</v>
      </c>
      <c r="N331">
        <f>SUM('30 yrs Data'!N331:N335)</f>
        <v>34.599999999999994</v>
      </c>
      <c r="O331">
        <f>SUM('30 yrs Data'!O331:O335)</f>
        <v>9.3000000000000007</v>
      </c>
      <c r="P331">
        <f>SUM('30 yrs Data'!P331:P335)</f>
        <v>14.300000000000002</v>
      </c>
      <c r="Q331">
        <f>SUM('30 yrs Data'!Q331:Q335)</f>
        <v>25.900000000000002</v>
      </c>
      <c r="R331">
        <f>SUM('30 yrs Data'!R331:R335)</f>
        <v>1.1000000000000001</v>
      </c>
      <c r="S331">
        <f>SUM('30 yrs Data'!S331:S335)</f>
        <v>14.2</v>
      </c>
      <c r="T331">
        <f>SUM('30 yrs Data'!T331:T335)</f>
        <v>6.1999999999999993</v>
      </c>
      <c r="U331">
        <f>SUM('30 yrs Data'!U331:U335)</f>
        <v>25.6</v>
      </c>
      <c r="V331">
        <f>SUM('30 yrs Data'!V331:V335)</f>
        <v>25.5</v>
      </c>
      <c r="W331">
        <f>SUM('30 yrs Data'!W331:W335)</f>
        <v>37.200000000000003</v>
      </c>
      <c r="X331">
        <f>SUM('30 yrs Data'!X331:X335)</f>
        <v>7.3999999999999995</v>
      </c>
      <c r="Y331">
        <f>SUM('30 yrs Data'!Y331:Y335)</f>
        <v>2.5</v>
      </c>
      <c r="Z331">
        <f>SUM('30 yrs Data'!Z331:Z335)</f>
        <v>49.9</v>
      </c>
      <c r="AA331">
        <f>SUM('30 yrs Data'!AA331:AA335)</f>
        <v>25.400000000000002</v>
      </c>
      <c r="AB331">
        <f>SUM('30 yrs Data'!AB331:AB335)</f>
        <v>19.7</v>
      </c>
      <c r="AC331">
        <f>SUM('30 yrs Data'!AC331:AC335)</f>
        <v>0.3</v>
      </c>
      <c r="AD331">
        <f>SUM('30 yrs Data'!AD331:AD335)</f>
        <v>9.8000000000000007</v>
      </c>
      <c r="AE331">
        <f>SUM('30 yrs Data'!AE331:AE335)</f>
        <v>9.9</v>
      </c>
    </row>
    <row r="332" spans="1:31" x14ac:dyDescent="0.2">
      <c r="A332" s="12">
        <f t="shared" si="5"/>
        <v>331</v>
      </c>
      <c r="B332">
        <f>SUM('30 yrs Data'!B332:B336)</f>
        <v>3.8</v>
      </c>
      <c r="C332">
        <f>SUM('30 yrs Data'!C332:C336)</f>
        <v>46.4</v>
      </c>
      <c r="D332">
        <f>SUM('30 yrs Data'!D332:D336)</f>
        <v>4.5</v>
      </c>
      <c r="E332">
        <f>SUM('30 yrs Data'!E332:E336)</f>
        <v>0</v>
      </c>
      <c r="F332">
        <f>SUM('30 yrs Data'!F332:F336)</f>
        <v>3.8</v>
      </c>
      <c r="G332">
        <f>SUM('30 yrs Data'!G332:G336)</f>
        <v>0.8</v>
      </c>
      <c r="H332">
        <f>SUM('30 yrs Data'!H332:H336)</f>
        <v>0</v>
      </c>
      <c r="I332">
        <f>SUM('30 yrs Data'!I332:I336)</f>
        <v>70.800000000000011</v>
      </c>
      <c r="J332">
        <f>SUM('30 yrs Data'!J332:J336)</f>
        <v>4.0999999999999996</v>
      </c>
      <c r="K332">
        <f>SUM('30 yrs Data'!K332:K336)</f>
        <v>5.3999999999999995</v>
      </c>
      <c r="L332">
        <f>SUM('30 yrs Data'!L332:L336)</f>
        <v>37.200000000000003</v>
      </c>
      <c r="M332">
        <f>SUM('30 yrs Data'!M332:M336)</f>
        <v>43.2</v>
      </c>
      <c r="N332">
        <f>SUM('30 yrs Data'!N332:N336)</f>
        <v>36.799999999999997</v>
      </c>
      <c r="O332">
        <f>SUM('30 yrs Data'!O332:O336)</f>
        <v>9.3000000000000007</v>
      </c>
      <c r="P332">
        <f>SUM('30 yrs Data'!P332:P336)</f>
        <v>15.500000000000002</v>
      </c>
      <c r="Q332">
        <f>SUM('30 yrs Data'!Q332:Q336)</f>
        <v>29</v>
      </c>
      <c r="R332">
        <f>SUM('30 yrs Data'!R332:R336)</f>
        <v>1.1000000000000001</v>
      </c>
      <c r="S332">
        <f>SUM('30 yrs Data'!S332:S336)</f>
        <v>2.4000000000000004</v>
      </c>
      <c r="T332">
        <f>SUM('30 yrs Data'!T332:T336)</f>
        <v>3.8</v>
      </c>
      <c r="U332">
        <f>SUM('30 yrs Data'!U332:U336)</f>
        <v>0</v>
      </c>
      <c r="V332">
        <f>SUM('30 yrs Data'!V332:V336)</f>
        <v>30.7</v>
      </c>
      <c r="W332">
        <f>SUM('30 yrs Data'!W332:W336)</f>
        <v>42.300000000000004</v>
      </c>
      <c r="X332">
        <f>SUM('30 yrs Data'!X332:X336)</f>
        <v>7.3999999999999995</v>
      </c>
      <c r="Y332">
        <f>SUM('30 yrs Data'!Y332:Y336)</f>
        <v>2.5</v>
      </c>
      <c r="Z332">
        <f>SUM('30 yrs Data'!Z332:Z336)</f>
        <v>32.9</v>
      </c>
      <c r="AA332">
        <f>SUM('30 yrs Data'!AA332:AA336)</f>
        <v>24</v>
      </c>
      <c r="AB332">
        <f>SUM('30 yrs Data'!AB332:AB336)</f>
        <v>18.700000000000003</v>
      </c>
      <c r="AC332">
        <f>SUM('30 yrs Data'!AC332:AC336)</f>
        <v>3.4</v>
      </c>
      <c r="AD332">
        <f>SUM('30 yrs Data'!AD332:AD336)</f>
        <v>0.4</v>
      </c>
      <c r="AE332">
        <f>SUM('30 yrs Data'!AE332:AE336)</f>
        <v>17.299999999999997</v>
      </c>
    </row>
    <row r="333" spans="1:31" x14ac:dyDescent="0.2">
      <c r="A333" s="12">
        <f t="shared" si="5"/>
        <v>332</v>
      </c>
      <c r="B333">
        <f>SUM('30 yrs Data'!B333:B337)</f>
        <v>3.8</v>
      </c>
      <c r="C333">
        <f>SUM('30 yrs Data'!C333:C337)</f>
        <v>16.3</v>
      </c>
      <c r="D333">
        <f>SUM('30 yrs Data'!D333:D337)</f>
        <v>9.1</v>
      </c>
      <c r="E333">
        <f>SUM('30 yrs Data'!E333:E337)</f>
        <v>0</v>
      </c>
      <c r="F333">
        <f>SUM('30 yrs Data'!F333:F337)</f>
        <v>0.5</v>
      </c>
      <c r="G333">
        <f>SUM('30 yrs Data'!G333:G337)</f>
        <v>0.8</v>
      </c>
      <c r="H333">
        <f>SUM('30 yrs Data'!H333:H337)</f>
        <v>0</v>
      </c>
      <c r="I333">
        <f>SUM('30 yrs Data'!I333:I337)</f>
        <v>70.800000000000011</v>
      </c>
      <c r="J333">
        <f>SUM('30 yrs Data'!J333:J337)</f>
        <v>4.3999999999999995</v>
      </c>
      <c r="K333">
        <f>SUM('30 yrs Data'!K333:K337)</f>
        <v>5.3999999999999995</v>
      </c>
      <c r="L333">
        <f>SUM('30 yrs Data'!L333:L337)</f>
        <v>37.200000000000003</v>
      </c>
      <c r="M333">
        <f>SUM('30 yrs Data'!M333:M337)</f>
        <v>36</v>
      </c>
      <c r="N333">
        <f>SUM('30 yrs Data'!N333:N337)</f>
        <v>24.2</v>
      </c>
      <c r="O333">
        <f>SUM('30 yrs Data'!O333:O337)</f>
        <v>9.3000000000000007</v>
      </c>
      <c r="P333">
        <f>SUM('30 yrs Data'!P333:P337)</f>
        <v>4.7</v>
      </c>
      <c r="Q333">
        <f>SUM('30 yrs Data'!Q333:Q337)</f>
        <v>30.6</v>
      </c>
      <c r="R333">
        <f>SUM('30 yrs Data'!R333:R337)</f>
        <v>1.1000000000000001</v>
      </c>
      <c r="S333">
        <f>SUM('30 yrs Data'!S333:S337)</f>
        <v>0.4</v>
      </c>
      <c r="T333">
        <f>SUM('30 yrs Data'!T333:T337)</f>
        <v>4.2</v>
      </c>
      <c r="U333">
        <f>SUM('30 yrs Data'!U333:U337)</f>
        <v>0</v>
      </c>
      <c r="V333">
        <f>SUM('30 yrs Data'!V333:V337)</f>
        <v>47.5</v>
      </c>
      <c r="W333">
        <f>SUM('30 yrs Data'!W333:W337)</f>
        <v>41.5</v>
      </c>
      <c r="X333">
        <f>SUM('30 yrs Data'!X333:X337)</f>
        <v>0.6</v>
      </c>
      <c r="Y333">
        <f>SUM('30 yrs Data'!Y333:Y337)</f>
        <v>3.9</v>
      </c>
      <c r="Z333">
        <f>SUM('30 yrs Data'!Z333:Z337)</f>
        <v>20.3</v>
      </c>
      <c r="AA333">
        <f>SUM('30 yrs Data'!AA333:AA337)</f>
        <v>17.8</v>
      </c>
      <c r="AB333">
        <f>SUM('30 yrs Data'!AB333:AB337)</f>
        <v>17.700000000000003</v>
      </c>
      <c r="AC333">
        <f>SUM('30 yrs Data'!AC333:AC337)</f>
        <v>44.8</v>
      </c>
      <c r="AD333">
        <f>SUM('30 yrs Data'!AD333:AD337)</f>
        <v>0.4</v>
      </c>
      <c r="AE333">
        <f>SUM('30 yrs Data'!AE333:AE337)</f>
        <v>17.299999999999997</v>
      </c>
    </row>
    <row r="334" spans="1:31" x14ac:dyDescent="0.2">
      <c r="A334" s="12">
        <f t="shared" si="5"/>
        <v>333</v>
      </c>
      <c r="B334">
        <f>SUM('30 yrs Data'!B334:B338)</f>
        <v>2.6</v>
      </c>
      <c r="C334">
        <f>SUM('30 yrs Data'!C334:C338)</f>
        <v>16.3</v>
      </c>
      <c r="D334">
        <f>SUM('30 yrs Data'!D334:D338)</f>
        <v>7.8999999999999995</v>
      </c>
      <c r="E334">
        <f>SUM('30 yrs Data'!E334:E338)</f>
        <v>0</v>
      </c>
      <c r="F334">
        <f>SUM('30 yrs Data'!F334:F338)</f>
        <v>0.5</v>
      </c>
      <c r="G334">
        <f>SUM('30 yrs Data'!G334:G338)</f>
        <v>0.8</v>
      </c>
      <c r="H334">
        <f>SUM('30 yrs Data'!H334:H338)</f>
        <v>0</v>
      </c>
      <c r="I334">
        <f>SUM('30 yrs Data'!I334:I338)</f>
        <v>70.800000000000011</v>
      </c>
      <c r="J334">
        <f>SUM('30 yrs Data'!J334:J338)</f>
        <v>4.5999999999999996</v>
      </c>
      <c r="K334">
        <f>SUM('30 yrs Data'!K334:K338)</f>
        <v>5.3999999999999995</v>
      </c>
      <c r="L334">
        <f>SUM('30 yrs Data'!L334:L338)</f>
        <v>35.200000000000003</v>
      </c>
      <c r="M334">
        <f>SUM('30 yrs Data'!M334:M338)</f>
        <v>35.4</v>
      </c>
      <c r="N334">
        <f>SUM('30 yrs Data'!N334:N338)</f>
        <v>4.2</v>
      </c>
      <c r="O334">
        <f>SUM('30 yrs Data'!O334:O338)</f>
        <v>2.7</v>
      </c>
      <c r="P334">
        <f>SUM('30 yrs Data'!P334:P338)</f>
        <v>3.3</v>
      </c>
      <c r="Q334">
        <f>SUM('30 yrs Data'!Q334:Q338)</f>
        <v>20.2</v>
      </c>
      <c r="R334">
        <f>SUM('30 yrs Data'!R334:R338)</f>
        <v>1.1000000000000001</v>
      </c>
      <c r="S334">
        <f>SUM('30 yrs Data'!S334:S338)</f>
        <v>0.4</v>
      </c>
      <c r="T334">
        <f>SUM('30 yrs Data'!T334:T338)</f>
        <v>4.2</v>
      </c>
      <c r="U334">
        <f>SUM('30 yrs Data'!U334:U338)</f>
        <v>0</v>
      </c>
      <c r="V334">
        <f>SUM('30 yrs Data'!V334:V338)</f>
        <v>30.8</v>
      </c>
      <c r="W334">
        <f>SUM('30 yrs Data'!W334:W338)</f>
        <v>28.2</v>
      </c>
      <c r="X334">
        <f>SUM('30 yrs Data'!X334:X338)</f>
        <v>1.4</v>
      </c>
      <c r="Y334">
        <f>SUM('30 yrs Data'!Y334:Y338)</f>
        <v>1.4</v>
      </c>
      <c r="Z334">
        <f>SUM('30 yrs Data'!Z334:Z338)</f>
        <v>49.900000000000006</v>
      </c>
      <c r="AA334">
        <f>SUM('30 yrs Data'!AA334:AA338)</f>
        <v>8.8000000000000007</v>
      </c>
      <c r="AB334">
        <f>SUM('30 yrs Data'!AB334:AB338)</f>
        <v>8.1999999999999993</v>
      </c>
      <c r="AC334">
        <f>SUM('30 yrs Data'!AC334:AC338)</f>
        <v>44.8</v>
      </c>
      <c r="AD334">
        <f>SUM('30 yrs Data'!AD334:AD338)</f>
        <v>0</v>
      </c>
      <c r="AE334">
        <f>SUM('30 yrs Data'!AE334:AE338)</f>
        <v>13.6</v>
      </c>
    </row>
    <row r="335" spans="1:31" x14ac:dyDescent="0.2">
      <c r="A335" s="12">
        <f t="shared" si="5"/>
        <v>334</v>
      </c>
      <c r="B335">
        <f>SUM('30 yrs Data'!B335:B339)</f>
        <v>0.2</v>
      </c>
      <c r="C335">
        <f>SUM('30 yrs Data'!C335:C339)</f>
        <v>16.3</v>
      </c>
      <c r="D335">
        <f>SUM('30 yrs Data'!D335:D339)</f>
        <v>5.6</v>
      </c>
      <c r="E335">
        <f>SUM('30 yrs Data'!E335:E339)</f>
        <v>0</v>
      </c>
      <c r="F335">
        <f>SUM('30 yrs Data'!F335:F339)</f>
        <v>0.5</v>
      </c>
      <c r="G335">
        <f>SUM('30 yrs Data'!G335:G339)</f>
        <v>5</v>
      </c>
      <c r="H335">
        <f>SUM('30 yrs Data'!H335:H339)</f>
        <v>0</v>
      </c>
      <c r="I335">
        <f>SUM('30 yrs Data'!I335:I339)</f>
        <v>25.6</v>
      </c>
      <c r="J335">
        <f>SUM('30 yrs Data'!J335:J339)</f>
        <v>3.8</v>
      </c>
      <c r="K335">
        <f>SUM('30 yrs Data'!K335:K339)</f>
        <v>25</v>
      </c>
      <c r="L335">
        <f>SUM('30 yrs Data'!L335:L339)</f>
        <v>35.200000000000003</v>
      </c>
      <c r="M335">
        <f>SUM('30 yrs Data'!M335:M339)</f>
        <v>36.6</v>
      </c>
      <c r="N335">
        <f>SUM('30 yrs Data'!N335:N339)</f>
        <v>6.6</v>
      </c>
      <c r="O335">
        <f>SUM('30 yrs Data'!O335:O339)</f>
        <v>2.7</v>
      </c>
      <c r="P335">
        <f>SUM('30 yrs Data'!P335:P339)</f>
        <v>3.3</v>
      </c>
      <c r="Q335">
        <f>SUM('30 yrs Data'!Q335:Q339)</f>
        <v>16.5</v>
      </c>
      <c r="R335">
        <f>SUM('30 yrs Data'!R335:R339)</f>
        <v>5.3000000000000007</v>
      </c>
      <c r="S335">
        <f>SUM('30 yrs Data'!S335:S339)</f>
        <v>4.8000000000000007</v>
      </c>
      <c r="T335">
        <f>SUM('30 yrs Data'!T335:T339)</f>
        <v>3.1999999999999997</v>
      </c>
      <c r="U335">
        <f>SUM('30 yrs Data'!U335:U339)</f>
        <v>0</v>
      </c>
      <c r="V335">
        <f>SUM('30 yrs Data'!V335:V339)</f>
        <v>31.2</v>
      </c>
      <c r="W335">
        <f>SUM('30 yrs Data'!W335:W339)</f>
        <v>32.4</v>
      </c>
      <c r="X335">
        <f>SUM('30 yrs Data'!X335:X339)</f>
        <v>22.8</v>
      </c>
      <c r="Y335">
        <f>SUM('30 yrs Data'!Y335:Y339)</f>
        <v>1.4</v>
      </c>
      <c r="Z335">
        <f>SUM('30 yrs Data'!Z335:Z339)</f>
        <v>49.199999999999996</v>
      </c>
      <c r="AA335">
        <f>SUM('30 yrs Data'!AA335:AA339)</f>
        <v>0.6</v>
      </c>
      <c r="AB335">
        <f>SUM('30 yrs Data'!AB335:AB339)</f>
        <v>9.7999999999999989</v>
      </c>
      <c r="AC335">
        <f>SUM('30 yrs Data'!AC335:AC339)</f>
        <v>44.8</v>
      </c>
      <c r="AD335">
        <f>SUM('30 yrs Data'!AD335:AD339)</f>
        <v>41.6</v>
      </c>
      <c r="AE335">
        <f>SUM('30 yrs Data'!AE335:AE339)</f>
        <v>12.8</v>
      </c>
    </row>
    <row r="336" spans="1:31" x14ac:dyDescent="0.2">
      <c r="A336" s="12">
        <f t="shared" si="5"/>
        <v>335</v>
      </c>
      <c r="B336">
        <f>SUM('30 yrs Data'!B336:B340)</f>
        <v>3.2</v>
      </c>
      <c r="C336">
        <f>SUM('30 yrs Data'!C336:C340)</f>
        <v>10.7</v>
      </c>
      <c r="D336">
        <f>SUM('30 yrs Data'!D336:D340)</f>
        <v>5.6</v>
      </c>
      <c r="E336">
        <f>SUM('30 yrs Data'!E336:E340)</f>
        <v>0</v>
      </c>
      <c r="F336">
        <f>SUM('30 yrs Data'!F336:F340)</f>
        <v>19.3</v>
      </c>
      <c r="G336">
        <f>SUM('30 yrs Data'!G336:G340)</f>
        <v>5</v>
      </c>
      <c r="H336">
        <f>SUM('30 yrs Data'!H336:H340)</f>
        <v>5</v>
      </c>
      <c r="I336">
        <f>SUM('30 yrs Data'!I336:I340)</f>
        <v>0</v>
      </c>
      <c r="J336">
        <f>SUM('30 yrs Data'!J336:J340)</f>
        <v>4.8</v>
      </c>
      <c r="K336">
        <f>SUM('30 yrs Data'!K336:K340)</f>
        <v>23</v>
      </c>
      <c r="L336">
        <f>SUM('30 yrs Data'!L336:L340)</f>
        <v>11.8</v>
      </c>
      <c r="M336">
        <f>SUM('30 yrs Data'!M336:M340)</f>
        <v>36.6</v>
      </c>
      <c r="N336">
        <f>SUM('30 yrs Data'!N336:N340)</f>
        <v>7.1999999999999993</v>
      </c>
      <c r="O336">
        <f>SUM('30 yrs Data'!O336:O340)</f>
        <v>0</v>
      </c>
      <c r="P336">
        <f>SUM('30 yrs Data'!P336:P340)</f>
        <v>3</v>
      </c>
      <c r="Q336">
        <f>SUM('30 yrs Data'!Q336:Q340)</f>
        <v>17.8</v>
      </c>
      <c r="R336">
        <f>SUM('30 yrs Data'!R336:R340)</f>
        <v>4.2</v>
      </c>
      <c r="S336">
        <f>SUM('30 yrs Data'!S336:S340)</f>
        <v>4.6000000000000005</v>
      </c>
      <c r="T336">
        <f>SUM('30 yrs Data'!T336:T340)</f>
        <v>0.4</v>
      </c>
      <c r="U336">
        <f>SUM('30 yrs Data'!U336:U340)</f>
        <v>0</v>
      </c>
      <c r="V336">
        <f>SUM('30 yrs Data'!V336:V340)</f>
        <v>24.299999999999997</v>
      </c>
      <c r="W336">
        <f>SUM('30 yrs Data'!W336:W340)</f>
        <v>11.6</v>
      </c>
      <c r="X336">
        <f>SUM('30 yrs Data'!X336:X340)</f>
        <v>22.8</v>
      </c>
      <c r="Y336">
        <f>SUM('30 yrs Data'!Y336:Y340)</f>
        <v>2</v>
      </c>
      <c r="Z336">
        <f>SUM('30 yrs Data'!Z336:Z340)</f>
        <v>38.400000000000006</v>
      </c>
      <c r="AA336">
        <f>SUM('30 yrs Data'!AA336:AA340)</f>
        <v>0.6</v>
      </c>
      <c r="AB336">
        <f>SUM('30 yrs Data'!AB336:AB340)</f>
        <v>13.8</v>
      </c>
      <c r="AC336">
        <f>SUM('30 yrs Data'!AC336:AC340)</f>
        <v>45.4</v>
      </c>
      <c r="AD336">
        <f>SUM('30 yrs Data'!AD336:AD340)</f>
        <v>64</v>
      </c>
      <c r="AE336">
        <f>SUM('30 yrs Data'!AE336:AE340)</f>
        <v>9.6</v>
      </c>
    </row>
    <row r="337" spans="1:31" x14ac:dyDescent="0.2">
      <c r="A337" s="12">
        <f t="shared" si="5"/>
        <v>336</v>
      </c>
      <c r="B337">
        <f>SUM('30 yrs Data'!B337:B341)</f>
        <v>3.6</v>
      </c>
      <c r="C337">
        <f>SUM('30 yrs Data'!C337:C341)</f>
        <v>10.199999999999999</v>
      </c>
      <c r="D337">
        <f>SUM('30 yrs Data'!D337:D341)</f>
        <v>5.6</v>
      </c>
      <c r="E337">
        <f>SUM('30 yrs Data'!E337:E341)</f>
        <v>0</v>
      </c>
      <c r="F337">
        <f>SUM('30 yrs Data'!F337:F341)</f>
        <v>19.7</v>
      </c>
      <c r="G337">
        <f>SUM('30 yrs Data'!G337:G341)</f>
        <v>4.2</v>
      </c>
      <c r="H337">
        <f>SUM('30 yrs Data'!H337:H341)</f>
        <v>5</v>
      </c>
      <c r="I337">
        <f>SUM('30 yrs Data'!I337:I341)</f>
        <v>0</v>
      </c>
      <c r="J337">
        <f>SUM('30 yrs Data'!J337:J341)</f>
        <v>11.6</v>
      </c>
      <c r="K337">
        <f>SUM('30 yrs Data'!K337:K341)</f>
        <v>23</v>
      </c>
      <c r="L337">
        <f>SUM('30 yrs Data'!L337:L341)</f>
        <v>4.2</v>
      </c>
      <c r="M337">
        <f>SUM('30 yrs Data'!M337:M341)</f>
        <v>2.8</v>
      </c>
      <c r="N337">
        <f>SUM('30 yrs Data'!N337:N341)</f>
        <v>3.4</v>
      </c>
      <c r="O337">
        <f>SUM('30 yrs Data'!O337:O341)</f>
        <v>0</v>
      </c>
      <c r="P337">
        <f>SUM('30 yrs Data'!P337:P341)</f>
        <v>1.9</v>
      </c>
      <c r="Q337">
        <f>SUM('30 yrs Data'!Q337:Q341)</f>
        <v>6.8000000000000007</v>
      </c>
      <c r="R337">
        <f>SUM('30 yrs Data'!R337:R341)</f>
        <v>4.2</v>
      </c>
      <c r="S337">
        <f>SUM('30 yrs Data'!S337:S341)</f>
        <v>5.4</v>
      </c>
      <c r="T337">
        <f>SUM('30 yrs Data'!T337:T341)</f>
        <v>0.4</v>
      </c>
      <c r="U337">
        <f>SUM('30 yrs Data'!U337:U341)</f>
        <v>4.8</v>
      </c>
      <c r="V337">
        <f>SUM('30 yrs Data'!V337:V341)</f>
        <v>25.799999999999997</v>
      </c>
      <c r="W337">
        <f>SUM('30 yrs Data'!W337:W341)</f>
        <v>7.1</v>
      </c>
      <c r="X337">
        <f>SUM('30 yrs Data'!X337:X341)</f>
        <v>22.8</v>
      </c>
      <c r="Y337">
        <f>SUM('30 yrs Data'!Y337:Y341)</f>
        <v>2</v>
      </c>
      <c r="Z337">
        <f>SUM('30 yrs Data'!Z337:Z341)</f>
        <v>35.6</v>
      </c>
      <c r="AA337">
        <f>SUM('30 yrs Data'!AA337:AA341)</f>
        <v>0.6</v>
      </c>
      <c r="AB337">
        <f>SUM('30 yrs Data'!AB337:AB341)</f>
        <v>15</v>
      </c>
      <c r="AC337">
        <f>SUM('30 yrs Data'!AC337:AC341)</f>
        <v>42</v>
      </c>
      <c r="AD337">
        <f>SUM('30 yrs Data'!AD337:AD341)</f>
        <v>64</v>
      </c>
      <c r="AE337">
        <f>SUM('30 yrs Data'!AE337:AE341)</f>
        <v>3.6</v>
      </c>
    </row>
    <row r="338" spans="1:31" x14ac:dyDescent="0.2">
      <c r="A338" s="12">
        <f t="shared" si="5"/>
        <v>337</v>
      </c>
      <c r="B338">
        <f>SUM('30 yrs Data'!B338:B342)</f>
        <v>3.4</v>
      </c>
      <c r="C338">
        <f>SUM('30 yrs Data'!C338:C342)</f>
        <v>9</v>
      </c>
      <c r="D338">
        <f>SUM('30 yrs Data'!D338:D342)</f>
        <v>0</v>
      </c>
      <c r="E338">
        <f>SUM('30 yrs Data'!E338:E342)</f>
        <v>0</v>
      </c>
      <c r="F338">
        <f>SUM('30 yrs Data'!F338:F342)</f>
        <v>21.4</v>
      </c>
      <c r="G338">
        <f>SUM('30 yrs Data'!G338:G342)</f>
        <v>4.2</v>
      </c>
      <c r="H338">
        <f>SUM('30 yrs Data'!H338:H342)</f>
        <v>17.399999999999999</v>
      </c>
      <c r="I338">
        <f>SUM('30 yrs Data'!I338:I342)</f>
        <v>0</v>
      </c>
      <c r="J338">
        <f>SUM('30 yrs Data'!J338:J342)</f>
        <v>11.3</v>
      </c>
      <c r="K338">
        <f>SUM('30 yrs Data'!K338:K342)</f>
        <v>23</v>
      </c>
      <c r="L338">
        <f>SUM('30 yrs Data'!L338:L342)</f>
        <v>26.8</v>
      </c>
      <c r="M338">
        <f>SUM('30 yrs Data'!M338:M342)</f>
        <v>3.4</v>
      </c>
      <c r="N338">
        <f>SUM('30 yrs Data'!N338:N342)</f>
        <v>4.5999999999999996</v>
      </c>
      <c r="O338">
        <f>SUM('30 yrs Data'!O338:O342)</f>
        <v>0</v>
      </c>
      <c r="P338">
        <f>SUM('30 yrs Data'!P338:P342)</f>
        <v>5.6</v>
      </c>
      <c r="Q338">
        <f>SUM('30 yrs Data'!Q338:Q342)</f>
        <v>15.8</v>
      </c>
      <c r="R338">
        <f>SUM('30 yrs Data'!R338:R342)</f>
        <v>4.2</v>
      </c>
      <c r="S338">
        <f>SUM('30 yrs Data'!S338:S342)</f>
        <v>5.2</v>
      </c>
      <c r="T338">
        <f>SUM('30 yrs Data'!T338:T342)</f>
        <v>0</v>
      </c>
      <c r="U338">
        <f>SUM('30 yrs Data'!U338:U342)</f>
        <v>4.8</v>
      </c>
      <c r="V338">
        <f>SUM('30 yrs Data'!V338:V342)</f>
        <v>9</v>
      </c>
      <c r="W338">
        <f>SUM('30 yrs Data'!W338:W342)</f>
        <v>7.1</v>
      </c>
      <c r="X338">
        <f>SUM('30 yrs Data'!X338:X342)</f>
        <v>22.8</v>
      </c>
      <c r="Y338">
        <f>SUM('30 yrs Data'!Y338:Y342)</f>
        <v>0.6</v>
      </c>
      <c r="Z338">
        <f>SUM('30 yrs Data'!Z338:Z342)</f>
        <v>33.6</v>
      </c>
      <c r="AA338">
        <f>SUM('30 yrs Data'!AA338:AA342)</f>
        <v>0.6</v>
      </c>
      <c r="AB338">
        <f>SUM('30 yrs Data'!AB338:AB342)</f>
        <v>15.8</v>
      </c>
      <c r="AC338">
        <f>SUM('30 yrs Data'!AC338:AC342)</f>
        <v>1.6</v>
      </c>
      <c r="AD338">
        <f>SUM('30 yrs Data'!AD338:AD342)</f>
        <v>128.80000000000001</v>
      </c>
      <c r="AE338">
        <f>SUM('30 yrs Data'!AE338:AE342)</f>
        <v>3.6</v>
      </c>
    </row>
    <row r="339" spans="1:31" x14ac:dyDescent="0.2">
      <c r="A339" s="12">
        <f t="shared" si="5"/>
        <v>338</v>
      </c>
      <c r="B339">
        <f>SUM('30 yrs Data'!B339:B343)</f>
        <v>3.9</v>
      </c>
      <c r="C339">
        <f>SUM('30 yrs Data'!C339:C343)</f>
        <v>9</v>
      </c>
      <c r="D339">
        <f>SUM('30 yrs Data'!D339:D343)</f>
        <v>0</v>
      </c>
      <c r="E339">
        <f>SUM('30 yrs Data'!E339:E343)</f>
        <v>0</v>
      </c>
      <c r="F339">
        <f>SUM('30 yrs Data'!F339:F343)</f>
        <v>22.599999999999998</v>
      </c>
      <c r="G339">
        <f>SUM('30 yrs Data'!G339:G343)</f>
        <v>4.2</v>
      </c>
      <c r="H339">
        <f>SUM('30 yrs Data'!H339:H343)</f>
        <v>17.5</v>
      </c>
      <c r="I339">
        <f>SUM('30 yrs Data'!I339:I343)</f>
        <v>0</v>
      </c>
      <c r="J339">
        <f>SUM('30 yrs Data'!J339:J343)</f>
        <v>11.5</v>
      </c>
      <c r="K339">
        <f>SUM('30 yrs Data'!K339:K343)</f>
        <v>23</v>
      </c>
      <c r="L339">
        <f>SUM('30 yrs Data'!L339:L343)</f>
        <v>61</v>
      </c>
      <c r="M339">
        <f>SUM('30 yrs Data'!M339:M343)</f>
        <v>3.4</v>
      </c>
      <c r="N339">
        <f>SUM('30 yrs Data'!N339:N343)</f>
        <v>4.2</v>
      </c>
      <c r="O339">
        <f>SUM('30 yrs Data'!O339:O343)</f>
        <v>0</v>
      </c>
      <c r="P339">
        <f>SUM('30 yrs Data'!P339:P343)</f>
        <v>5.6</v>
      </c>
      <c r="Q339">
        <f>SUM('30 yrs Data'!Q339:Q343)</f>
        <v>27.8</v>
      </c>
      <c r="R339">
        <f>SUM('30 yrs Data'!R339:R343)</f>
        <v>4.2</v>
      </c>
      <c r="S339">
        <f>SUM('30 yrs Data'!S339:S343)</f>
        <v>11.100000000000001</v>
      </c>
      <c r="T339">
        <f>SUM('30 yrs Data'!T339:T343)</f>
        <v>0</v>
      </c>
      <c r="U339">
        <f>SUM('30 yrs Data'!U339:U343)</f>
        <v>5.3999999999999995</v>
      </c>
      <c r="V339">
        <f>SUM('30 yrs Data'!V339:V343)</f>
        <v>9</v>
      </c>
      <c r="W339">
        <f>SUM('30 yrs Data'!W339:W343)</f>
        <v>32.199999999999996</v>
      </c>
      <c r="X339">
        <f>SUM('30 yrs Data'!X339:X343)</f>
        <v>22</v>
      </c>
      <c r="Y339">
        <f>SUM('30 yrs Data'!Y339:Y343)</f>
        <v>0.6</v>
      </c>
      <c r="Z339">
        <f>SUM('30 yrs Data'!Z339:Z343)</f>
        <v>4</v>
      </c>
      <c r="AA339">
        <f>SUM('30 yrs Data'!AA339:AA343)</f>
        <v>0.6</v>
      </c>
      <c r="AB339">
        <f>SUM('30 yrs Data'!AB339:AB343)</f>
        <v>17.600000000000001</v>
      </c>
      <c r="AC339">
        <f>SUM('30 yrs Data'!AC339:AC343)</f>
        <v>10.6</v>
      </c>
      <c r="AD339">
        <f>SUM('30 yrs Data'!AD339:AD343)</f>
        <v>128.80000000000001</v>
      </c>
      <c r="AE339">
        <f>SUM('30 yrs Data'!AE339:AE343)</f>
        <v>3.6</v>
      </c>
    </row>
    <row r="340" spans="1:31" x14ac:dyDescent="0.2">
      <c r="A340" s="12">
        <f t="shared" si="5"/>
        <v>339</v>
      </c>
      <c r="B340">
        <f>SUM('30 yrs Data'!B340:B344)</f>
        <v>22.299999999999997</v>
      </c>
      <c r="C340">
        <f>SUM('30 yrs Data'!C340:C344)</f>
        <v>9</v>
      </c>
      <c r="D340">
        <f>SUM('30 yrs Data'!D340:D344)</f>
        <v>0</v>
      </c>
      <c r="E340">
        <f>SUM('30 yrs Data'!E340:E344)</f>
        <v>0</v>
      </c>
      <c r="F340">
        <f>SUM('30 yrs Data'!F340:F344)</f>
        <v>22.599999999999998</v>
      </c>
      <c r="G340">
        <f>SUM('30 yrs Data'!G340:G344)</f>
        <v>0</v>
      </c>
      <c r="H340">
        <f>SUM('30 yrs Data'!H340:H344)</f>
        <v>17.5</v>
      </c>
      <c r="I340">
        <f>SUM('30 yrs Data'!I340:I344)</f>
        <v>0</v>
      </c>
      <c r="J340">
        <f>SUM('30 yrs Data'!J340:J344)</f>
        <v>20.3</v>
      </c>
      <c r="K340">
        <f>SUM('30 yrs Data'!K340:K344)</f>
        <v>28.8</v>
      </c>
      <c r="L340">
        <f>SUM('30 yrs Data'!L340:L344)</f>
        <v>66.2</v>
      </c>
      <c r="M340">
        <f>SUM('30 yrs Data'!M340:M344)</f>
        <v>2.2000000000000002</v>
      </c>
      <c r="N340">
        <f>SUM('30 yrs Data'!N340:N344)</f>
        <v>9.8000000000000007</v>
      </c>
      <c r="O340">
        <f>SUM('30 yrs Data'!O340:O344)</f>
        <v>0</v>
      </c>
      <c r="P340">
        <f>SUM('30 yrs Data'!P340:P344)</f>
        <v>37.700000000000003</v>
      </c>
      <c r="Q340">
        <f>SUM('30 yrs Data'!Q340:Q344)</f>
        <v>42.6</v>
      </c>
      <c r="R340">
        <f>SUM('30 yrs Data'!R340:R344)</f>
        <v>0</v>
      </c>
      <c r="S340">
        <f>SUM('30 yrs Data'!S340:S344)</f>
        <v>7.3</v>
      </c>
      <c r="T340">
        <f>SUM('30 yrs Data'!T340:T344)</f>
        <v>0</v>
      </c>
      <c r="U340">
        <f>SUM('30 yrs Data'!U340:U344)</f>
        <v>5.3999999999999995</v>
      </c>
      <c r="V340">
        <f>SUM('30 yrs Data'!V340:V344)</f>
        <v>8.6</v>
      </c>
      <c r="W340">
        <f>SUM('30 yrs Data'!W340:W344)</f>
        <v>28</v>
      </c>
      <c r="X340">
        <f>SUM('30 yrs Data'!X340:X344)</f>
        <v>0</v>
      </c>
      <c r="Y340">
        <f>SUM('30 yrs Data'!Y340:Y344)</f>
        <v>1</v>
      </c>
      <c r="Z340">
        <f>SUM('30 yrs Data'!Z340:Z344)</f>
        <v>3.6</v>
      </c>
      <c r="AA340">
        <f>SUM('30 yrs Data'!AA340:AA344)</f>
        <v>0</v>
      </c>
      <c r="AB340">
        <f>SUM('30 yrs Data'!AB340:AB344)</f>
        <v>17</v>
      </c>
      <c r="AC340">
        <f>SUM('30 yrs Data'!AC340:AC344)</f>
        <v>11.799999999999999</v>
      </c>
      <c r="AD340">
        <f>SUM('30 yrs Data'!AD340:AD344)</f>
        <v>87.199999999999989</v>
      </c>
      <c r="AE340">
        <f>SUM('30 yrs Data'!AE340:AE344)</f>
        <v>4.5999999999999996</v>
      </c>
    </row>
    <row r="341" spans="1:31" x14ac:dyDescent="0.2">
      <c r="A341" s="12">
        <f t="shared" si="5"/>
        <v>340</v>
      </c>
      <c r="B341">
        <f>SUM('30 yrs Data'!B341:B345)</f>
        <v>19.299999999999997</v>
      </c>
      <c r="C341">
        <f>SUM('30 yrs Data'!C341:C345)</f>
        <v>39.699999999999996</v>
      </c>
      <c r="D341">
        <f>SUM('30 yrs Data'!D341:D345)</f>
        <v>0</v>
      </c>
      <c r="E341">
        <f>SUM('30 yrs Data'!E341:E345)</f>
        <v>0</v>
      </c>
      <c r="F341">
        <f>SUM('30 yrs Data'!F341:F345)</f>
        <v>3.4000000000000004</v>
      </c>
      <c r="G341">
        <f>SUM('30 yrs Data'!G341:G345)</f>
        <v>0.5</v>
      </c>
      <c r="H341">
        <f>SUM('30 yrs Data'!H341:H345)</f>
        <v>16.5</v>
      </c>
      <c r="I341">
        <f>SUM('30 yrs Data'!I341:I345)</f>
        <v>0.5</v>
      </c>
      <c r="J341">
        <f>SUM('30 yrs Data'!J341:J345)</f>
        <v>19.3</v>
      </c>
      <c r="K341">
        <f>SUM('30 yrs Data'!K341:K345)</f>
        <v>30.9</v>
      </c>
      <c r="L341">
        <f>SUM('30 yrs Data'!L341:L345)</f>
        <v>63.000000000000007</v>
      </c>
      <c r="M341">
        <f>SUM('30 yrs Data'!M341:M345)</f>
        <v>2.2000000000000002</v>
      </c>
      <c r="N341">
        <f>SUM('30 yrs Data'!N341:N345)</f>
        <v>9.1999999999999993</v>
      </c>
      <c r="O341">
        <f>SUM('30 yrs Data'!O341:O345)</f>
        <v>7.4</v>
      </c>
      <c r="P341">
        <f>SUM('30 yrs Data'!P341:P345)</f>
        <v>37.700000000000003</v>
      </c>
      <c r="Q341">
        <f>SUM('30 yrs Data'!Q341:Q345)</f>
        <v>41.9</v>
      </c>
      <c r="R341">
        <f>SUM('30 yrs Data'!R341:R345)</f>
        <v>0</v>
      </c>
      <c r="S341">
        <f>SUM('30 yrs Data'!S341:S345)</f>
        <v>8.8000000000000007</v>
      </c>
      <c r="T341">
        <f>SUM('30 yrs Data'!T341:T345)</f>
        <v>0</v>
      </c>
      <c r="U341">
        <f>SUM('30 yrs Data'!U341:U345)</f>
        <v>5.3999999999999995</v>
      </c>
      <c r="V341">
        <f>SUM('30 yrs Data'!V341:V345)</f>
        <v>6.9</v>
      </c>
      <c r="W341">
        <f>SUM('30 yrs Data'!W341:W345)</f>
        <v>41</v>
      </c>
      <c r="X341">
        <f>SUM('30 yrs Data'!X341:X345)</f>
        <v>0</v>
      </c>
      <c r="Y341">
        <f>SUM('30 yrs Data'!Y341:Y345)</f>
        <v>0.4</v>
      </c>
      <c r="Z341">
        <f>SUM('30 yrs Data'!Z341:Z345)</f>
        <v>0.4</v>
      </c>
      <c r="AA341">
        <f>SUM('30 yrs Data'!AA341:AA345)</f>
        <v>0.3</v>
      </c>
      <c r="AB341">
        <f>SUM('30 yrs Data'!AB341:AB345)</f>
        <v>6</v>
      </c>
      <c r="AC341">
        <f>SUM('30 yrs Data'!AC341:AC345)</f>
        <v>13.5</v>
      </c>
      <c r="AD341">
        <f>SUM('30 yrs Data'!AD341:AD345)</f>
        <v>100.8</v>
      </c>
      <c r="AE341">
        <f>SUM('30 yrs Data'!AE341:AE345)</f>
        <v>4.5999999999999996</v>
      </c>
    </row>
    <row r="342" spans="1:31" x14ac:dyDescent="0.2">
      <c r="A342" s="12">
        <f t="shared" si="5"/>
        <v>341</v>
      </c>
      <c r="B342">
        <f>SUM('30 yrs Data'!B342:B346)</f>
        <v>18.899999999999999</v>
      </c>
      <c r="C342">
        <f>SUM('30 yrs Data'!C342:C346)</f>
        <v>64</v>
      </c>
      <c r="D342">
        <f>SUM('30 yrs Data'!D342:D346)</f>
        <v>0</v>
      </c>
      <c r="E342">
        <f>SUM('30 yrs Data'!E342:E346)</f>
        <v>0</v>
      </c>
      <c r="F342">
        <f>SUM('30 yrs Data'!F342:F346)</f>
        <v>3</v>
      </c>
      <c r="G342">
        <f>SUM('30 yrs Data'!G342:G346)</f>
        <v>0.5</v>
      </c>
      <c r="H342">
        <f>SUM('30 yrs Data'!H342:H346)</f>
        <v>18.5</v>
      </c>
      <c r="I342">
        <f>SUM('30 yrs Data'!I342:I346)</f>
        <v>0.5</v>
      </c>
      <c r="J342">
        <f>SUM('30 yrs Data'!J342:J346)</f>
        <v>12.200000000000001</v>
      </c>
      <c r="K342">
        <f>SUM('30 yrs Data'!K342:K346)</f>
        <v>40.5</v>
      </c>
      <c r="L342">
        <f>SUM('30 yrs Data'!L342:L346)</f>
        <v>62.000000000000007</v>
      </c>
      <c r="M342">
        <f>SUM('30 yrs Data'!M342:M346)</f>
        <v>11.4</v>
      </c>
      <c r="N342">
        <f>SUM('30 yrs Data'!N342:N346)</f>
        <v>15.399999999999999</v>
      </c>
      <c r="O342">
        <f>SUM('30 yrs Data'!O342:O346)</f>
        <v>9.1</v>
      </c>
      <c r="P342">
        <f>SUM('30 yrs Data'!P342:P346)</f>
        <v>35.800000000000004</v>
      </c>
      <c r="Q342">
        <f>SUM('30 yrs Data'!Q342:Q346)</f>
        <v>40.800000000000004</v>
      </c>
      <c r="R342">
        <f>SUM('30 yrs Data'!R342:R346)</f>
        <v>2.7</v>
      </c>
      <c r="S342">
        <f>SUM('30 yrs Data'!S342:S346)</f>
        <v>8</v>
      </c>
      <c r="T342">
        <f>SUM('30 yrs Data'!T342:T346)</f>
        <v>0</v>
      </c>
      <c r="U342">
        <f>SUM('30 yrs Data'!U342:U346)</f>
        <v>1.2</v>
      </c>
      <c r="V342">
        <f>SUM('30 yrs Data'!V342:V346)</f>
        <v>0.2</v>
      </c>
      <c r="W342">
        <f>SUM('30 yrs Data'!W342:W346)</f>
        <v>72.400000000000006</v>
      </c>
      <c r="X342">
        <f>SUM('30 yrs Data'!X342:X346)</f>
        <v>0</v>
      </c>
      <c r="Y342">
        <f>SUM('30 yrs Data'!Y342:Y346)</f>
        <v>7</v>
      </c>
      <c r="Z342">
        <f>SUM('30 yrs Data'!Z342:Z346)</f>
        <v>1.4</v>
      </c>
      <c r="AA342">
        <f>SUM('30 yrs Data'!AA342:AA346)</f>
        <v>1.3</v>
      </c>
      <c r="AB342">
        <f>SUM('30 yrs Data'!AB342:AB346)</f>
        <v>5.6</v>
      </c>
      <c r="AC342">
        <f>SUM('30 yrs Data'!AC342:AC346)</f>
        <v>13.5</v>
      </c>
      <c r="AD342">
        <f>SUM('30 yrs Data'!AD342:AD346)</f>
        <v>130.4</v>
      </c>
      <c r="AE342">
        <f>SUM('30 yrs Data'!AE342:AE346)</f>
        <v>2</v>
      </c>
    </row>
    <row r="343" spans="1:31" x14ac:dyDescent="0.2">
      <c r="A343" s="12">
        <f t="shared" si="5"/>
        <v>342</v>
      </c>
      <c r="B343">
        <f>SUM('30 yrs Data'!B343:B347)</f>
        <v>18.899999999999999</v>
      </c>
      <c r="C343">
        <f>SUM('30 yrs Data'!C343:C347)</f>
        <v>63.599999999999994</v>
      </c>
      <c r="D343">
        <f>SUM('30 yrs Data'!D343:D347)</f>
        <v>0</v>
      </c>
      <c r="E343">
        <f>SUM('30 yrs Data'!E343:E347)</f>
        <v>0</v>
      </c>
      <c r="F343">
        <f>SUM('30 yrs Data'!F343:F347)</f>
        <v>1.2</v>
      </c>
      <c r="G343">
        <f>SUM('30 yrs Data'!G343:G347)</f>
        <v>0.5</v>
      </c>
      <c r="H343">
        <f>SUM('30 yrs Data'!H343:H347)</f>
        <v>6.1</v>
      </c>
      <c r="I343">
        <f>SUM('30 yrs Data'!I343:I347)</f>
        <v>0.5</v>
      </c>
      <c r="J343">
        <f>SUM('30 yrs Data'!J343:J347)</f>
        <v>17.900000000000002</v>
      </c>
      <c r="K343">
        <f>SUM('30 yrs Data'!K343:K347)</f>
        <v>40.5</v>
      </c>
      <c r="L343">
        <f>SUM('30 yrs Data'!L343:L347)</f>
        <v>39.400000000000006</v>
      </c>
      <c r="M343">
        <f>SUM('30 yrs Data'!M343:M347)</f>
        <v>58</v>
      </c>
      <c r="N343">
        <f>SUM('30 yrs Data'!N343:N347)</f>
        <v>14.2</v>
      </c>
      <c r="O343">
        <f>SUM('30 yrs Data'!O343:O347)</f>
        <v>9.1</v>
      </c>
      <c r="P343">
        <f>SUM('30 yrs Data'!P343:P347)</f>
        <v>32.1</v>
      </c>
      <c r="Q343">
        <f>SUM('30 yrs Data'!Q343:Q347)</f>
        <v>60.5</v>
      </c>
      <c r="R343">
        <f>SUM('30 yrs Data'!R343:R347)</f>
        <v>20.9</v>
      </c>
      <c r="S343">
        <f>SUM('30 yrs Data'!S343:S347)</f>
        <v>8</v>
      </c>
      <c r="T343">
        <f>SUM('30 yrs Data'!T343:T347)</f>
        <v>0</v>
      </c>
      <c r="U343">
        <f>SUM('30 yrs Data'!U343:U347)</f>
        <v>1.2</v>
      </c>
      <c r="V343">
        <f>SUM('30 yrs Data'!V343:V347)</f>
        <v>0.2</v>
      </c>
      <c r="W343">
        <f>SUM('30 yrs Data'!W343:W347)</f>
        <v>96</v>
      </c>
      <c r="X343">
        <f>SUM('30 yrs Data'!X343:X347)</f>
        <v>6.9</v>
      </c>
      <c r="Y343">
        <f>SUM('30 yrs Data'!Y343:Y347)</f>
        <v>66.400000000000006</v>
      </c>
      <c r="Z343">
        <f>SUM('30 yrs Data'!Z343:Z347)</f>
        <v>1.5</v>
      </c>
      <c r="AA343">
        <f>SUM('30 yrs Data'!AA343:AA347)</f>
        <v>1.3</v>
      </c>
      <c r="AB343">
        <f>SUM('30 yrs Data'!AB343:AB347)</f>
        <v>24.400000000000002</v>
      </c>
      <c r="AC343">
        <f>SUM('30 yrs Data'!AC343:AC347)</f>
        <v>15.1</v>
      </c>
      <c r="AD343">
        <f>SUM('30 yrs Data'!AD343:AD347)</f>
        <v>66</v>
      </c>
      <c r="AE343">
        <f>SUM('30 yrs Data'!AE343:AE347)</f>
        <v>2.4</v>
      </c>
    </row>
    <row r="344" spans="1:31" x14ac:dyDescent="0.2">
      <c r="A344" s="12">
        <f t="shared" si="5"/>
        <v>343</v>
      </c>
      <c r="B344">
        <f>SUM('30 yrs Data'!B344:B348)</f>
        <v>18.399999999999999</v>
      </c>
      <c r="C344">
        <f>SUM('30 yrs Data'!C344:C348)</f>
        <v>63.699999999999996</v>
      </c>
      <c r="D344">
        <f>SUM('30 yrs Data'!D344:D348)</f>
        <v>0.6</v>
      </c>
      <c r="E344">
        <f>SUM('30 yrs Data'!E344:E348)</f>
        <v>55.4</v>
      </c>
      <c r="F344">
        <f>SUM('30 yrs Data'!F344:F348)</f>
        <v>0</v>
      </c>
      <c r="G344">
        <f>SUM('30 yrs Data'!G344:G348)</f>
        <v>0.5</v>
      </c>
      <c r="H344">
        <f>SUM('30 yrs Data'!H344:H348)</f>
        <v>6</v>
      </c>
      <c r="I344">
        <f>SUM('30 yrs Data'!I344:I348)</f>
        <v>0.5</v>
      </c>
      <c r="J344">
        <f>SUM('30 yrs Data'!J344:J348)</f>
        <v>17.5</v>
      </c>
      <c r="K344">
        <f>SUM('30 yrs Data'!K344:K348)</f>
        <v>40.9</v>
      </c>
      <c r="L344">
        <f>SUM('30 yrs Data'!L344:L348)</f>
        <v>5.2</v>
      </c>
      <c r="M344">
        <f>SUM('30 yrs Data'!M344:M348)</f>
        <v>91.8</v>
      </c>
      <c r="N344">
        <f>SUM('30 yrs Data'!N344:N348)</f>
        <v>14.2</v>
      </c>
      <c r="O344">
        <f>SUM('30 yrs Data'!O344:O348)</f>
        <v>9.1</v>
      </c>
      <c r="P344">
        <f>SUM('30 yrs Data'!P344:P348)</f>
        <v>34.700000000000003</v>
      </c>
      <c r="Q344">
        <f>SUM('30 yrs Data'!Q344:Q348)</f>
        <v>98.9</v>
      </c>
      <c r="R344">
        <f>SUM('30 yrs Data'!R344:R348)</f>
        <v>20.9</v>
      </c>
      <c r="S344">
        <f>SUM('30 yrs Data'!S344:S348)</f>
        <v>2.3000000000000003</v>
      </c>
      <c r="T344">
        <f>SUM('30 yrs Data'!T344:T348)</f>
        <v>0</v>
      </c>
      <c r="U344">
        <f>SUM('30 yrs Data'!U344:U348)</f>
        <v>0.6</v>
      </c>
      <c r="V344">
        <f>SUM('30 yrs Data'!V344:V348)</f>
        <v>3.7</v>
      </c>
      <c r="W344">
        <f>SUM('30 yrs Data'!W344:W348)</f>
        <v>68.599999999999994</v>
      </c>
      <c r="X344">
        <f>SUM('30 yrs Data'!X344:X348)</f>
        <v>6.9</v>
      </c>
      <c r="Y344">
        <f>SUM('30 yrs Data'!Y344:Y348)</f>
        <v>68.5</v>
      </c>
      <c r="Z344">
        <f>SUM('30 yrs Data'!Z344:Z348)</f>
        <v>1.5</v>
      </c>
      <c r="AA344">
        <f>SUM('30 yrs Data'!AA344:AA348)</f>
        <v>1.4000000000000001</v>
      </c>
      <c r="AB344">
        <f>SUM('30 yrs Data'!AB344:AB348)</f>
        <v>22.1</v>
      </c>
      <c r="AC344">
        <f>SUM('30 yrs Data'!AC344:AC348)</f>
        <v>23.299999999999997</v>
      </c>
      <c r="AD344">
        <f>SUM('30 yrs Data'!AD344:AD348)</f>
        <v>69</v>
      </c>
      <c r="AE344">
        <f>SUM('30 yrs Data'!AE344:AE348)</f>
        <v>8.4</v>
      </c>
    </row>
    <row r="345" spans="1:31" x14ac:dyDescent="0.2">
      <c r="A345" s="12">
        <f t="shared" si="5"/>
        <v>344</v>
      </c>
      <c r="B345">
        <f>SUM('30 yrs Data'!B345:B349)</f>
        <v>1.2</v>
      </c>
      <c r="C345">
        <f>SUM('30 yrs Data'!C345:C349)</f>
        <v>63.699999999999996</v>
      </c>
      <c r="D345">
        <f>SUM('30 yrs Data'!D345:D349)</f>
        <v>0.6</v>
      </c>
      <c r="E345">
        <f>SUM('30 yrs Data'!E345:E349)</f>
        <v>88.4</v>
      </c>
      <c r="F345">
        <f>SUM('30 yrs Data'!F345:F349)</f>
        <v>0</v>
      </c>
      <c r="G345">
        <f>SUM('30 yrs Data'!G345:G349)</f>
        <v>2.2000000000000002</v>
      </c>
      <c r="H345">
        <f>SUM('30 yrs Data'!H345:H349)</f>
        <v>6</v>
      </c>
      <c r="I345">
        <f>SUM('30 yrs Data'!I345:I349)</f>
        <v>0.5</v>
      </c>
      <c r="J345">
        <f>SUM('30 yrs Data'!J345:J349)</f>
        <v>5.7</v>
      </c>
      <c r="K345">
        <f>SUM('30 yrs Data'!K345:K349)</f>
        <v>14.9</v>
      </c>
      <c r="L345">
        <f>SUM('30 yrs Data'!L345:L349)</f>
        <v>0</v>
      </c>
      <c r="M345">
        <f>SUM('30 yrs Data'!M345:M349)</f>
        <v>91.8</v>
      </c>
      <c r="N345">
        <f>SUM('30 yrs Data'!N345:N349)</f>
        <v>6.2</v>
      </c>
      <c r="O345">
        <f>SUM('30 yrs Data'!O345:O349)</f>
        <v>34.5</v>
      </c>
      <c r="P345">
        <f>SUM('30 yrs Data'!P345:P349)</f>
        <v>3</v>
      </c>
      <c r="Q345">
        <f>SUM('30 yrs Data'!Q345:Q349)</f>
        <v>84.899999999999991</v>
      </c>
      <c r="R345">
        <f>SUM('30 yrs Data'!R345:R349)</f>
        <v>20.9</v>
      </c>
      <c r="S345">
        <f>SUM('30 yrs Data'!S345:S349)</f>
        <v>1.7</v>
      </c>
      <c r="T345">
        <f>SUM('30 yrs Data'!T345:T349)</f>
        <v>0</v>
      </c>
      <c r="U345">
        <f>SUM('30 yrs Data'!U345:U349)</f>
        <v>0.6</v>
      </c>
      <c r="V345">
        <f>SUM('30 yrs Data'!V345:V349)</f>
        <v>45.900000000000006</v>
      </c>
      <c r="W345">
        <f>SUM('30 yrs Data'!W345:W349)</f>
        <v>71.399999999999991</v>
      </c>
      <c r="X345">
        <f>SUM('30 yrs Data'!X345:X349)</f>
        <v>6.9</v>
      </c>
      <c r="Y345">
        <f>SUM('30 yrs Data'!Y345:Y349)</f>
        <v>68.599999999999994</v>
      </c>
      <c r="Z345">
        <f>SUM('30 yrs Data'!Z345:Z349)</f>
        <v>1.5</v>
      </c>
      <c r="AA345">
        <f>SUM('30 yrs Data'!AA345:AA349)</f>
        <v>4.8</v>
      </c>
      <c r="AB345">
        <f>SUM('30 yrs Data'!AB345:AB349)</f>
        <v>29.5</v>
      </c>
      <c r="AC345">
        <f>SUM('30 yrs Data'!AC345:AC349)</f>
        <v>22.1</v>
      </c>
      <c r="AD345">
        <f>SUM('30 yrs Data'!AD345:AD349)</f>
        <v>69</v>
      </c>
      <c r="AE345">
        <f>SUM('30 yrs Data'!AE345:AE349)</f>
        <v>6.4</v>
      </c>
    </row>
    <row r="346" spans="1:31" x14ac:dyDescent="0.2">
      <c r="A346" s="12">
        <f t="shared" si="5"/>
        <v>345</v>
      </c>
      <c r="B346">
        <f>SUM('30 yrs Data'!B346:B350)</f>
        <v>3</v>
      </c>
      <c r="C346">
        <f>SUM('30 yrs Data'!C346:C350)</f>
        <v>27.900000000000002</v>
      </c>
      <c r="D346">
        <f>SUM('30 yrs Data'!D346:D350)</f>
        <v>0.6</v>
      </c>
      <c r="E346">
        <f>SUM('30 yrs Data'!E346:E350)</f>
        <v>108.80000000000001</v>
      </c>
      <c r="F346">
        <f>SUM('30 yrs Data'!F346:F350)</f>
        <v>0</v>
      </c>
      <c r="G346">
        <f>SUM('30 yrs Data'!G346:G350)</f>
        <v>14.299999999999999</v>
      </c>
      <c r="H346">
        <f>SUM('30 yrs Data'!H346:H350)</f>
        <v>2.2999999999999998</v>
      </c>
      <c r="I346">
        <f>SUM('30 yrs Data'!I346:I350)</f>
        <v>4.5999999999999996</v>
      </c>
      <c r="J346">
        <f>SUM('30 yrs Data'!J346:J350)</f>
        <v>5.7</v>
      </c>
      <c r="K346">
        <f>SUM('30 yrs Data'!K346:K350)</f>
        <v>10</v>
      </c>
      <c r="L346">
        <f>SUM('30 yrs Data'!L346:L350)</f>
        <v>0.8</v>
      </c>
      <c r="M346">
        <f>SUM('30 yrs Data'!M346:M350)</f>
        <v>94.8</v>
      </c>
      <c r="N346">
        <f>SUM('30 yrs Data'!N346:N350)</f>
        <v>6.9</v>
      </c>
      <c r="O346">
        <f>SUM('30 yrs Data'!O346:O350)</f>
        <v>27.099999999999998</v>
      </c>
      <c r="P346">
        <f>SUM('30 yrs Data'!P346:P350)</f>
        <v>3</v>
      </c>
      <c r="Q346">
        <f>SUM('30 yrs Data'!Q346:Q350)</f>
        <v>84.3</v>
      </c>
      <c r="R346">
        <f>SUM('30 yrs Data'!R346:R350)</f>
        <v>20.9</v>
      </c>
      <c r="S346">
        <f>SUM('30 yrs Data'!S346:S350)</f>
        <v>0.2</v>
      </c>
      <c r="T346">
        <f>SUM('30 yrs Data'!T346:T350)</f>
        <v>2</v>
      </c>
      <c r="U346">
        <f>SUM('30 yrs Data'!U346:U350)</f>
        <v>1</v>
      </c>
      <c r="V346">
        <f>SUM('30 yrs Data'!V346:V350)</f>
        <v>68.300000000000011</v>
      </c>
      <c r="W346">
        <f>SUM('30 yrs Data'!W346:W350)</f>
        <v>58.4</v>
      </c>
      <c r="X346">
        <f>SUM('30 yrs Data'!X346:X350)</f>
        <v>6.9</v>
      </c>
      <c r="Y346">
        <f>SUM('30 yrs Data'!Y346:Y350)</f>
        <v>96</v>
      </c>
      <c r="Z346">
        <f>SUM('30 yrs Data'!Z346:Z350)</f>
        <v>1.5</v>
      </c>
      <c r="AA346">
        <f>SUM('30 yrs Data'!AA346:AA350)</f>
        <v>6.2</v>
      </c>
      <c r="AB346">
        <f>SUM('30 yrs Data'!AB346:AB350)</f>
        <v>34.700000000000003</v>
      </c>
      <c r="AC346">
        <f>SUM('30 yrs Data'!AC346:AC350)</f>
        <v>19.8</v>
      </c>
      <c r="AD346">
        <f>SUM('30 yrs Data'!AD346:AD350)</f>
        <v>33</v>
      </c>
      <c r="AE346">
        <f>SUM('30 yrs Data'!AE346:AE350)</f>
        <v>6.4</v>
      </c>
    </row>
    <row r="347" spans="1:31" x14ac:dyDescent="0.2">
      <c r="A347" s="12">
        <f t="shared" si="5"/>
        <v>346</v>
      </c>
      <c r="B347">
        <f>SUM('30 yrs Data'!B347:B351)</f>
        <v>27</v>
      </c>
      <c r="C347">
        <f>SUM('30 yrs Data'!C347:C351)</f>
        <v>3.6</v>
      </c>
      <c r="D347">
        <f>SUM('30 yrs Data'!D347:D351)</f>
        <v>1.7999999999999998</v>
      </c>
      <c r="E347">
        <f>SUM('30 yrs Data'!E347:E351)</f>
        <v>108.80000000000001</v>
      </c>
      <c r="F347">
        <f>SUM('30 yrs Data'!F347:F351)</f>
        <v>0</v>
      </c>
      <c r="G347">
        <f>SUM('30 yrs Data'!G347:G351)</f>
        <v>16.099999999999998</v>
      </c>
      <c r="H347">
        <f>SUM('30 yrs Data'!H347:H351)</f>
        <v>0.7</v>
      </c>
      <c r="I347">
        <f>SUM('30 yrs Data'!I347:I351)</f>
        <v>4.5999999999999996</v>
      </c>
      <c r="J347">
        <f>SUM('30 yrs Data'!J347:J351)</f>
        <v>5.7</v>
      </c>
      <c r="K347">
        <f>SUM('30 yrs Data'!K347:K351)</f>
        <v>0.4</v>
      </c>
      <c r="L347">
        <f>SUM('30 yrs Data'!L347:L351)</f>
        <v>0.8</v>
      </c>
      <c r="M347">
        <f>SUM('30 yrs Data'!M347:M351)</f>
        <v>92.600000000000009</v>
      </c>
      <c r="N347">
        <f>SUM('30 yrs Data'!N347:N351)</f>
        <v>9.2999999999999989</v>
      </c>
      <c r="O347">
        <f>SUM('30 yrs Data'!O347:O351)</f>
        <v>25.799999999999997</v>
      </c>
      <c r="P347">
        <f>SUM('30 yrs Data'!P347:P351)</f>
        <v>16.600000000000001</v>
      </c>
      <c r="Q347">
        <f>SUM('30 yrs Data'!Q347:Q351)</f>
        <v>84.3</v>
      </c>
      <c r="R347">
        <f>SUM('30 yrs Data'!R347:R351)</f>
        <v>20.8</v>
      </c>
      <c r="S347">
        <f>SUM('30 yrs Data'!S347:S351)</f>
        <v>2.4000000000000004</v>
      </c>
      <c r="T347">
        <f>SUM('30 yrs Data'!T347:T351)</f>
        <v>2</v>
      </c>
      <c r="U347">
        <f>SUM('30 yrs Data'!U347:U351)</f>
        <v>8.4</v>
      </c>
      <c r="V347">
        <f>SUM('30 yrs Data'!V347:V351)</f>
        <v>68.300000000000011</v>
      </c>
      <c r="W347">
        <f>SUM('30 yrs Data'!W347:W351)</f>
        <v>43.3</v>
      </c>
      <c r="X347">
        <f>SUM('30 yrs Data'!X347:X351)</f>
        <v>6.9</v>
      </c>
      <c r="Y347">
        <f>SUM('30 yrs Data'!Y347:Y351)</f>
        <v>91.100000000000009</v>
      </c>
      <c r="Z347">
        <f>SUM('30 yrs Data'!Z347:Z351)</f>
        <v>0.1</v>
      </c>
      <c r="AA347">
        <f>SUM('30 yrs Data'!AA347:AA351)</f>
        <v>7.8000000000000007</v>
      </c>
      <c r="AB347">
        <f>SUM('30 yrs Data'!AB347:AB351)</f>
        <v>33.300000000000004</v>
      </c>
      <c r="AC347">
        <f>SUM('30 yrs Data'!AC347:AC351)</f>
        <v>26.200000000000003</v>
      </c>
      <c r="AD347">
        <f>SUM('30 yrs Data'!AD347:AD351)</f>
        <v>4.2</v>
      </c>
      <c r="AE347">
        <f>SUM('30 yrs Data'!AE347:AE351)</f>
        <v>20.3</v>
      </c>
    </row>
    <row r="348" spans="1:31" x14ac:dyDescent="0.2">
      <c r="A348" s="12">
        <f t="shared" si="5"/>
        <v>347</v>
      </c>
      <c r="B348">
        <f>SUM('30 yrs Data'!B348:B352)</f>
        <v>27.2</v>
      </c>
      <c r="C348">
        <f>SUM('30 yrs Data'!C348:C352)</f>
        <v>3.6</v>
      </c>
      <c r="D348">
        <f>SUM('30 yrs Data'!D348:D352)</f>
        <v>1.9999999999999998</v>
      </c>
      <c r="E348">
        <f>SUM('30 yrs Data'!E348:E352)</f>
        <v>108.80000000000001</v>
      </c>
      <c r="F348">
        <f>SUM('30 yrs Data'!F348:F352)</f>
        <v>0.8</v>
      </c>
      <c r="G348">
        <f>SUM('30 yrs Data'!G348:G352)</f>
        <v>18.099999999999998</v>
      </c>
      <c r="H348">
        <f>SUM('30 yrs Data'!H348:H352)</f>
        <v>0.7</v>
      </c>
      <c r="I348">
        <f>SUM('30 yrs Data'!I348:I352)</f>
        <v>4.5999999999999996</v>
      </c>
      <c r="J348">
        <f>SUM('30 yrs Data'!J348:J352)</f>
        <v>2.2000000000000002</v>
      </c>
      <c r="K348">
        <f>SUM('30 yrs Data'!K348:K352)</f>
        <v>1.2000000000000002</v>
      </c>
      <c r="L348">
        <f>SUM('30 yrs Data'!L348:L352)</f>
        <v>1.2000000000000002</v>
      </c>
      <c r="M348">
        <f>SUM('30 yrs Data'!M348:M352)</f>
        <v>47.4</v>
      </c>
      <c r="N348">
        <f>SUM('30 yrs Data'!N348:N352)</f>
        <v>9.3999999999999986</v>
      </c>
      <c r="O348">
        <f>SUM('30 yrs Data'!O348:O352)</f>
        <v>40.4</v>
      </c>
      <c r="P348">
        <f>SUM('30 yrs Data'!P348:P352)</f>
        <v>19.100000000000001</v>
      </c>
      <c r="Q348">
        <f>SUM('30 yrs Data'!Q348:Q352)</f>
        <v>53.599999999999994</v>
      </c>
      <c r="R348">
        <f>SUM('30 yrs Data'!R348:R352)</f>
        <v>2.8000000000000003</v>
      </c>
      <c r="S348">
        <f>SUM('30 yrs Data'!S348:S352)</f>
        <v>2.4000000000000004</v>
      </c>
      <c r="T348">
        <f>SUM('30 yrs Data'!T348:T352)</f>
        <v>2</v>
      </c>
      <c r="U348">
        <f>SUM('30 yrs Data'!U348:U352)</f>
        <v>36.799999999999997</v>
      </c>
      <c r="V348">
        <f>SUM('30 yrs Data'!V348:V352)</f>
        <v>118.30000000000001</v>
      </c>
      <c r="W348">
        <f>SUM('30 yrs Data'!W348:W352)</f>
        <v>19.7</v>
      </c>
      <c r="X348">
        <f>SUM('30 yrs Data'!X348:X352)</f>
        <v>0</v>
      </c>
      <c r="Y348">
        <f>SUM('30 yrs Data'!Y348:Y352)</f>
        <v>33.700000000000003</v>
      </c>
      <c r="Z348">
        <f>SUM('30 yrs Data'!Z348:Z352)</f>
        <v>0.3</v>
      </c>
      <c r="AA348">
        <f>SUM('30 yrs Data'!AA348:AA352)</f>
        <v>8.4</v>
      </c>
      <c r="AB348">
        <f>SUM('30 yrs Data'!AB348:AB352)</f>
        <v>13.7</v>
      </c>
      <c r="AC348">
        <f>SUM('30 yrs Data'!AC348:AC352)</f>
        <v>38.700000000000003</v>
      </c>
      <c r="AD348">
        <f>SUM('30 yrs Data'!AD348:AD352)</f>
        <v>3.8</v>
      </c>
      <c r="AE348">
        <f>SUM('30 yrs Data'!AE348:AE352)</f>
        <v>20.7</v>
      </c>
    </row>
    <row r="349" spans="1:31" x14ac:dyDescent="0.2">
      <c r="A349" s="12">
        <f t="shared" si="5"/>
        <v>348</v>
      </c>
      <c r="B349">
        <f>SUM('30 yrs Data'!B349:B353)</f>
        <v>33.6</v>
      </c>
      <c r="C349">
        <f>SUM('30 yrs Data'!C349:C353)</f>
        <v>31.5</v>
      </c>
      <c r="D349">
        <f>SUM('30 yrs Data'!D349:D353)</f>
        <v>1.4</v>
      </c>
      <c r="E349">
        <f>SUM('30 yrs Data'!E349:E353)</f>
        <v>53.4</v>
      </c>
      <c r="F349">
        <f>SUM('30 yrs Data'!F349:F353)</f>
        <v>0.8</v>
      </c>
      <c r="G349">
        <f>SUM('30 yrs Data'!G349:G353)</f>
        <v>19.299999999999997</v>
      </c>
      <c r="H349">
        <f>SUM('30 yrs Data'!H349:H353)</f>
        <v>0.7</v>
      </c>
      <c r="I349">
        <f>SUM('30 yrs Data'!I349:I353)</f>
        <v>4.5999999999999996</v>
      </c>
      <c r="J349">
        <f>SUM('30 yrs Data'!J349:J353)</f>
        <v>7.5</v>
      </c>
      <c r="K349">
        <f>SUM('30 yrs Data'!K349:K353)</f>
        <v>1.8</v>
      </c>
      <c r="L349">
        <f>SUM('30 yrs Data'!L349:L353)</f>
        <v>2.4000000000000004</v>
      </c>
      <c r="M349">
        <f>SUM('30 yrs Data'!M349:M353)</f>
        <v>13.6</v>
      </c>
      <c r="N349">
        <f>SUM('30 yrs Data'!N349:N353)</f>
        <v>19.799999999999997</v>
      </c>
      <c r="O349">
        <f>SUM('30 yrs Data'!O349:O353)</f>
        <v>42.8</v>
      </c>
      <c r="P349">
        <f>SUM('30 yrs Data'!P349:P353)</f>
        <v>16.8</v>
      </c>
      <c r="Q349">
        <f>SUM('30 yrs Data'!Q349:Q353)</f>
        <v>1.8</v>
      </c>
      <c r="R349">
        <f>SUM('30 yrs Data'!R349:R353)</f>
        <v>3.5</v>
      </c>
      <c r="S349">
        <f>SUM('30 yrs Data'!S349:S353)</f>
        <v>2.2000000000000002</v>
      </c>
      <c r="T349">
        <f>SUM('30 yrs Data'!T349:T353)</f>
        <v>2</v>
      </c>
      <c r="U349">
        <f>SUM('30 yrs Data'!U349:U353)</f>
        <v>43.5</v>
      </c>
      <c r="V349">
        <f>SUM('30 yrs Data'!V349:V353)</f>
        <v>117.00000000000001</v>
      </c>
      <c r="W349">
        <f>SUM('30 yrs Data'!W349:W353)</f>
        <v>19.7</v>
      </c>
      <c r="X349">
        <f>SUM('30 yrs Data'!X349:X353)</f>
        <v>34.799999999999997</v>
      </c>
      <c r="Y349">
        <f>SUM('30 yrs Data'!Y349:Y353)</f>
        <v>31.599999999999998</v>
      </c>
      <c r="Z349">
        <f>SUM('30 yrs Data'!Z349:Z353)</f>
        <v>3.3</v>
      </c>
      <c r="AA349">
        <f>SUM('30 yrs Data'!AA349:AA353)</f>
        <v>8.4999999999999982</v>
      </c>
      <c r="AB349">
        <f>SUM('30 yrs Data'!AB349:AB353)</f>
        <v>13.600000000000001</v>
      </c>
      <c r="AC349">
        <f>SUM('30 yrs Data'!AC349:AC353)</f>
        <v>21.5</v>
      </c>
      <c r="AD349">
        <f>SUM('30 yrs Data'!AD349:AD353)</f>
        <v>0.8</v>
      </c>
      <c r="AE349">
        <f>SUM('30 yrs Data'!AE349:AE353)</f>
        <v>14.700000000000001</v>
      </c>
    </row>
    <row r="350" spans="1:31" x14ac:dyDescent="0.2">
      <c r="A350" s="12">
        <f t="shared" si="5"/>
        <v>349</v>
      </c>
      <c r="B350">
        <f>SUM('30 yrs Data'!B350:B354)</f>
        <v>32.799999999999997</v>
      </c>
      <c r="C350">
        <f>SUM('30 yrs Data'!C350:C354)</f>
        <v>31.9</v>
      </c>
      <c r="D350">
        <f>SUM('30 yrs Data'!D350:D354)</f>
        <v>1.4</v>
      </c>
      <c r="E350">
        <f>SUM('30 yrs Data'!E350:E354)</f>
        <v>20.399999999999999</v>
      </c>
      <c r="F350">
        <f>SUM('30 yrs Data'!F350:F354)</f>
        <v>2.2999999999999998</v>
      </c>
      <c r="G350">
        <f>SUM('30 yrs Data'!G350:G354)</f>
        <v>26</v>
      </c>
      <c r="H350">
        <f>SUM('30 yrs Data'!H350:H354)</f>
        <v>29.5</v>
      </c>
      <c r="I350">
        <f>SUM('30 yrs Data'!I350:I354)</f>
        <v>4.5999999999999996</v>
      </c>
      <c r="J350">
        <f>SUM('30 yrs Data'!J350:J354)</f>
        <v>7.5</v>
      </c>
      <c r="K350">
        <f>SUM('30 yrs Data'!K350:K354)</f>
        <v>5.4</v>
      </c>
      <c r="L350">
        <f>SUM('30 yrs Data'!L350:L354)</f>
        <v>2.4000000000000004</v>
      </c>
      <c r="M350">
        <f>SUM('30 yrs Data'!M350:M354)</f>
        <v>19.600000000000001</v>
      </c>
      <c r="N350">
        <f>SUM('30 yrs Data'!N350:N354)</f>
        <v>19.799999999999997</v>
      </c>
      <c r="O350">
        <f>SUM('30 yrs Data'!O350:O354)</f>
        <v>17.399999999999999</v>
      </c>
      <c r="P350">
        <f>SUM('30 yrs Data'!P350:P354)</f>
        <v>18.500000000000004</v>
      </c>
      <c r="Q350">
        <f>SUM('30 yrs Data'!Q350:Q354)</f>
        <v>0</v>
      </c>
      <c r="R350">
        <f>SUM('30 yrs Data'!R350:R354)</f>
        <v>3.5</v>
      </c>
      <c r="S350">
        <f>SUM('30 yrs Data'!S350:S354)</f>
        <v>3.6</v>
      </c>
      <c r="T350">
        <f>SUM('30 yrs Data'!T350:T354)</f>
        <v>4.5999999999999996</v>
      </c>
      <c r="U350">
        <f>SUM('30 yrs Data'!U350:U354)</f>
        <v>58.9</v>
      </c>
      <c r="V350">
        <f>SUM('30 yrs Data'!V350:V354)</f>
        <v>75.399999999999991</v>
      </c>
      <c r="W350">
        <f>SUM('30 yrs Data'!W350:W354)</f>
        <v>59.1</v>
      </c>
      <c r="X350">
        <f>SUM('30 yrs Data'!X350:X354)</f>
        <v>38</v>
      </c>
      <c r="Y350">
        <f>SUM('30 yrs Data'!Y350:Y354)</f>
        <v>31.099999999999998</v>
      </c>
      <c r="Z350">
        <f>SUM('30 yrs Data'!Z350:Z354)</f>
        <v>3.5</v>
      </c>
      <c r="AA350">
        <f>SUM('30 yrs Data'!AA350:AA354)</f>
        <v>5.0999999999999996</v>
      </c>
      <c r="AB350">
        <f>SUM('30 yrs Data'!AB350:AB354)</f>
        <v>5.2</v>
      </c>
      <c r="AC350">
        <f>SUM('30 yrs Data'!AC350:AC354)</f>
        <v>21.5</v>
      </c>
      <c r="AD350">
        <f>SUM('30 yrs Data'!AD350:AD354)</f>
        <v>0.8</v>
      </c>
      <c r="AE350">
        <f>SUM('30 yrs Data'!AE350:AE354)</f>
        <v>14.700000000000001</v>
      </c>
    </row>
    <row r="351" spans="1:31" x14ac:dyDescent="0.2">
      <c r="A351" s="12">
        <f t="shared" si="5"/>
        <v>350</v>
      </c>
      <c r="B351">
        <f>SUM('30 yrs Data'!B351:B355)</f>
        <v>36.700000000000003</v>
      </c>
      <c r="C351">
        <f>SUM('30 yrs Data'!C351:C355)</f>
        <v>28.4</v>
      </c>
      <c r="D351">
        <f>SUM('30 yrs Data'!D351:D355)</f>
        <v>1.4</v>
      </c>
      <c r="E351">
        <f>SUM('30 yrs Data'!E351:E355)</f>
        <v>0</v>
      </c>
      <c r="F351">
        <f>SUM('30 yrs Data'!F351:F355)</f>
        <v>2.5</v>
      </c>
      <c r="G351">
        <f>SUM('30 yrs Data'!G351:G355)</f>
        <v>13.4</v>
      </c>
      <c r="H351">
        <f>SUM('30 yrs Data'!H351:H355)</f>
        <v>29.2</v>
      </c>
      <c r="I351">
        <f>SUM('30 yrs Data'!I351:I355)</f>
        <v>2.1</v>
      </c>
      <c r="J351">
        <f>SUM('30 yrs Data'!J351:J355)</f>
        <v>55.3</v>
      </c>
      <c r="K351">
        <f>SUM('30 yrs Data'!K351:K355)</f>
        <v>5.5</v>
      </c>
      <c r="L351">
        <f>SUM('30 yrs Data'!L351:L355)</f>
        <v>1.6</v>
      </c>
      <c r="M351">
        <f>SUM('30 yrs Data'!M351:M355)</f>
        <v>55.800000000000004</v>
      </c>
      <c r="N351">
        <f>SUM('30 yrs Data'!N351:N355)</f>
        <v>22.700000000000003</v>
      </c>
      <c r="O351">
        <f>SUM('30 yrs Data'!O351:O355)</f>
        <v>17.399999999999999</v>
      </c>
      <c r="P351">
        <f>SUM('30 yrs Data'!P351:P355)</f>
        <v>24.1</v>
      </c>
      <c r="Q351">
        <f>SUM('30 yrs Data'!Q351:Q355)</f>
        <v>0.4</v>
      </c>
      <c r="R351">
        <f>SUM('30 yrs Data'!R351:R355)</f>
        <v>19.100000000000001</v>
      </c>
      <c r="S351">
        <f>SUM('30 yrs Data'!S351:S355)</f>
        <v>3.6</v>
      </c>
      <c r="T351">
        <f>SUM('30 yrs Data'!T351:T355)</f>
        <v>2.6</v>
      </c>
      <c r="U351">
        <f>SUM('30 yrs Data'!U351:U355)</f>
        <v>87.7</v>
      </c>
      <c r="V351">
        <f>SUM('30 yrs Data'!V351:V355)</f>
        <v>105.80000000000001</v>
      </c>
      <c r="W351">
        <f>SUM('30 yrs Data'!W351:W355)</f>
        <v>59.1</v>
      </c>
      <c r="X351">
        <f>SUM('30 yrs Data'!X351:X355)</f>
        <v>38</v>
      </c>
      <c r="Y351">
        <f>SUM('30 yrs Data'!Y351:Y355)</f>
        <v>3.9000000000000004</v>
      </c>
      <c r="Z351">
        <f>SUM('30 yrs Data'!Z351:Z355)</f>
        <v>3.7</v>
      </c>
      <c r="AA351">
        <f>SUM('30 yrs Data'!AA351:AA355)</f>
        <v>4.9000000000000004</v>
      </c>
      <c r="AB351">
        <f>SUM('30 yrs Data'!AB351:AB355)</f>
        <v>27.7</v>
      </c>
      <c r="AC351">
        <f>SUM('30 yrs Data'!AC351:AC355)</f>
        <v>21.5</v>
      </c>
      <c r="AD351">
        <f>SUM('30 yrs Data'!AD351:AD355)</f>
        <v>0.9</v>
      </c>
      <c r="AE351">
        <f>SUM('30 yrs Data'!AE351:AE355)</f>
        <v>16.5</v>
      </c>
    </row>
    <row r="352" spans="1:31" x14ac:dyDescent="0.2">
      <c r="A352" s="12">
        <f t="shared" si="5"/>
        <v>351</v>
      </c>
      <c r="B352">
        <f>SUM('30 yrs Data'!B352:B356)</f>
        <v>12.700000000000001</v>
      </c>
      <c r="C352">
        <f>SUM('30 yrs Data'!C352:C356)</f>
        <v>28.4</v>
      </c>
      <c r="D352">
        <f>SUM('30 yrs Data'!D352:D356)</f>
        <v>0.2</v>
      </c>
      <c r="E352">
        <f>SUM('30 yrs Data'!E352:E356)</f>
        <v>0</v>
      </c>
      <c r="F352">
        <f>SUM('30 yrs Data'!F352:F356)</f>
        <v>3.5</v>
      </c>
      <c r="G352">
        <f>SUM('30 yrs Data'!G352:G356)</f>
        <v>21.200000000000003</v>
      </c>
      <c r="H352">
        <f>SUM('30 yrs Data'!H352:H356)</f>
        <v>28.8</v>
      </c>
      <c r="I352">
        <f>SUM('30 yrs Data'!I352:I356)</f>
        <v>2.1</v>
      </c>
      <c r="J352">
        <f>SUM('30 yrs Data'!J352:J356)</f>
        <v>55.3</v>
      </c>
      <c r="K352">
        <f>SUM('30 yrs Data'!K352:K356)</f>
        <v>5.5</v>
      </c>
      <c r="L352">
        <f>SUM('30 yrs Data'!L352:L356)</f>
        <v>1.6</v>
      </c>
      <c r="M352">
        <f>SUM('30 yrs Data'!M352:M356)</f>
        <v>47.6</v>
      </c>
      <c r="N352">
        <f>SUM('30 yrs Data'!N352:N356)</f>
        <v>14.1</v>
      </c>
      <c r="O352">
        <f>SUM('30 yrs Data'!O352:O356)</f>
        <v>17</v>
      </c>
      <c r="P352">
        <f>SUM('30 yrs Data'!P352:P356)</f>
        <v>11.2</v>
      </c>
      <c r="Q352">
        <f>SUM('30 yrs Data'!Q352:Q356)</f>
        <v>0.4</v>
      </c>
      <c r="R352">
        <f>SUM('30 yrs Data'!R352:R356)</f>
        <v>16.5</v>
      </c>
      <c r="S352">
        <f>SUM('30 yrs Data'!S352:S356)</f>
        <v>1.4</v>
      </c>
      <c r="T352">
        <f>SUM('30 yrs Data'!T352:T356)</f>
        <v>2.8000000000000003</v>
      </c>
      <c r="U352">
        <f>SUM('30 yrs Data'!U352:U356)</f>
        <v>95.800000000000011</v>
      </c>
      <c r="V352">
        <f>SUM('30 yrs Data'!V352:V356)</f>
        <v>105.80000000000001</v>
      </c>
      <c r="W352">
        <f>SUM('30 yrs Data'!W352:W356)</f>
        <v>42.2</v>
      </c>
      <c r="X352">
        <f>SUM('30 yrs Data'!X352:X356)</f>
        <v>38</v>
      </c>
      <c r="Y352">
        <f>SUM('30 yrs Data'!Y352:Y356)</f>
        <v>2.2000000000000002</v>
      </c>
      <c r="Z352">
        <f>SUM('30 yrs Data'!Z352:Z356)</f>
        <v>3.7</v>
      </c>
      <c r="AA352">
        <f>SUM('30 yrs Data'!AA352:AA356)</f>
        <v>3.0999999999999996</v>
      </c>
      <c r="AB352">
        <f>SUM('30 yrs Data'!AB352:AB356)</f>
        <v>29.7</v>
      </c>
      <c r="AC352">
        <f>SUM('30 yrs Data'!AC352:AC356)</f>
        <v>15.1</v>
      </c>
      <c r="AD352">
        <f>SUM('30 yrs Data'!AD352:AD356)</f>
        <v>12.5</v>
      </c>
      <c r="AE352">
        <f>SUM('30 yrs Data'!AE352:AE356)</f>
        <v>2.6</v>
      </c>
    </row>
    <row r="353" spans="1:31" x14ac:dyDescent="0.2">
      <c r="A353" s="12">
        <f t="shared" si="5"/>
        <v>352</v>
      </c>
      <c r="B353">
        <f>SUM('30 yrs Data'!B353:B357)</f>
        <v>12.5</v>
      </c>
      <c r="C353">
        <f>SUM('30 yrs Data'!C353:C357)</f>
        <v>28.4</v>
      </c>
      <c r="D353">
        <f>SUM('30 yrs Data'!D353:D357)</f>
        <v>0.7</v>
      </c>
      <c r="E353">
        <f>SUM('30 yrs Data'!E353:E357)</f>
        <v>0</v>
      </c>
      <c r="F353">
        <f>SUM('30 yrs Data'!F353:F357)</f>
        <v>25.599999999999998</v>
      </c>
      <c r="G353">
        <f>SUM('30 yrs Data'!G353:G357)</f>
        <v>20.399999999999999</v>
      </c>
      <c r="H353">
        <f>SUM('30 yrs Data'!H353:H357)</f>
        <v>28.8</v>
      </c>
      <c r="I353">
        <f>SUM('30 yrs Data'!I353:I357)</f>
        <v>2.1</v>
      </c>
      <c r="J353">
        <f>SUM('30 yrs Data'!J353:J357)</f>
        <v>53.099999999999994</v>
      </c>
      <c r="K353">
        <f>SUM('30 yrs Data'!K353:K357)</f>
        <v>4.6999999999999993</v>
      </c>
      <c r="L353">
        <f>SUM('30 yrs Data'!L353:L357)</f>
        <v>1.2</v>
      </c>
      <c r="M353">
        <f>SUM('30 yrs Data'!M353:M357)</f>
        <v>63.800000000000004</v>
      </c>
      <c r="N353">
        <f>SUM('30 yrs Data'!N353:N357)</f>
        <v>16.899999999999999</v>
      </c>
      <c r="O353">
        <f>SUM('30 yrs Data'!O353:O357)</f>
        <v>2.4</v>
      </c>
      <c r="P353">
        <f>SUM('30 yrs Data'!P353:P357)</f>
        <v>8.6999999999999993</v>
      </c>
      <c r="Q353">
        <f>SUM('30 yrs Data'!Q353:Q357)</f>
        <v>0.4</v>
      </c>
      <c r="R353">
        <f>SUM('30 yrs Data'!R353:R357)</f>
        <v>18.3</v>
      </c>
      <c r="S353">
        <f>SUM('30 yrs Data'!S353:S357)</f>
        <v>1.4</v>
      </c>
      <c r="T353">
        <f>SUM('30 yrs Data'!T353:T357)</f>
        <v>2.8000000000000003</v>
      </c>
      <c r="U353">
        <f>SUM('30 yrs Data'!U353:U357)</f>
        <v>123.4</v>
      </c>
      <c r="V353">
        <f>SUM('30 yrs Data'!V353:V357)</f>
        <v>55.8</v>
      </c>
      <c r="W353">
        <f>SUM('30 yrs Data'!W353:W357)</f>
        <v>58.400000000000006</v>
      </c>
      <c r="X353">
        <f>SUM('30 yrs Data'!X353:X357)</f>
        <v>38</v>
      </c>
      <c r="Y353">
        <f>SUM('30 yrs Data'!Y353:Y357)</f>
        <v>3</v>
      </c>
      <c r="Z353">
        <f>SUM('30 yrs Data'!Z353:Z357)</f>
        <v>3.4000000000000004</v>
      </c>
      <c r="AA353">
        <f>SUM('30 yrs Data'!AA353:AA357)</f>
        <v>20.7</v>
      </c>
      <c r="AB353">
        <f>SUM('30 yrs Data'!AB353:AB357)</f>
        <v>29.7</v>
      </c>
      <c r="AC353">
        <f>SUM('30 yrs Data'!AC353:AC357)</f>
        <v>0</v>
      </c>
      <c r="AD353">
        <f>SUM('30 yrs Data'!AD353:AD357)</f>
        <v>15.9</v>
      </c>
      <c r="AE353">
        <f>SUM('30 yrs Data'!AE353:AE357)</f>
        <v>1.8</v>
      </c>
    </row>
    <row r="354" spans="1:31" x14ac:dyDescent="0.2">
      <c r="A354" s="12">
        <f t="shared" si="5"/>
        <v>353</v>
      </c>
      <c r="B354">
        <f>SUM('30 yrs Data'!B354:B358)</f>
        <v>6.1000000000000005</v>
      </c>
      <c r="C354">
        <f>SUM('30 yrs Data'!C354:C358)</f>
        <v>0.4</v>
      </c>
      <c r="D354">
        <f>SUM('30 yrs Data'!D354:D358)</f>
        <v>0.7</v>
      </c>
      <c r="E354">
        <f>SUM('30 yrs Data'!E354:E358)</f>
        <v>3.5</v>
      </c>
      <c r="F354">
        <f>SUM('30 yrs Data'!F354:F358)</f>
        <v>25.599999999999998</v>
      </c>
      <c r="G354">
        <f>SUM('30 yrs Data'!G354:G358)</f>
        <v>19.2</v>
      </c>
      <c r="H354">
        <f>SUM('30 yrs Data'!H354:H358)</f>
        <v>28.8</v>
      </c>
      <c r="I354">
        <f>SUM('30 yrs Data'!I354:I358)</f>
        <v>2.1</v>
      </c>
      <c r="J354">
        <f>SUM('30 yrs Data'!J354:J358)</f>
        <v>50.4</v>
      </c>
      <c r="K354">
        <f>SUM('30 yrs Data'!K354:K358)</f>
        <v>3.7</v>
      </c>
      <c r="L354">
        <f>SUM('30 yrs Data'!L354:L358)</f>
        <v>0</v>
      </c>
      <c r="M354">
        <f>SUM('30 yrs Data'!M354:M358)</f>
        <v>63.800000000000004</v>
      </c>
      <c r="N354">
        <f>SUM('30 yrs Data'!N354:N358)</f>
        <v>6.5</v>
      </c>
      <c r="O354">
        <f>SUM('30 yrs Data'!O354:O358)</f>
        <v>0</v>
      </c>
      <c r="P354">
        <f>SUM('30 yrs Data'!P354:P358)</f>
        <v>9.1999999999999993</v>
      </c>
      <c r="Q354">
        <f>SUM('30 yrs Data'!Q354:Q358)</f>
        <v>107.10000000000001</v>
      </c>
      <c r="R354">
        <f>SUM('30 yrs Data'!R354:R358)</f>
        <v>18.400000000000002</v>
      </c>
      <c r="S354">
        <f>SUM('30 yrs Data'!S354:S358)</f>
        <v>1.4</v>
      </c>
      <c r="T354">
        <f>SUM('30 yrs Data'!T354:T358)</f>
        <v>2.8000000000000003</v>
      </c>
      <c r="U354">
        <f>SUM('30 yrs Data'!U354:U358)</f>
        <v>130.1</v>
      </c>
      <c r="V354">
        <f>SUM('30 yrs Data'!V354:V358)</f>
        <v>58.800000000000004</v>
      </c>
      <c r="W354">
        <f>SUM('30 yrs Data'!W354:W358)</f>
        <v>58.400000000000006</v>
      </c>
      <c r="X354">
        <f>SUM('30 yrs Data'!X354:X358)</f>
        <v>3.2</v>
      </c>
      <c r="Y354">
        <f>SUM('30 yrs Data'!Y354:Y358)</f>
        <v>3</v>
      </c>
      <c r="Z354">
        <f>SUM('30 yrs Data'!Z354:Z358)</f>
        <v>0.4</v>
      </c>
      <c r="AA354">
        <f>SUM('30 yrs Data'!AA354:AA358)</f>
        <v>25.5</v>
      </c>
      <c r="AB354">
        <f>SUM('30 yrs Data'!AB354:AB358)</f>
        <v>29.7</v>
      </c>
      <c r="AC354">
        <f>SUM('30 yrs Data'!AC354:AC358)</f>
        <v>0</v>
      </c>
      <c r="AD354">
        <f>SUM('30 yrs Data'!AD354:AD358)</f>
        <v>18.600000000000001</v>
      </c>
      <c r="AE354">
        <f>SUM('30 yrs Data'!AE354:AE358)</f>
        <v>11</v>
      </c>
    </row>
    <row r="355" spans="1:31" x14ac:dyDescent="0.2">
      <c r="A355" s="12">
        <f t="shared" si="5"/>
        <v>354</v>
      </c>
      <c r="B355">
        <f>SUM('30 yrs Data'!B355:B359)</f>
        <v>6.5</v>
      </c>
      <c r="C355">
        <f>SUM('30 yrs Data'!C355:C359)</f>
        <v>0</v>
      </c>
      <c r="D355">
        <f>SUM('30 yrs Data'!D355:D359)</f>
        <v>0.7</v>
      </c>
      <c r="E355">
        <f>SUM('30 yrs Data'!E355:E359)</f>
        <v>8.1999999999999993</v>
      </c>
      <c r="F355">
        <f>SUM('30 yrs Data'!F355:F359)</f>
        <v>24.099999999999998</v>
      </c>
      <c r="G355">
        <f>SUM('30 yrs Data'!G355:G359)</f>
        <v>32.199999999999996</v>
      </c>
      <c r="H355">
        <f>SUM('30 yrs Data'!H355:H359)</f>
        <v>0</v>
      </c>
      <c r="I355">
        <f>SUM('30 yrs Data'!I355:I359)</f>
        <v>2.1</v>
      </c>
      <c r="J355">
        <f>SUM('30 yrs Data'!J355:J359)</f>
        <v>51</v>
      </c>
      <c r="K355">
        <f>SUM('30 yrs Data'!K355:K359)</f>
        <v>25.6</v>
      </c>
      <c r="L355">
        <f>SUM('30 yrs Data'!L355:L359)</f>
        <v>9.4</v>
      </c>
      <c r="M355">
        <f>SUM('30 yrs Data'!M355:M359)</f>
        <v>85</v>
      </c>
      <c r="N355">
        <f>SUM('30 yrs Data'!N355:N359)</f>
        <v>6.5</v>
      </c>
      <c r="O355">
        <f>SUM('30 yrs Data'!O355:O359)</f>
        <v>0</v>
      </c>
      <c r="P355">
        <f>SUM('30 yrs Data'!P355:P359)</f>
        <v>7.1</v>
      </c>
      <c r="Q355">
        <f>SUM('30 yrs Data'!Q355:Q359)</f>
        <v>107.10000000000001</v>
      </c>
      <c r="R355">
        <f>SUM('30 yrs Data'!R355:R359)</f>
        <v>42.6</v>
      </c>
      <c r="S355">
        <f>SUM('30 yrs Data'!S355:S359)</f>
        <v>0</v>
      </c>
      <c r="T355">
        <f>SUM('30 yrs Data'!T355:T359)</f>
        <v>10.6</v>
      </c>
      <c r="U355">
        <f>SUM('30 yrs Data'!U355:U359)</f>
        <v>114.7</v>
      </c>
      <c r="V355">
        <f>SUM('30 yrs Data'!V355:V359)</f>
        <v>59.900000000000006</v>
      </c>
      <c r="W355">
        <f>SUM('30 yrs Data'!W355:W359)</f>
        <v>36.200000000000003</v>
      </c>
      <c r="X355">
        <f>SUM('30 yrs Data'!X355:X359)</f>
        <v>0</v>
      </c>
      <c r="Y355">
        <f>SUM('30 yrs Data'!Y355:Y359)</f>
        <v>5.4</v>
      </c>
      <c r="Z355">
        <f>SUM('30 yrs Data'!Z355:Z359)</f>
        <v>0.2</v>
      </c>
      <c r="AA355">
        <f>SUM('30 yrs Data'!AA355:AA359)</f>
        <v>26.5</v>
      </c>
      <c r="AB355">
        <f>SUM('30 yrs Data'!AB355:AB359)</f>
        <v>44.1</v>
      </c>
      <c r="AC355">
        <f>SUM('30 yrs Data'!AC355:AC359)</f>
        <v>0</v>
      </c>
      <c r="AD355">
        <f>SUM('30 yrs Data'!AD355:AD359)</f>
        <v>18.600000000000001</v>
      </c>
      <c r="AE355">
        <f>SUM('30 yrs Data'!AE355:AE359)</f>
        <v>12.4</v>
      </c>
    </row>
    <row r="356" spans="1:31" x14ac:dyDescent="0.2">
      <c r="A356" s="12">
        <f t="shared" si="5"/>
        <v>355</v>
      </c>
      <c r="B356">
        <f>SUM('30 yrs Data'!B356:B360)</f>
        <v>1.1000000000000001</v>
      </c>
      <c r="C356">
        <f>SUM('30 yrs Data'!C356:C360)</f>
        <v>0</v>
      </c>
      <c r="D356">
        <f>SUM('30 yrs Data'!D356:D360)</f>
        <v>0.7</v>
      </c>
      <c r="E356">
        <f>SUM('30 yrs Data'!E356:E360)</f>
        <v>17.5</v>
      </c>
      <c r="F356">
        <f>SUM('30 yrs Data'!F356:F360)</f>
        <v>23.9</v>
      </c>
      <c r="G356">
        <f>SUM('30 yrs Data'!G356:G360)</f>
        <v>32.199999999999996</v>
      </c>
      <c r="H356">
        <f>SUM('30 yrs Data'!H356:H360)</f>
        <v>0</v>
      </c>
      <c r="I356">
        <f>SUM('30 yrs Data'!I356:I360)</f>
        <v>0.3</v>
      </c>
      <c r="J356">
        <f>SUM('30 yrs Data'!J356:J360)</f>
        <v>3.2</v>
      </c>
      <c r="K356">
        <f>SUM('30 yrs Data'!K356:K360)</f>
        <v>33.200000000000003</v>
      </c>
      <c r="L356">
        <f>SUM('30 yrs Data'!L356:L360)</f>
        <v>10.200000000000001</v>
      </c>
      <c r="M356">
        <f>SUM('30 yrs Data'!M356:M360)</f>
        <v>51.8</v>
      </c>
      <c r="N356">
        <f>SUM('30 yrs Data'!N356:N360)</f>
        <v>2.9</v>
      </c>
      <c r="O356">
        <f>SUM('30 yrs Data'!O356:O360)</f>
        <v>0</v>
      </c>
      <c r="P356">
        <f>SUM('30 yrs Data'!P356:P360)</f>
        <v>1.5</v>
      </c>
      <c r="Q356">
        <f>SUM('30 yrs Data'!Q356:Q360)</f>
        <v>106.7</v>
      </c>
      <c r="R356">
        <f>SUM('30 yrs Data'!R356:R360)</f>
        <v>30.6</v>
      </c>
      <c r="S356">
        <f>SUM('30 yrs Data'!S356:S360)</f>
        <v>3</v>
      </c>
      <c r="T356">
        <f>SUM('30 yrs Data'!T356:T360)</f>
        <v>25</v>
      </c>
      <c r="U356">
        <f>SUM('30 yrs Data'!U356:U360)</f>
        <v>85.5</v>
      </c>
      <c r="V356">
        <f>SUM('30 yrs Data'!V356:V360)</f>
        <v>6.9</v>
      </c>
      <c r="W356">
        <f>SUM('30 yrs Data'!W356:W360)</f>
        <v>65.599999999999994</v>
      </c>
      <c r="X356">
        <f>SUM('30 yrs Data'!X356:X360)</f>
        <v>0</v>
      </c>
      <c r="Y356">
        <f>SUM('30 yrs Data'!Y356:Y360)</f>
        <v>5.1999999999999993</v>
      </c>
      <c r="Z356">
        <f>SUM('30 yrs Data'!Z356:Z360)</f>
        <v>13.4</v>
      </c>
      <c r="AA356">
        <f>SUM('30 yrs Data'!AA356:AA360)</f>
        <v>27</v>
      </c>
      <c r="AB356">
        <f>SUM('30 yrs Data'!AB356:AB360)</f>
        <v>20.599999999999998</v>
      </c>
      <c r="AC356">
        <f>SUM('30 yrs Data'!AC356:AC360)</f>
        <v>3.2</v>
      </c>
      <c r="AD356">
        <f>SUM('30 yrs Data'!AD356:AD360)</f>
        <v>18.5</v>
      </c>
      <c r="AE356">
        <f>SUM('30 yrs Data'!AE356:AE360)</f>
        <v>15.6</v>
      </c>
    </row>
    <row r="357" spans="1:31" x14ac:dyDescent="0.2">
      <c r="A357" s="12">
        <f t="shared" si="5"/>
        <v>356</v>
      </c>
      <c r="B357">
        <f>SUM('30 yrs Data'!B357:B361)</f>
        <v>1.1000000000000001</v>
      </c>
      <c r="C357">
        <f>SUM('30 yrs Data'!C357:C361)</f>
        <v>0</v>
      </c>
      <c r="D357">
        <f>SUM('30 yrs Data'!D357:D361)</f>
        <v>0.7</v>
      </c>
      <c r="E357">
        <f>SUM('30 yrs Data'!E357:E361)</f>
        <v>17.5</v>
      </c>
      <c r="F357">
        <f>SUM('30 yrs Data'!F357:F361)</f>
        <v>22.9</v>
      </c>
      <c r="G357">
        <f>SUM('30 yrs Data'!G357:G361)</f>
        <v>22.599999999999998</v>
      </c>
      <c r="H357">
        <f>SUM('30 yrs Data'!H357:H361)</f>
        <v>12.6</v>
      </c>
      <c r="I357">
        <f>SUM('30 yrs Data'!I357:I361)</f>
        <v>0.5</v>
      </c>
      <c r="J357">
        <f>SUM('30 yrs Data'!J357:J361)</f>
        <v>9.6000000000000014</v>
      </c>
      <c r="K357">
        <f>SUM('30 yrs Data'!K357:K361)</f>
        <v>75.099999999999994</v>
      </c>
      <c r="L357">
        <f>SUM('30 yrs Data'!L357:L361)</f>
        <v>10.200000000000001</v>
      </c>
      <c r="M357">
        <f>SUM('30 yrs Data'!M357:M361)</f>
        <v>51.8</v>
      </c>
      <c r="N357">
        <f>SUM('30 yrs Data'!N357:N361)</f>
        <v>2.9</v>
      </c>
      <c r="O357">
        <f>SUM('30 yrs Data'!O357:O361)</f>
        <v>0</v>
      </c>
      <c r="P357">
        <f>SUM('30 yrs Data'!P357:P361)</f>
        <v>0.8</v>
      </c>
      <c r="Q357">
        <f>SUM('30 yrs Data'!Q357:Q361)</f>
        <v>108.3</v>
      </c>
      <c r="R357">
        <f>SUM('30 yrs Data'!R357:R361)</f>
        <v>63.4</v>
      </c>
      <c r="S357">
        <f>SUM('30 yrs Data'!S357:S361)</f>
        <v>5.8</v>
      </c>
      <c r="T357">
        <f>SUM('30 yrs Data'!T357:T361)</f>
        <v>25.6</v>
      </c>
      <c r="U357">
        <f>SUM('30 yrs Data'!U357:U361)</f>
        <v>69.400000000000006</v>
      </c>
      <c r="V357">
        <f>SUM('30 yrs Data'!V357:V361)</f>
        <v>9.9</v>
      </c>
      <c r="W357">
        <f>SUM('30 yrs Data'!W357:W361)</f>
        <v>67.8</v>
      </c>
      <c r="X357">
        <f>SUM('30 yrs Data'!X357:X361)</f>
        <v>0</v>
      </c>
      <c r="Y357">
        <f>SUM('30 yrs Data'!Y357:Y361)</f>
        <v>5.1999999999999993</v>
      </c>
      <c r="Z357">
        <f>SUM('30 yrs Data'!Z357:Z361)</f>
        <v>16</v>
      </c>
      <c r="AA357">
        <f>SUM('30 yrs Data'!AA357:AA361)</f>
        <v>26.2</v>
      </c>
      <c r="AB357">
        <f>SUM('30 yrs Data'!AB357:AB361)</f>
        <v>18.600000000000001</v>
      </c>
      <c r="AC357">
        <f>SUM('30 yrs Data'!AC357:AC361)</f>
        <v>7.2</v>
      </c>
      <c r="AD357">
        <f>SUM('30 yrs Data'!AD357:AD361)</f>
        <v>34.9</v>
      </c>
      <c r="AE357">
        <f>SUM('30 yrs Data'!AE357:AE361)</f>
        <v>20.9</v>
      </c>
    </row>
    <row r="358" spans="1:31" x14ac:dyDescent="0.2">
      <c r="A358" s="12">
        <f t="shared" si="5"/>
        <v>357</v>
      </c>
      <c r="B358">
        <f>SUM('30 yrs Data'!B358:B362)</f>
        <v>7.3000000000000007</v>
      </c>
      <c r="C358">
        <f>SUM('30 yrs Data'!C358:C362)</f>
        <v>0</v>
      </c>
      <c r="D358">
        <f>SUM('30 yrs Data'!D358:D362)</f>
        <v>0.1</v>
      </c>
      <c r="E358">
        <f>SUM('30 yrs Data'!E358:E362)</f>
        <v>17.5</v>
      </c>
      <c r="F358">
        <f>SUM('30 yrs Data'!F358:F362)</f>
        <v>0</v>
      </c>
      <c r="G358">
        <f>SUM('30 yrs Data'!G358:G362)</f>
        <v>21.4</v>
      </c>
      <c r="H358">
        <f>SUM('30 yrs Data'!H358:H362)</f>
        <v>12.6</v>
      </c>
      <c r="I358">
        <f>SUM('30 yrs Data'!I358:I362)</f>
        <v>0.5</v>
      </c>
      <c r="J358">
        <f>SUM('30 yrs Data'!J358:J362)</f>
        <v>9.6000000000000014</v>
      </c>
      <c r="K358">
        <f>SUM('30 yrs Data'!K358:K362)</f>
        <v>76.8</v>
      </c>
      <c r="L358">
        <f>SUM('30 yrs Data'!L358:L362)</f>
        <v>10.200000000000001</v>
      </c>
      <c r="M358">
        <f>SUM('30 yrs Data'!M358:M362)</f>
        <v>33.200000000000003</v>
      </c>
      <c r="N358">
        <f>SUM('30 yrs Data'!N358:N362)</f>
        <v>2.5</v>
      </c>
      <c r="O358">
        <f>SUM('30 yrs Data'!O358:O362)</f>
        <v>0</v>
      </c>
      <c r="P358">
        <f>SUM('30 yrs Data'!P358:P362)</f>
        <v>0.8</v>
      </c>
      <c r="Q358">
        <f>SUM('30 yrs Data'!Q358:Q362)</f>
        <v>111.7</v>
      </c>
      <c r="R358">
        <f>SUM('30 yrs Data'!R358:R362)</f>
        <v>66.599999999999994</v>
      </c>
      <c r="S358">
        <f>SUM('30 yrs Data'!S358:S362)</f>
        <v>5.8</v>
      </c>
      <c r="T358">
        <f>SUM('30 yrs Data'!T358:T362)</f>
        <v>25.6</v>
      </c>
      <c r="U358">
        <f>SUM('30 yrs Data'!U358:U362)</f>
        <v>13.4</v>
      </c>
      <c r="V358">
        <f>SUM('30 yrs Data'!V358:V362)</f>
        <v>9.9</v>
      </c>
      <c r="W358">
        <f>SUM('30 yrs Data'!W358:W362)</f>
        <v>54.800000000000004</v>
      </c>
      <c r="X358">
        <f>SUM('30 yrs Data'!X358:X362)</f>
        <v>0</v>
      </c>
      <c r="Y358">
        <f>SUM('30 yrs Data'!Y358:Y362)</f>
        <v>2.6</v>
      </c>
      <c r="Z358">
        <f>SUM('30 yrs Data'!Z358:Z362)</f>
        <v>22.2</v>
      </c>
      <c r="AA358">
        <f>SUM('30 yrs Data'!AA358:AA362)</f>
        <v>8</v>
      </c>
      <c r="AB358">
        <f>SUM('30 yrs Data'!AB358:AB362)</f>
        <v>18.600000000000001</v>
      </c>
      <c r="AC358">
        <f>SUM('30 yrs Data'!AC358:AC362)</f>
        <v>60.6</v>
      </c>
      <c r="AD358">
        <f>SUM('30 yrs Data'!AD358:AD362)</f>
        <v>32.1</v>
      </c>
      <c r="AE358">
        <f>SUM('30 yrs Data'!AE358:AE362)</f>
        <v>31.099999999999998</v>
      </c>
    </row>
    <row r="359" spans="1:31" x14ac:dyDescent="0.2">
      <c r="A359" s="12">
        <f t="shared" si="5"/>
        <v>358</v>
      </c>
      <c r="B359">
        <f>SUM('30 yrs Data'!B359:B363)</f>
        <v>7.3000000000000007</v>
      </c>
      <c r="C359">
        <f>SUM('30 yrs Data'!C359:C363)</f>
        <v>0.1</v>
      </c>
      <c r="D359">
        <f>SUM('30 yrs Data'!D359:D363)</f>
        <v>0.1</v>
      </c>
      <c r="E359">
        <f>SUM('30 yrs Data'!E359:E363)</f>
        <v>14</v>
      </c>
      <c r="F359">
        <f>SUM('30 yrs Data'!F359:F363)</f>
        <v>24</v>
      </c>
      <c r="G359">
        <f>SUM('30 yrs Data'!G359:G363)</f>
        <v>46</v>
      </c>
      <c r="H359">
        <f>SUM('30 yrs Data'!H359:H363)</f>
        <v>12.6</v>
      </c>
      <c r="I359">
        <f>SUM('30 yrs Data'!I359:I363)</f>
        <v>2.7</v>
      </c>
      <c r="J359">
        <f>SUM('30 yrs Data'!J359:J363)</f>
        <v>7</v>
      </c>
      <c r="K359">
        <f>SUM('30 yrs Data'!K359:K363)</f>
        <v>90.2</v>
      </c>
      <c r="L359">
        <f>SUM('30 yrs Data'!L359:L363)</f>
        <v>10.200000000000001</v>
      </c>
      <c r="M359">
        <f>SUM('30 yrs Data'!M359:M363)</f>
        <v>34.200000000000003</v>
      </c>
      <c r="N359">
        <f>SUM('30 yrs Data'!N359:N363)</f>
        <v>2.5</v>
      </c>
      <c r="O359">
        <f>SUM('30 yrs Data'!O359:O363)</f>
        <v>10</v>
      </c>
      <c r="P359">
        <f>SUM('30 yrs Data'!P359:P363)</f>
        <v>0</v>
      </c>
      <c r="Q359">
        <f>SUM('30 yrs Data'!Q359:Q363)</f>
        <v>5</v>
      </c>
      <c r="R359">
        <f>SUM('30 yrs Data'!R359:R363)</f>
        <v>81.8</v>
      </c>
      <c r="S359">
        <f>SUM('30 yrs Data'!S359:S363)</f>
        <v>5.8</v>
      </c>
      <c r="T359">
        <f>SUM('30 yrs Data'!T359:T363)</f>
        <v>25.6</v>
      </c>
      <c r="U359">
        <f>SUM('30 yrs Data'!U359:U363)</f>
        <v>0.4</v>
      </c>
      <c r="V359">
        <f>SUM('30 yrs Data'!V359:V363)</f>
        <v>28.7</v>
      </c>
      <c r="W359">
        <f>SUM('30 yrs Data'!W359:W363)</f>
        <v>57.2</v>
      </c>
      <c r="X359">
        <f>SUM('30 yrs Data'!X359:X363)</f>
        <v>0</v>
      </c>
      <c r="Y359">
        <f>SUM('30 yrs Data'!Y359:Y363)</f>
        <v>9.1999999999999993</v>
      </c>
      <c r="Z359">
        <f>SUM('30 yrs Data'!Z359:Z363)</f>
        <v>22.2</v>
      </c>
      <c r="AA359">
        <f>SUM('30 yrs Data'!AA359:AA363)</f>
        <v>3</v>
      </c>
      <c r="AB359">
        <f>SUM('30 yrs Data'!AB359:AB363)</f>
        <v>18.600000000000001</v>
      </c>
      <c r="AC359">
        <f>SUM('30 yrs Data'!AC359:AC363)</f>
        <v>62.800000000000004</v>
      </c>
      <c r="AD359">
        <f>SUM('30 yrs Data'!AD359:AD363)</f>
        <v>30.200000000000003</v>
      </c>
      <c r="AE359">
        <f>SUM('30 yrs Data'!AE359:AE363)</f>
        <v>21.9</v>
      </c>
    </row>
    <row r="360" spans="1:31" x14ac:dyDescent="0.2">
      <c r="A360" s="12">
        <f t="shared" si="5"/>
        <v>359</v>
      </c>
      <c r="B360">
        <f>SUM('30 yrs Data'!B360:B364)</f>
        <v>6.5</v>
      </c>
      <c r="C360">
        <f>SUM('30 yrs Data'!C360:C364)</f>
        <v>0.1</v>
      </c>
      <c r="D360">
        <f>SUM('30 yrs Data'!D360:D364)</f>
        <v>0.1</v>
      </c>
      <c r="E360">
        <f>SUM('30 yrs Data'!E360:E364)</f>
        <v>9.3000000000000007</v>
      </c>
      <c r="F360">
        <f>SUM('30 yrs Data'!F360:F364)</f>
        <v>27.9</v>
      </c>
      <c r="G360">
        <f>SUM('30 yrs Data'!G360:G364)</f>
        <v>24.6</v>
      </c>
      <c r="H360">
        <f>SUM('30 yrs Data'!H360:H364)</f>
        <v>12.6</v>
      </c>
      <c r="I360">
        <f>SUM('30 yrs Data'!I360:I364)</f>
        <v>4.2</v>
      </c>
      <c r="J360">
        <f>SUM('30 yrs Data'!J360:J364)</f>
        <v>6.4</v>
      </c>
      <c r="K360">
        <f>SUM('30 yrs Data'!K360:K364)</f>
        <v>67.3</v>
      </c>
      <c r="L360">
        <f>SUM('30 yrs Data'!L360:L364)</f>
        <v>0.8</v>
      </c>
      <c r="M360">
        <f>SUM('30 yrs Data'!M360:M364)</f>
        <v>7</v>
      </c>
      <c r="N360">
        <f>SUM('30 yrs Data'!N360:N364)</f>
        <v>2.5</v>
      </c>
      <c r="O360">
        <f>SUM('30 yrs Data'!O360:O364)</f>
        <v>10</v>
      </c>
      <c r="P360">
        <f>SUM('30 yrs Data'!P360:P364)</f>
        <v>11.5</v>
      </c>
      <c r="Q360">
        <f>SUM('30 yrs Data'!Q360:Q364)</f>
        <v>10.8</v>
      </c>
      <c r="R360">
        <f>SUM('30 yrs Data'!R360:R364)</f>
        <v>57.6</v>
      </c>
      <c r="S360">
        <f>SUM('30 yrs Data'!S360:S364)</f>
        <v>5.8</v>
      </c>
      <c r="T360">
        <f>SUM('30 yrs Data'!T360:T364)</f>
        <v>15.200000000000001</v>
      </c>
      <c r="U360">
        <f>SUM('30 yrs Data'!U360:U364)</f>
        <v>11.4</v>
      </c>
      <c r="V360">
        <f>SUM('30 yrs Data'!V360:V364)</f>
        <v>36.200000000000003</v>
      </c>
      <c r="W360">
        <f>SUM('30 yrs Data'!W360:W364)</f>
        <v>45.5</v>
      </c>
      <c r="X360">
        <f>SUM('30 yrs Data'!X360:X364)</f>
        <v>0</v>
      </c>
      <c r="Y360">
        <f>SUM('30 yrs Data'!Y360:Y364)</f>
        <v>18.3</v>
      </c>
      <c r="Z360">
        <f>SUM('30 yrs Data'!Z360:Z364)</f>
        <v>22.2</v>
      </c>
      <c r="AA360">
        <f>SUM('30 yrs Data'!AA360:AA364)</f>
        <v>3</v>
      </c>
      <c r="AB360">
        <f>SUM('30 yrs Data'!AB360:AB364)</f>
        <v>4.2</v>
      </c>
      <c r="AC360">
        <f>SUM('30 yrs Data'!AC360:AC364)</f>
        <v>62.800000000000004</v>
      </c>
      <c r="AD360">
        <f>SUM('30 yrs Data'!AD360:AD364)</f>
        <v>30.200000000000003</v>
      </c>
      <c r="AE360">
        <f>SUM('30 yrs Data'!AE360:AE364)</f>
        <v>20.5</v>
      </c>
    </row>
    <row r="361" spans="1:31" x14ac:dyDescent="0.2">
      <c r="A361" s="12">
        <f t="shared" si="5"/>
        <v>360</v>
      </c>
      <c r="B361">
        <f>SUM('30 yrs Data'!B361:B365)</f>
        <v>6.2</v>
      </c>
      <c r="C361">
        <f>SUM('30 yrs Data'!C361:C365)</f>
        <v>0.1</v>
      </c>
      <c r="D361">
        <f>SUM('30 yrs Data'!D361:D365)</f>
        <v>0.1</v>
      </c>
      <c r="E361">
        <f>SUM('30 yrs Data'!E361:E365)</f>
        <v>0.6</v>
      </c>
      <c r="F361">
        <f>SUM('30 yrs Data'!F361:F365)</f>
        <v>28.5</v>
      </c>
      <c r="G361">
        <f>SUM('30 yrs Data'!G361:G365)</f>
        <v>24.6</v>
      </c>
      <c r="H361">
        <f>SUM('30 yrs Data'!H361:H365)</f>
        <v>12.6</v>
      </c>
      <c r="I361">
        <f>SUM('30 yrs Data'!I361:I365)</f>
        <v>3.9000000000000004</v>
      </c>
      <c r="J361">
        <f>SUM('30 yrs Data'!J361:J365)</f>
        <v>6.4</v>
      </c>
      <c r="K361">
        <f>SUM('30 yrs Data'!K361:K365)</f>
        <v>64.900000000000006</v>
      </c>
      <c r="L361">
        <f>SUM('30 yrs Data'!L361:L365)</f>
        <v>0</v>
      </c>
      <c r="M361">
        <f>SUM('30 yrs Data'!M361:M365)</f>
        <v>1</v>
      </c>
      <c r="N361">
        <f>SUM('30 yrs Data'!N361:N365)</f>
        <v>2.5</v>
      </c>
      <c r="O361">
        <f>SUM('30 yrs Data'!O361:O365)</f>
        <v>10</v>
      </c>
      <c r="P361">
        <f>SUM('30 yrs Data'!P361:P365)</f>
        <v>12</v>
      </c>
      <c r="Q361">
        <f>SUM('30 yrs Data'!Q361:Q365)</f>
        <v>15.9</v>
      </c>
      <c r="R361">
        <f>SUM('30 yrs Data'!R361:R365)</f>
        <v>59</v>
      </c>
      <c r="S361">
        <f>SUM('30 yrs Data'!S361:S365)</f>
        <v>2.8</v>
      </c>
      <c r="T361">
        <f>SUM('30 yrs Data'!T361:T365)</f>
        <v>0.8</v>
      </c>
      <c r="U361">
        <f>SUM('30 yrs Data'!U361:U365)</f>
        <v>11.4</v>
      </c>
      <c r="V361">
        <f>SUM('30 yrs Data'!V361:V365)</f>
        <v>40.400000000000006</v>
      </c>
      <c r="W361">
        <f>SUM('30 yrs Data'!W361:W365)</f>
        <v>16.700000000000003</v>
      </c>
      <c r="X361">
        <f>SUM('30 yrs Data'!X361:X365)</f>
        <v>0.2</v>
      </c>
      <c r="Y361">
        <f>SUM('30 yrs Data'!Y361:Y365)</f>
        <v>18.3</v>
      </c>
      <c r="Z361">
        <f>SUM('30 yrs Data'!Z361:Z365)</f>
        <v>8.8000000000000007</v>
      </c>
      <c r="AA361">
        <f>SUM('30 yrs Data'!AA361:AA365)</f>
        <v>7.6</v>
      </c>
      <c r="AB361">
        <f>SUM('30 yrs Data'!AB361:AB365)</f>
        <v>22.9</v>
      </c>
      <c r="AC361">
        <f>SUM('30 yrs Data'!AC361:AC365)</f>
        <v>59.6</v>
      </c>
      <c r="AD361">
        <f>SUM('30 yrs Data'!AD361:AD365)</f>
        <v>30.200000000000003</v>
      </c>
      <c r="AE361">
        <f>SUM('30 yrs Data'!AE361:AE365)</f>
        <v>15.5</v>
      </c>
    </row>
    <row r="362" spans="1:31" x14ac:dyDescent="0.2">
      <c r="A362" s="12">
        <f t="shared" si="5"/>
        <v>361</v>
      </c>
      <c r="B362">
        <f>SUM('30 yrs Data'!B362:B366)</f>
        <v>11.7</v>
      </c>
      <c r="C362">
        <f>SUM('30 yrs Data'!C362:C366)</f>
        <v>1.5</v>
      </c>
      <c r="D362">
        <f>SUM('30 yrs Data'!D362:D366)</f>
        <v>0.1</v>
      </c>
      <c r="E362">
        <f>SUM('30 yrs Data'!E362:E366)</f>
        <v>0.6</v>
      </c>
      <c r="F362">
        <f>SUM('30 yrs Data'!F362:F366)</f>
        <v>29.1</v>
      </c>
      <c r="G362">
        <f>SUM('30 yrs Data'!G362:G366)</f>
        <v>24.6</v>
      </c>
      <c r="H362">
        <f>SUM('30 yrs Data'!H362:H366)</f>
        <v>0</v>
      </c>
      <c r="I362">
        <f>SUM('30 yrs Data'!I362:I366)</f>
        <v>3.7</v>
      </c>
      <c r="J362">
        <f>SUM('30 yrs Data'!J362:J366)</f>
        <v>1.9</v>
      </c>
      <c r="K362">
        <f>SUM('30 yrs Data'!K362:K366)</f>
        <v>34.9</v>
      </c>
      <c r="L362">
        <f>SUM('30 yrs Data'!L362:L366)</f>
        <v>0.2</v>
      </c>
      <c r="M362">
        <f>SUM('30 yrs Data'!M362:M366)</f>
        <v>1</v>
      </c>
      <c r="N362">
        <f>SUM('30 yrs Data'!N362:N366)</f>
        <v>2.5</v>
      </c>
      <c r="O362">
        <f>SUM('30 yrs Data'!O362:O366)</f>
        <v>14.3</v>
      </c>
      <c r="P362">
        <f>SUM('30 yrs Data'!P362:P366)</f>
        <v>12.9</v>
      </c>
      <c r="Q362">
        <f>SUM('30 yrs Data'!Q362:Q366)</f>
        <v>14.299999999999999</v>
      </c>
      <c r="R362">
        <f>SUM('30 yrs Data'!R362:R366)</f>
        <v>26.2</v>
      </c>
      <c r="S362">
        <f>SUM('30 yrs Data'!S362:S366)</f>
        <v>48</v>
      </c>
      <c r="T362">
        <f>SUM('30 yrs Data'!T362:T366)</f>
        <v>0</v>
      </c>
      <c r="U362">
        <f>SUM('30 yrs Data'!U362:U366)</f>
        <v>13.1</v>
      </c>
      <c r="V362">
        <f>SUM('30 yrs Data'!V362:V366)</f>
        <v>37.600000000000009</v>
      </c>
      <c r="W362">
        <f>SUM('30 yrs Data'!W362:W366)</f>
        <v>14.5</v>
      </c>
      <c r="X362">
        <f>SUM('30 yrs Data'!X362:X366)</f>
        <v>0.8</v>
      </c>
      <c r="Y362">
        <f>SUM('30 yrs Data'!Y362:Y366)</f>
        <v>19.100000000000001</v>
      </c>
      <c r="Z362">
        <f>SUM('30 yrs Data'!Z362:Z366)</f>
        <v>9.1</v>
      </c>
      <c r="AA362">
        <f>SUM('30 yrs Data'!AA362:AA366)</f>
        <v>7.6</v>
      </c>
      <c r="AB362">
        <f>SUM('30 yrs Data'!AB362:AB366)</f>
        <v>22.9</v>
      </c>
      <c r="AC362">
        <f>SUM('30 yrs Data'!AC362:AC366)</f>
        <v>56.2</v>
      </c>
      <c r="AD362">
        <f>SUM('30 yrs Data'!AD362:AD366)</f>
        <v>1.4</v>
      </c>
      <c r="AE362">
        <f>SUM('30 yrs Data'!AE362:AE366)</f>
        <v>10.199999999999999</v>
      </c>
    </row>
    <row r="363" spans="1:31" x14ac:dyDescent="0.2">
      <c r="A363" s="12">
        <f t="shared" si="5"/>
        <v>362</v>
      </c>
      <c r="B363">
        <f>SUM('30 yrs Data'!B363:B367)</f>
        <v>5.7</v>
      </c>
      <c r="C363">
        <f>SUM('30 yrs Data'!C363:C367)</f>
        <v>5.7</v>
      </c>
      <c r="D363">
        <f>SUM('30 yrs Data'!D363:D367)</f>
        <v>0</v>
      </c>
      <c r="E363">
        <f>SUM('30 yrs Data'!E363:E367)</f>
        <v>11.1</v>
      </c>
      <c r="F363">
        <f>SUM('30 yrs Data'!F363:F367)</f>
        <v>34.300000000000004</v>
      </c>
      <c r="G363">
        <f>SUM('30 yrs Data'!G363:G367)</f>
        <v>24.6</v>
      </c>
      <c r="H363">
        <f>SUM('30 yrs Data'!H363:H367)</f>
        <v>0</v>
      </c>
      <c r="I363">
        <f>SUM('30 yrs Data'!I363:I367)</f>
        <v>3.7</v>
      </c>
      <c r="J363">
        <f>SUM('30 yrs Data'!J363:J367)</f>
        <v>1.9</v>
      </c>
      <c r="K363">
        <f>SUM('30 yrs Data'!K363:K367)</f>
        <v>33.200000000000003</v>
      </c>
      <c r="L363">
        <f>SUM('30 yrs Data'!L363:L367)</f>
        <v>0.2</v>
      </c>
      <c r="M363">
        <f>SUM('30 yrs Data'!M363:M367)</f>
        <v>1</v>
      </c>
      <c r="N363">
        <f>SUM('30 yrs Data'!N363:N367)</f>
        <v>0</v>
      </c>
      <c r="O363">
        <f>SUM('30 yrs Data'!O363:O367)</f>
        <v>19.899999999999999</v>
      </c>
      <c r="P363">
        <f>SUM('30 yrs Data'!P363:P367)</f>
        <v>20.5</v>
      </c>
      <c r="Q363">
        <f>SUM('30 yrs Data'!Q363:Q367)</f>
        <v>13.099999999999998</v>
      </c>
      <c r="R363">
        <f>SUM('30 yrs Data'!R363:R367)</f>
        <v>21</v>
      </c>
      <c r="S363">
        <f>SUM('30 yrs Data'!S363:S367)</f>
        <v>62.8</v>
      </c>
      <c r="T363">
        <f>SUM('30 yrs Data'!T363:T367)</f>
        <v>0</v>
      </c>
      <c r="U363">
        <f>SUM('30 yrs Data'!U363:U367)</f>
        <v>22.5</v>
      </c>
      <c r="V363">
        <f>SUM('30 yrs Data'!V363:V367)</f>
        <v>48.300000000000011</v>
      </c>
      <c r="W363">
        <f>SUM('30 yrs Data'!W363:W367)</f>
        <v>11.3</v>
      </c>
      <c r="X363">
        <f>SUM('30 yrs Data'!X363:X367)</f>
        <v>13.600000000000001</v>
      </c>
      <c r="Y363">
        <f>SUM('30 yrs Data'!Y363:Y367)</f>
        <v>18.900000000000002</v>
      </c>
      <c r="Z363">
        <f>SUM('30 yrs Data'!Z363:Z367)</f>
        <v>5.0999999999999996</v>
      </c>
      <c r="AA363">
        <f>SUM('30 yrs Data'!AA363:AA367)</f>
        <v>8</v>
      </c>
      <c r="AB363">
        <f>SUM('30 yrs Data'!AB363:AB367)</f>
        <v>97.4</v>
      </c>
      <c r="AC363">
        <f>SUM('30 yrs Data'!AC363:AC367)</f>
        <v>3.0000000000000004</v>
      </c>
      <c r="AD363">
        <f>SUM('30 yrs Data'!AD363:AD367)</f>
        <v>1</v>
      </c>
      <c r="AE363">
        <f>SUM('30 yrs Data'!AE363:AE367)</f>
        <v>7.7</v>
      </c>
    </row>
    <row r="364" spans="1:31" x14ac:dyDescent="0.2">
      <c r="A364" s="12">
        <f t="shared" si="5"/>
        <v>363</v>
      </c>
      <c r="B364">
        <f>'30 yrs Data'!B367+'30 yrs Data'!B366+'30 yrs Data'!B365+'30 yrs Data'!B364+'30 yrs Data'!C2</f>
        <v>10.199999999999999</v>
      </c>
      <c r="C364">
        <f>'30 yrs Data'!C367+'30 yrs Data'!C366+'30 yrs Data'!C365+'30 yrs Data'!C364+'30 yrs Data'!D2</f>
        <v>5.6</v>
      </c>
      <c r="D364">
        <f>'30 yrs Data'!D367+'30 yrs Data'!D366+'30 yrs Data'!D365+'30 yrs Data'!D364+'30 yrs Data'!E2</f>
        <v>0</v>
      </c>
      <c r="E364">
        <f>'30 yrs Data'!E367+'30 yrs Data'!E366+'30 yrs Data'!E365+'30 yrs Data'!E364+'30 yrs Data'!F2</f>
        <v>11.1</v>
      </c>
      <c r="F364">
        <f>'30 yrs Data'!F367+'30 yrs Data'!F366+'30 yrs Data'!F365+'30 yrs Data'!F364+'30 yrs Data'!G2</f>
        <v>10.299999999999999</v>
      </c>
      <c r="G364">
        <f>'30 yrs Data'!G367+'30 yrs Data'!G366+'30 yrs Data'!G365+'30 yrs Data'!G364+'30 yrs Data'!H2</f>
        <v>0</v>
      </c>
      <c r="H364">
        <f>'30 yrs Data'!H367+'30 yrs Data'!H366+'30 yrs Data'!H365+'30 yrs Data'!H364+'30 yrs Data'!I2</f>
        <v>0.3</v>
      </c>
      <c r="I364">
        <f>'30 yrs Data'!I367+'30 yrs Data'!I366+'30 yrs Data'!I365+'30 yrs Data'!I364+'30 yrs Data'!J2</f>
        <v>1.5</v>
      </c>
      <c r="J364">
        <f>'30 yrs Data'!J367+'30 yrs Data'!J366+'30 yrs Data'!J365+'30 yrs Data'!J364+'30 yrs Data'!K2</f>
        <v>1.9</v>
      </c>
      <c r="K364">
        <f>'30 yrs Data'!K367+'30 yrs Data'!K366+'30 yrs Data'!K365+'30 yrs Data'!K364+'30 yrs Data'!L2</f>
        <v>19.8</v>
      </c>
      <c r="L364">
        <f>'30 yrs Data'!L367+'30 yrs Data'!L366+'30 yrs Data'!L365+'30 yrs Data'!L364+'30 yrs Data'!M2</f>
        <v>0.2</v>
      </c>
      <c r="M364">
        <f>'30 yrs Data'!M367+'30 yrs Data'!M366+'30 yrs Data'!M365+'30 yrs Data'!M364+'30 yrs Data'!N2</f>
        <v>79.2</v>
      </c>
      <c r="N364">
        <f>'30 yrs Data'!N367+'30 yrs Data'!N366+'30 yrs Data'!N365+'30 yrs Data'!N364+'30 yrs Data'!O2</f>
        <v>0</v>
      </c>
      <c r="O364">
        <f>'30 yrs Data'!O367+'30 yrs Data'!O366+'30 yrs Data'!O365+'30 yrs Data'!O364+'30 yrs Data'!P2</f>
        <v>10.099999999999998</v>
      </c>
      <c r="P364">
        <f>'30 yrs Data'!P367+'30 yrs Data'!P366+'30 yrs Data'!P365+'30 yrs Data'!P364+'30 yrs Data'!Q2</f>
        <v>21.7</v>
      </c>
      <c r="Q364">
        <f>'30 yrs Data'!Q367+'30 yrs Data'!Q366+'30 yrs Data'!Q365+'30 yrs Data'!Q364+'30 yrs Data'!R2</f>
        <v>16.100000000000001</v>
      </c>
      <c r="R364">
        <f>'30 yrs Data'!R367+'30 yrs Data'!R366+'30 yrs Data'!R365+'30 yrs Data'!R364+'30 yrs Data'!S2</f>
        <v>5</v>
      </c>
      <c r="S364">
        <f>'30 yrs Data'!S367+'30 yrs Data'!S366+'30 yrs Data'!S365+'30 yrs Data'!S364+'30 yrs Data'!T2</f>
        <v>75.7</v>
      </c>
      <c r="T364">
        <f>'30 yrs Data'!T367+'30 yrs Data'!T366+'30 yrs Data'!T365+'30 yrs Data'!T364+'30 yrs Data'!U2</f>
        <v>0</v>
      </c>
      <c r="U364">
        <f>'30 yrs Data'!U367+'30 yrs Data'!U366+'30 yrs Data'!U365+'30 yrs Data'!U364+'30 yrs Data'!V2</f>
        <v>22.900000000000002</v>
      </c>
      <c r="V364">
        <f>'30 yrs Data'!V367+'30 yrs Data'!V366+'30 yrs Data'!V365+'30 yrs Data'!V364+'30 yrs Data'!W2</f>
        <v>24.299999999999997</v>
      </c>
      <c r="W364">
        <f>'30 yrs Data'!W367+'30 yrs Data'!W366+'30 yrs Data'!W365+'30 yrs Data'!W364+'30 yrs Data'!X2</f>
        <v>8.9</v>
      </c>
      <c r="X364">
        <f>'30 yrs Data'!X367+'30 yrs Data'!X366+'30 yrs Data'!X365+'30 yrs Data'!X364+'30 yrs Data'!Y2</f>
        <v>19.600000000000001</v>
      </c>
      <c r="Y364">
        <f>'30 yrs Data'!Y367+'30 yrs Data'!Y366+'30 yrs Data'!Y365+'30 yrs Data'!Y364+'30 yrs Data'!Z2</f>
        <v>13.5</v>
      </c>
      <c r="Z364">
        <f>'30 yrs Data'!Z367+'30 yrs Data'!Z366+'30 yrs Data'!Z365+'30 yrs Data'!Z364+'30 yrs Data'!AA2</f>
        <v>6.5</v>
      </c>
      <c r="AA364">
        <f>'30 yrs Data'!AA367+'30 yrs Data'!AA366+'30 yrs Data'!AA365+'30 yrs Data'!AA364+'30 yrs Data'!AB2</f>
        <v>8</v>
      </c>
      <c r="AB364">
        <f>'30 yrs Data'!AB367+'30 yrs Data'!AB366+'30 yrs Data'!AB365+'30 yrs Data'!AB364+'30 yrs Data'!AC2</f>
        <v>97.4</v>
      </c>
      <c r="AC364">
        <f>'30 yrs Data'!AC367+'30 yrs Data'!AC366+'30 yrs Data'!AC365+'30 yrs Data'!AC364+'30 yrs Data'!AD2</f>
        <v>2.2000000000000002</v>
      </c>
      <c r="AD364">
        <f>'30 yrs Data'!AD367+'30 yrs Data'!AD366+'30 yrs Data'!AD365+'30 yrs Data'!AD364+'30 yrs Data'!AE2</f>
        <v>1.2</v>
      </c>
    </row>
    <row r="365" spans="1:31" x14ac:dyDescent="0.2">
      <c r="A365" s="12">
        <f t="shared" si="5"/>
        <v>364</v>
      </c>
      <c r="B365">
        <f>'30 yrs Data'!B367+'30 yrs Data'!B366+'30 yrs Data'!B365+'30 yrs Data'!C3+'30 yrs Data'!C2</f>
        <v>10.600000000000001</v>
      </c>
      <c r="C365">
        <f>'30 yrs Data'!C367+'30 yrs Data'!C366+'30 yrs Data'!C365+'30 yrs Data'!D3+'30 yrs Data'!D2</f>
        <v>5.8999999999999995</v>
      </c>
      <c r="D365">
        <f>'30 yrs Data'!D367+'30 yrs Data'!D366+'30 yrs Data'!D365+'30 yrs Data'!E3+'30 yrs Data'!E2</f>
        <v>2.6</v>
      </c>
      <c r="E365">
        <f>'30 yrs Data'!E367+'30 yrs Data'!E366+'30 yrs Data'!E365+'30 yrs Data'!F3+'30 yrs Data'!F2</f>
        <v>11.1</v>
      </c>
      <c r="F365">
        <f>'30 yrs Data'!F367+'30 yrs Data'!F366+'30 yrs Data'!F365+'30 yrs Data'!G3+'30 yrs Data'!G2</f>
        <v>10.5</v>
      </c>
      <c r="G365">
        <f>'30 yrs Data'!G367+'30 yrs Data'!G366+'30 yrs Data'!G365+'30 yrs Data'!H3+'30 yrs Data'!H2</f>
        <v>2.2000000000000002</v>
      </c>
      <c r="H365">
        <f>'30 yrs Data'!H367+'30 yrs Data'!H366+'30 yrs Data'!H365+'30 yrs Data'!I3+'30 yrs Data'!I2</f>
        <v>0.3</v>
      </c>
      <c r="I365">
        <f>'30 yrs Data'!I367+'30 yrs Data'!I366+'30 yrs Data'!I365+'30 yrs Data'!J3+'30 yrs Data'!J2</f>
        <v>3.8</v>
      </c>
      <c r="J365">
        <f>'30 yrs Data'!J367+'30 yrs Data'!J366+'30 yrs Data'!J365+'30 yrs Data'!K3+'30 yrs Data'!K2</f>
        <v>2.5</v>
      </c>
      <c r="K365">
        <f>'30 yrs Data'!K367+'30 yrs Data'!K366+'30 yrs Data'!K365+'30 yrs Data'!L3+'30 yrs Data'!L2</f>
        <v>22.6</v>
      </c>
      <c r="L365">
        <f>'30 yrs Data'!L367+'30 yrs Data'!L366+'30 yrs Data'!L365+'30 yrs Data'!M3+'30 yrs Data'!M2</f>
        <v>5.4</v>
      </c>
      <c r="M365">
        <f>'30 yrs Data'!M367+'30 yrs Data'!M366+'30 yrs Data'!M365+'30 yrs Data'!N3+'30 yrs Data'!N2</f>
        <v>79.2</v>
      </c>
      <c r="N365">
        <f>'30 yrs Data'!N367+'30 yrs Data'!N366+'30 yrs Data'!N365+'30 yrs Data'!O3+'30 yrs Data'!O2</f>
        <v>0</v>
      </c>
      <c r="O365">
        <f>'30 yrs Data'!O367+'30 yrs Data'!O366+'30 yrs Data'!O365+'30 yrs Data'!P3+'30 yrs Data'!P2</f>
        <v>10.499999999999998</v>
      </c>
      <c r="P365">
        <f>'30 yrs Data'!P367+'30 yrs Data'!P366+'30 yrs Data'!P365+'30 yrs Data'!Q3+'30 yrs Data'!Q2</f>
        <v>31.3</v>
      </c>
      <c r="Q365">
        <f>'30 yrs Data'!Q367+'30 yrs Data'!Q366+'30 yrs Data'!Q365+'30 yrs Data'!R3+'30 yrs Data'!R2</f>
        <v>10.7</v>
      </c>
      <c r="R365">
        <f>'30 yrs Data'!R367+'30 yrs Data'!R366+'30 yrs Data'!R365+'30 yrs Data'!S3+'30 yrs Data'!S2</f>
        <v>5.4</v>
      </c>
      <c r="S365">
        <f>'30 yrs Data'!S367+'30 yrs Data'!S366+'30 yrs Data'!S365+'30 yrs Data'!T3+'30 yrs Data'!T2</f>
        <v>80.7</v>
      </c>
      <c r="T365">
        <f>'30 yrs Data'!T367+'30 yrs Data'!T366+'30 yrs Data'!T365+'30 yrs Data'!U3+'30 yrs Data'!U2</f>
        <v>1.8</v>
      </c>
      <c r="U365">
        <f>'30 yrs Data'!U367+'30 yrs Data'!U366+'30 yrs Data'!U365+'30 yrs Data'!V3+'30 yrs Data'!V2</f>
        <v>11.9</v>
      </c>
      <c r="V365">
        <f>'30 yrs Data'!V367+'30 yrs Data'!V366+'30 yrs Data'!V365+'30 yrs Data'!W3+'30 yrs Data'!W2</f>
        <v>23.5</v>
      </c>
      <c r="W365">
        <f>'30 yrs Data'!W367+'30 yrs Data'!W366+'30 yrs Data'!W365+'30 yrs Data'!X3+'30 yrs Data'!X2</f>
        <v>1</v>
      </c>
      <c r="X365">
        <f>'30 yrs Data'!X367+'30 yrs Data'!X366+'30 yrs Data'!X365+'30 yrs Data'!Y3+'30 yrs Data'!Y2</f>
        <v>22.6</v>
      </c>
      <c r="Y365">
        <f>'30 yrs Data'!Y367+'30 yrs Data'!Y366+'30 yrs Data'!Y365+'30 yrs Data'!Z3+'30 yrs Data'!Z2</f>
        <v>13</v>
      </c>
      <c r="Z365">
        <f>'30 yrs Data'!Z367+'30 yrs Data'!Z366+'30 yrs Data'!Z365+'30 yrs Data'!AA3+'30 yrs Data'!AA2</f>
        <v>7</v>
      </c>
      <c r="AA365">
        <f>'30 yrs Data'!AA367+'30 yrs Data'!AA366+'30 yrs Data'!AA365+'30 yrs Data'!AB3+'30 yrs Data'!AB2</f>
        <v>7</v>
      </c>
      <c r="AB365">
        <f>'30 yrs Data'!AB367+'30 yrs Data'!AB366+'30 yrs Data'!AB365+'30 yrs Data'!AC3+'30 yrs Data'!AC2</f>
        <v>135.10000000000002</v>
      </c>
      <c r="AC365">
        <f>'30 yrs Data'!AC367+'30 yrs Data'!AC366+'30 yrs Data'!AC365+'30 yrs Data'!AD3+'30 yrs Data'!AD2</f>
        <v>2.2000000000000002</v>
      </c>
      <c r="AD365">
        <f>'30 yrs Data'!AD367+'30 yrs Data'!AD366+'30 yrs Data'!AD365+'30 yrs Data'!AE3+'30 yrs Data'!AE2</f>
        <v>54.6</v>
      </c>
    </row>
    <row r="366" spans="1:31" x14ac:dyDescent="0.2">
      <c r="A366" s="12">
        <f t="shared" si="5"/>
        <v>365</v>
      </c>
      <c r="B366">
        <f>'30 yrs Data'!B367+'30 yrs Data'!B366+'30 yrs Data'!C4+'30 yrs Data'!C3+'30 yrs Data'!C2</f>
        <v>14.8</v>
      </c>
      <c r="C366">
        <f>'30 yrs Data'!C367+'30 yrs Data'!C366+'30 yrs Data'!D4+'30 yrs Data'!D3+'30 yrs Data'!D2</f>
        <v>11</v>
      </c>
      <c r="D366">
        <f>'30 yrs Data'!D367+'30 yrs Data'!D366+'30 yrs Data'!E4+'30 yrs Data'!E3+'30 yrs Data'!E2</f>
        <v>10.199999999999999</v>
      </c>
      <c r="E366">
        <f>'30 yrs Data'!E367+'30 yrs Data'!E366+'30 yrs Data'!F4+'30 yrs Data'!F3+'30 yrs Data'!F2</f>
        <v>10.5</v>
      </c>
      <c r="F366">
        <f>'30 yrs Data'!F367+'30 yrs Data'!F366+'30 yrs Data'!G4+'30 yrs Data'!G3+'30 yrs Data'!G2</f>
        <v>9.8999999999999986</v>
      </c>
      <c r="G366">
        <f>'30 yrs Data'!G367+'30 yrs Data'!G366+'30 yrs Data'!H4+'30 yrs Data'!H3+'30 yrs Data'!H2</f>
        <v>6.4</v>
      </c>
      <c r="H366">
        <f>'30 yrs Data'!H367+'30 yrs Data'!H366+'30 yrs Data'!I4+'30 yrs Data'!I3+'30 yrs Data'!I2</f>
        <v>0.3</v>
      </c>
      <c r="I366">
        <f>'30 yrs Data'!I367+'30 yrs Data'!I366+'30 yrs Data'!J4+'30 yrs Data'!J3+'30 yrs Data'!J2</f>
        <v>3.8</v>
      </c>
      <c r="J366">
        <f>'30 yrs Data'!J367+'30 yrs Data'!J366+'30 yrs Data'!K4+'30 yrs Data'!K3+'30 yrs Data'!K2</f>
        <v>2.5</v>
      </c>
      <c r="K366">
        <f>'30 yrs Data'!K367+'30 yrs Data'!K366+'30 yrs Data'!L4+'30 yrs Data'!L3+'30 yrs Data'!L2</f>
        <v>28.299999999999997</v>
      </c>
      <c r="L366">
        <f>'30 yrs Data'!L367+'30 yrs Data'!L366+'30 yrs Data'!M4+'30 yrs Data'!M3+'30 yrs Data'!M2</f>
        <v>7.2</v>
      </c>
      <c r="M366">
        <f>'30 yrs Data'!M367+'30 yrs Data'!M366+'30 yrs Data'!N4+'30 yrs Data'!N3+'30 yrs Data'!N2</f>
        <v>80.8</v>
      </c>
      <c r="N366">
        <f>'30 yrs Data'!N367+'30 yrs Data'!N366+'30 yrs Data'!O4+'30 yrs Data'!O3+'30 yrs Data'!O2</f>
        <v>0</v>
      </c>
      <c r="O366">
        <f>'30 yrs Data'!O367+'30 yrs Data'!O366+'30 yrs Data'!P4+'30 yrs Data'!P3+'30 yrs Data'!P2</f>
        <v>10.499999999999998</v>
      </c>
      <c r="P366">
        <f>'30 yrs Data'!P367+'30 yrs Data'!P366+'30 yrs Data'!Q4+'30 yrs Data'!Q3+'30 yrs Data'!Q2</f>
        <v>30.8</v>
      </c>
      <c r="Q366">
        <f>'30 yrs Data'!Q367+'30 yrs Data'!Q366+'30 yrs Data'!R4+'30 yrs Data'!R3+'30 yrs Data'!R2</f>
        <v>29.099999999999998</v>
      </c>
      <c r="R366">
        <f>'30 yrs Data'!R367+'30 yrs Data'!R366+'30 yrs Data'!S4+'30 yrs Data'!S3+'30 yrs Data'!S2</f>
        <v>0.4</v>
      </c>
      <c r="S366">
        <f>'30 yrs Data'!S367+'30 yrs Data'!S366+'30 yrs Data'!T4+'30 yrs Data'!T3+'30 yrs Data'!T2</f>
        <v>169.9</v>
      </c>
      <c r="T366">
        <f>'30 yrs Data'!T367+'30 yrs Data'!T366+'30 yrs Data'!U4+'30 yrs Data'!U3+'30 yrs Data'!U2</f>
        <v>1.8</v>
      </c>
      <c r="U366">
        <f>'30 yrs Data'!U367+'30 yrs Data'!U366+'30 yrs Data'!V4+'30 yrs Data'!V3+'30 yrs Data'!V2</f>
        <v>11.9</v>
      </c>
      <c r="V366">
        <f>'30 yrs Data'!V367+'30 yrs Data'!V366+'30 yrs Data'!W4+'30 yrs Data'!W3+'30 yrs Data'!W2</f>
        <v>20.299999999999997</v>
      </c>
      <c r="W366">
        <f>'30 yrs Data'!W367+'30 yrs Data'!W366+'30 yrs Data'!X4+'30 yrs Data'!X3+'30 yrs Data'!X2</f>
        <v>0.4</v>
      </c>
      <c r="X366">
        <f>'30 yrs Data'!X367+'30 yrs Data'!X366+'30 yrs Data'!Y4+'30 yrs Data'!Y3+'30 yrs Data'!Y2</f>
        <v>22.4</v>
      </c>
      <c r="Y366">
        <f>'30 yrs Data'!Y367+'30 yrs Data'!Y366+'30 yrs Data'!Z4+'30 yrs Data'!Z3+'30 yrs Data'!Z2</f>
        <v>22.400000000000002</v>
      </c>
      <c r="Z366">
        <f>'30 yrs Data'!Z367+'30 yrs Data'!Z366+'30 yrs Data'!AA4+'30 yrs Data'!AA3+'30 yrs Data'!AA2</f>
        <v>7</v>
      </c>
      <c r="AA366">
        <f>'30 yrs Data'!AA367+'30 yrs Data'!AA366+'30 yrs Data'!AB4+'30 yrs Data'!AB3+'30 yrs Data'!AB2</f>
        <v>0.4</v>
      </c>
      <c r="AB366">
        <f>'30 yrs Data'!AB367+'30 yrs Data'!AB366+'30 yrs Data'!AC4+'30 yrs Data'!AC3+'30 yrs Data'!AC2</f>
        <v>112.7</v>
      </c>
      <c r="AC366">
        <f>'30 yrs Data'!AC367+'30 yrs Data'!AC366+'30 yrs Data'!AD4+'30 yrs Data'!AD3+'30 yrs Data'!AD2</f>
        <v>4.6999999999999993</v>
      </c>
      <c r="AD366">
        <f>'30 yrs Data'!AD367+'30 yrs Data'!AD366+'30 yrs Data'!AE4+'30 yrs Data'!AE3+'30 yrs Data'!AE2</f>
        <v>58.8</v>
      </c>
    </row>
    <row r="367" spans="1:31" x14ac:dyDescent="0.2">
      <c r="A367" s="12">
        <f t="shared" si="5"/>
        <v>366</v>
      </c>
      <c r="B367">
        <f>'30 yrs Data'!B367+'30 yrs Data'!C5+'30 yrs Data'!C4+'30 yrs Data'!C3+'30 yrs Data'!C2</f>
        <v>45.900000000000006</v>
      </c>
      <c r="C367">
        <f>'30 yrs Data'!C367+'30 yrs Data'!D5+'30 yrs Data'!D4+'30 yrs Data'!D3+'30 yrs Data'!D2</f>
        <v>9.6000000000000014</v>
      </c>
      <c r="D367">
        <f>'30 yrs Data'!D367+'30 yrs Data'!E5+'30 yrs Data'!E4+'30 yrs Data'!E3+'30 yrs Data'!E2</f>
        <v>17.5</v>
      </c>
      <c r="E367">
        <f>'30 yrs Data'!E367+'30 yrs Data'!F5+'30 yrs Data'!F4+'30 yrs Data'!F3+'30 yrs Data'!F2</f>
        <v>10.5</v>
      </c>
      <c r="F367">
        <f>'30 yrs Data'!F367+'30 yrs Data'!G5+'30 yrs Data'!G4+'30 yrs Data'!G3+'30 yrs Data'!G2</f>
        <v>9.3000000000000007</v>
      </c>
      <c r="G367">
        <f>'30 yrs Data'!G367+'30 yrs Data'!H5+'30 yrs Data'!H4+'30 yrs Data'!H3+'30 yrs Data'!H2</f>
        <v>15.2</v>
      </c>
      <c r="H367">
        <f>'30 yrs Data'!H367+'30 yrs Data'!I5+'30 yrs Data'!I4+'30 yrs Data'!I3+'30 yrs Data'!I2</f>
        <v>0.3</v>
      </c>
      <c r="I367">
        <f>'30 yrs Data'!I367+'30 yrs Data'!J5+'30 yrs Data'!J4+'30 yrs Data'!J3+'30 yrs Data'!J2</f>
        <v>4.5</v>
      </c>
      <c r="J367">
        <f>'30 yrs Data'!J367+'30 yrs Data'!K5+'30 yrs Data'!K4+'30 yrs Data'!K3+'30 yrs Data'!K2</f>
        <v>0.6</v>
      </c>
      <c r="K367">
        <f>'30 yrs Data'!K367+'30 yrs Data'!L5+'30 yrs Data'!L4+'30 yrs Data'!L3+'30 yrs Data'!L2</f>
        <v>17.399999999999999</v>
      </c>
      <c r="L367">
        <f>'30 yrs Data'!L367+'30 yrs Data'!M5+'30 yrs Data'!M4+'30 yrs Data'!M3+'30 yrs Data'!M2</f>
        <v>7</v>
      </c>
      <c r="M367">
        <f>'30 yrs Data'!M367+'30 yrs Data'!N5+'30 yrs Data'!N4+'30 yrs Data'!N3+'30 yrs Data'!N2</f>
        <v>83.9</v>
      </c>
      <c r="N367">
        <f>'30 yrs Data'!N367+'30 yrs Data'!O5+'30 yrs Data'!O4+'30 yrs Data'!O3+'30 yrs Data'!O2</f>
        <v>0.2</v>
      </c>
      <c r="O367">
        <f>'30 yrs Data'!O367+'30 yrs Data'!P5+'30 yrs Data'!P4+'30 yrs Data'!P3+'30 yrs Data'!P2</f>
        <v>6.2</v>
      </c>
      <c r="P367">
        <f>'30 yrs Data'!P367+'30 yrs Data'!Q5+'30 yrs Data'!Q4+'30 yrs Data'!Q3+'30 yrs Data'!Q2</f>
        <v>29.900000000000002</v>
      </c>
      <c r="Q367">
        <f>'30 yrs Data'!Q367+'30 yrs Data'!R5+'30 yrs Data'!R4+'30 yrs Data'!R3+'30 yrs Data'!R2</f>
        <v>29.099999999999998</v>
      </c>
      <c r="R367">
        <f>'30 yrs Data'!R367+'30 yrs Data'!S5+'30 yrs Data'!S4+'30 yrs Data'!S3+'30 yrs Data'!S2</f>
        <v>0.4</v>
      </c>
      <c r="S367">
        <f>'30 yrs Data'!S367+'30 yrs Data'!T5+'30 yrs Data'!T4+'30 yrs Data'!T3+'30 yrs Data'!T2</f>
        <v>121.9</v>
      </c>
      <c r="T367">
        <f>'30 yrs Data'!T367+'30 yrs Data'!U5+'30 yrs Data'!U4+'30 yrs Data'!U3+'30 yrs Data'!U2</f>
        <v>1.8</v>
      </c>
      <c r="U367">
        <f>'30 yrs Data'!U367+'30 yrs Data'!V5+'30 yrs Data'!V4+'30 yrs Data'!V3+'30 yrs Data'!V2</f>
        <v>10.200000000000001</v>
      </c>
      <c r="V367">
        <f>'30 yrs Data'!V367+'30 yrs Data'!W5+'30 yrs Data'!W4+'30 yrs Data'!W3+'30 yrs Data'!W2</f>
        <v>25.199999999999996</v>
      </c>
      <c r="W367">
        <f>'30 yrs Data'!W367+'30 yrs Data'!X5+'30 yrs Data'!X4+'30 yrs Data'!X3+'30 yrs Data'!X2</f>
        <v>2.6</v>
      </c>
      <c r="X367">
        <f>'30 yrs Data'!X367+'30 yrs Data'!Y5+'30 yrs Data'!Y4+'30 yrs Data'!Y3+'30 yrs Data'!Y2</f>
        <v>60.599999999999994</v>
      </c>
      <c r="Y367">
        <f>'30 yrs Data'!Y367+'30 yrs Data'!Z5+'30 yrs Data'!Z4+'30 yrs Data'!Z3+'30 yrs Data'!Z2</f>
        <v>33.200000000000003</v>
      </c>
      <c r="Z367">
        <f>'30 yrs Data'!Z367+'30 yrs Data'!AA5+'30 yrs Data'!AA4+'30 yrs Data'!AA3+'30 yrs Data'!AA2</f>
        <v>4.0999999999999996</v>
      </c>
      <c r="AA367">
        <f>'30 yrs Data'!AA367+'30 yrs Data'!AB5+'30 yrs Data'!AB4+'30 yrs Data'!AB3+'30 yrs Data'!AB2</f>
        <v>3.8</v>
      </c>
      <c r="AB367">
        <f>'30 yrs Data'!AB367+'30 yrs Data'!AC5+'30 yrs Data'!AC4+'30 yrs Data'!AC3+'30 yrs Data'!AC2</f>
        <v>124.8</v>
      </c>
      <c r="AC367">
        <f>'30 yrs Data'!AC367+'30 yrs Data'!AD5+'30 yrs Data'!AD4+'30 yrs Data'!AD3+'30 yrs Data'!AD2</f>
        <v>4.0999999999999996</v>
      </c>
      <c r="AD367">
        <f>'30 yrs Data'!AD367+'30 yrs Data'!AE5+'30 yrs Data'!AE4+'30 yrs Data'!AE3+'30 yrs Data'!AE2</f>
        <v>59.2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"/>
  <sheetViews>
    <sheetView zoomScaleNormal="40" zoomScalePageLayoutView="40" workbookViewId="0">
      <selection activeCell="C18" sqref="C18"/>
    </sheetView>
  </sheetViews>
  <sheetFormatPr baseColWidth="10" defaultColWidth="8.83203125" defaultRowHeight="15" x14ac:dyDescent="0.2"/>
  <sheetData>
    <row r="1" spans="1:33" x14ac:dyDescent="0.2">
      <c r="A1" s="6" t="s">
        <v>20</v>
      </c>
      <c r="B1" s="6">
        <v>1984</v>
      </c>
      <c r="C1" s="6">
        <f>B1+1</f>
        <v>1985</v>
      </c>
      <c r="D1" s="6">
        <f t="shared" ref="D1:AE1" si="0">C1+1</f>
        <v>1986</v>
      </c>
      <c r="E1" s="6">
        <f t="shared" si="0"/>
        <v>1987</v>
      </c>
      <c r="F1" s="6">
        <f t="shared" si="0"/>
        <v>1988</v>
      </c>
      <c r="G1" s="6">
        <f t="shared" si="0"/>
        <v>1989</v>
      </c>
      <c r="H1" s="6">
        <f t="shared" si="0"/>
        <v>1990</v>
      </c>
      <c r="I1" s="6">
        <f t="shared" si="0"/>
        <v>1991</v>
      </c>
      <c r="J1" s="6">
        <f t="shared" si="0"/>
        <v>1992</v>
      </c>
      <c r="K1" s="6">
        <f t="shared" si="0"/>
        <v>1993</v>
      </c>
      <c r="L1" s="6">
        <f t="shared" si="0"/>
        <v>1994</v>
      </c>
      <c r="M1" s="6">
        <f t="shared" si="0"/>
        <v>1995</v>
      </c>
      <c r="N1" s="6">
        <f t="shared" si="0"/>
        <v>1996</v>
      </c>
      <c r="O1" s="6">
        <f t="shared" si="0"/>
        <v>1997</v>
      </c>
      <c r="P1" s="6">
        <f t="shared" si="0"/>
        <v>1998</v>
      </c>
      <c r="Q1" s="6">
        <f t="shared" si="0"/>
        <v>1999</v>
      </c>
      <c r="R1" s="6">
        <f t="shared" si="0"/>
        <v>2000</v>
      </c>
      <c r="S1" s="6">
        <f t="shared" si="0"/>
        <v>2001</v>
      </c>
      <c r="T1" s="6">
        <f t="shared" si="0"/>
        <v>2002</v>
      </c>
      <c r="U1" s="6">
        <f t="shared" si="0"/>
        <v>2003</v>
      </c>
      <c r="V1" s="6">
        <f>U1+1</f>
        <v>2004</v>
      </c>
      <c r="W1" s="6">
        <f t="shared" si="0"/>
        <v>2005</v>
      </c>
      <c r="X1" s="6">
        <f t="shared" si="0"/>
        <v>2006</v>
      </c>
      <c r="Y1" s="6">
        <f t="shared" si="0"/>
        <v>2007</v>
      </c>
      <c r="Z1" s="6">
        <f t="shared" si="0"/>
        <v>2008</v>
      </c>
      <c r="AA1" s="6">
        <f t="shared" si="0"/>
        <v>2009</v>
      </c>
      <c r="AB1" s="6">
        <f t="shared" si="0"/>
        <v>2010</v>
      </c>
      <c r="AC1" s="6">
        <f t="shared" si="0"/>
        <v>2011</v>
      </c>
      <c r="AD1" s="6">
        <f t="shared" si="0"/>
        <v>2012</v>
      </c>
      <c r="AE1" s="6">
        <f t="shared" si="0"/>
        <v>2013</v>
      </c>
      <c r="AF1" t="s">
        <v>114</v>
      </c>
      <c r="AG1" t="s">
        <v>115</v>
      </c>
    </row>
    <row r="2" spans="1:33" x14ac:dyDescent="0.2">
      <c r="A2" s="6" t="s">
        <v>102</v>
      </c>
      <c r="B2">
        <f>SUM('30 yrs Data'!B2:B32)</f>
        <v>89.1</v>
      </c>
      <c r="C2">
        <f>SUM('30 yrs Data'!C2:C32)</f>
        <v>65.7</v>
      </c>
      <c r="D2">
        <f>SUM('30 yrs Data'!D2:D32)</f>
        <v>303.3</v>
      </c>
      <c r="E2">
        <f>SUM('30 yrs Data'!E2:E32)</f>
        <v>137</v>
      </c>
      <c r="F2">
        <f>SUM('30 yrs Data'!F2:F32)</f>
        <v>27.6</v>
      </c>
      <c r="G2">
        <f>SUM('30 yrs Data'!G2:G32)</f>
        <v>121.8</v>
      </c>
      <c r="H2">
        <f>SUM('30 yrs Data'!H2:H32)</f>
        <v>37</v>
      </c>
      <c r="I2">
        <f>SUM('30 yrs Data'!I2:I32)</f>
        <v>152.20000000000002</v>
      </c>
      <c r="J2">
        <f>SUM('30 yrs Data'!J2:J32)</f>
        <v>5.4</v>
      </c>
      <c r="K2">
        <f>SUM('30 yrs Data'!K2:K32)</f>
        <v>103</v>
      </c>
      <c r="L2">
        <f>SUM('30 yrs Data'!L2:L32)</f>
        <v>53.7</v>
      </c>
      <c r="M2">
        <f>SUM('30 yrs Data'!M2:M32)</f>
        <v>99.5</v>
      </c>
      <c r="N2">
        <f>SUM('30 yrs Data'!N2:N32)</f>
        <v>215.4</v>
      </c>
      <c r="O2">
        <f>SUM('30 yrs Data'!O2:O32)</f>
        <v>303.39999999999998</v>
      </c>
      <c r="P2">
        <f>SUM('30 yrs Data'!P2:P32)</f>
        <v>43.4</v>
      </c>
      <c r="Q2">
        <f>SUM('30 yrs Data'!Q2:Q32)</f>
        <v>307.10000000000002</v>
      </c>
      <c r="R2">
        <f>SUM('30 yrs Data'!R2:R32)</f>
        <v>337</v>
      </c>
      <c r="S2">
        <f>SUM('30 yrs Data'!S2:S32)</f>
        <v>98</v>
      </c>
      <c r="T2">
        <f>SUM('30 yrs Data'!T2:T32)</f>
        <v>127.9</v>
      </c>
      <c r="U2">
        <f>SUM('30 yrs Data'!U2:U32)</f>
        <v>108.40000000000002</v>
      </c>
      <c r="V2">
        <f>SUM('30 yrs Data'!V2:V32)</f>
        <v>100.1</v>
      </c>
      <c r="W2">
        <f>SUM('30 yrs Data'!W2:W32)</f>
        <v>64</v>
      </c>
      <c r="X2">
        <f>SUM('30 yrs Data'!X2:X32)</f>
        <v>194.50000000000003</v>
      </c>
      <c r="Y2">
        <f>SUM('30 yrs Data'!Y2:Y32)</f>
        <v>152.09999999999997</v>
      </c>
      <c r="Z2">
        <f>SUM('30 yrs Data'!Z2:Z32)</f>
        <v>172.60000000000002</v>
      </c>
      <c r="AA2">
        <f>SUM('30 yrs Data'!AA2:AA32)</f>
        <v>232.79999999999998</v>
      </c>
      <c r="AB2">
        <f>SUM('30 yrs Data'!AB2:AB32)</f>
        <v>157.5</v>
      </c>
      <c r="AC2">
        <f>SUM('30 yrs Data'!AC2:AC32)</f>
        <v>231.8</v>
      </c>
      <c r="AD2">
        <f>SUM('30 yrs Data'!AD2:AD32)</f>
        <v>130.70000000000002</v>
      </c>
      <c r="AE2">
        <f>SUM('30 yrs Data'!AE2:AE32)</f>
        <v>430.5</v>
      </c>
      <c r="AF2">
        <f>AVERAGE(B2:AE2)</f>
        <v>153.41666666666666</v>
      </c>
      <c r="AG2">
        <f>STDEV(B2:AE2)</f>
        <v>102.790392960906</v>
      </c>
    </row>
    <row r="3" spans="1:33" x14ac:dyDescent="0.2">
      <c r="A3" s="6" t="s">
        <v>103</v>
      </c>
      <c r="B3">
        <f>SUM('30 yrs Data'!B33:B61)</f>
        <v>120.79999999999998</v>
      </c>
      <c r="C3">
        <f>SUM('30 yrs Data'!C33:C61)</f>
        <v>61.900000000000013</v>
      </c>
      <c r="D3">
        <f>SUM('30 yrs Data'!D33:D61)</f>
        <v>75.3</v>
      </c>
      <c r="E3">
        <f>SUM('30 yrs Data'!E33:E61)</f>
        <v>114.10000000000001</v>
      </c>
      <c r="F3">
        <f>SUM('30 yrs Data'!F33:F61)</f>
        <v>103.2</v>
      </c>
      <c r="G3">
        <f>SUM('30 yrs Data'!G33:G61)</f>
        <v>108</v>
      </c>
      <c r="H3">
        <f>SUM('30 yrs Data'!H33:H61)</f>
        <v>41.5</v>
      </c>
      <c r="I3">
        <f>SUM('30 yrs Data'!I33:I61)</f>
        <v>95.7</v>
      </c>
      <c r="J3">
        <f>SUM('30 yrs Data'!J33:J61)</f>
        <v>1.4</v>
      </c>
      <c r="K3">
        <f>SUM('30 yrs Data'!K33:K61)</f>
        <v>118.39999999999999</v>
      </c>
      <c r="L3">
        <f>SUM('30 yrs Data'!L33:L61)</f>
        <v>77.599999999999994</v>
      </c>
      <c r="M3">
        <f>SUM('30 yrs Data'!M33:M61)</f>
        <v>185.29999999999998</v>
      </c>
      <c r="N3">
        <f>SUM('30 yrs Data'!N33:N61)</f>
        <v>109.69999999999999</v>
      </c>
      <c r="O3">
        <f>SUM('30 yrs Data'!O33:O61)</f>
        <v>156.9</v>
      </c>
      <c r="P3">
        <f>SUM('30 yrs Data'!P33:P61)</f>
        <v>24.7</v>
      </c>
      <c r="Q3">
        <f>SUM('30 yrs Data'!Q33:Q61)</f>
        <v>135.4</v>
      </c>
      <c r="R3">
        <f>SUM('30 yrs Data'!R33:R61)</f>
        <v>303.90000000000003</v>
      </c>
      <c r="S3">
        <f>SUM('30 yrs Data'!S33:S61)</f>
        <v>76.199999999999989</v>
      </c>
      <c r="T3">
        <f>SUM('30 yrs Data'!T33:T61)</f>
        <v>160.6</v>
      </c>
      <c r="U3">
        <f>SUM('30 yrs Data'!U33:U61)</f>
        <v>176.29999999999998</v>
      </c>
      <c r="V3">
        <f>SUM('30 yrs Data'!V33:V61)</f>
        <v>169.2</v>
      </c>
      <c r="W3">
        <f>SUM('30 yrs Data'!W33:W61)</f>
        <v>17.100000000000001</v>
      </c>
      <c r="X3">
        <f>SUM('30 yrs Data'!X33:X61)</f>
        <v>143.30000000000001</v>
      </c>
      <c r="Y3">
        <f>SUM('30 yrs Data'!Y33:Y61)</f>
        <v>116.60000000000001</v>
      </c>
      <c r="Z3">
        <f>SUM('30 yrs Data'!Z33:Z61)</f>
        <v>161.30000000000001</v>
      </c>
      <c r="AA3">
        <f>SUM('30 yrs Data'!AA33:AA61)</f>
        <v>175.1</v>
      </c>
      <c r="AB3">
        <f>SUM('30 yrs Data'!AB33:AB61)</f>
        <v>16</v>
      </c>
      <c r="AC3">
        <f>SUM('30 yrs Data'!AC33:AC61)</f>
        <v>144.9</v>
      </c>
      <c r="AD3">
        <f>SUM('30 yrs Data'!AD33:AD61)</f>
        <v>204.39999999999998</v>
      </c>
      <c r="AE3">
        <f>SUM('30 yrs Data'!AE33:AE61)</f>
        <v>212</v>
      </c>
      <c r="AF3">
        <f t="shared" ref="AF3:AF13" si="1">AVERAGE(B3:AE3)</f>
        <v>120.22666666666669</v>
      </c>
      <c r="AG3">
        <f t="shared" ref="AG3:AG13" si="2">STDEV(B3:AE3)</f>
        <v>66.795668522242721</v>
      </c>
    </row>
    <row r="4" spans="1:33" x14ac:dyDescent="0.2">
      <c r="A4" s="6" t="s">
        <v>104</v>
      </c>
      <c r="B4">
        <f>SUM('30 yrs Data'!B62:B92)</f>
        <v>159.99999999999997</v>
      </c>
      <c r="C4">
        <f>SUM('30 yrs Data'!C62:C92)</f>
        <v>77.8</v>
      </c>
      <c r="D4">
        <f>SUM('30 yrs Data'!D62:D92)</f>
        <v>80.8</v>
      </c>
      <c r="E4">
        <f>SUM('30 yrs Data'!E62:E92)</f>
        <v>13.600000000000001</v>
      </c>
      <c r="F4">
        <f>SUM('30 yrs Data'!F62:F92)</f>
        <v>353.79999999999995</v>
      </c>
      <c r="G4">
        <f>SUM('30 yrs Data'!G62:G92)</f>
        <v>192.1</v>
      </c>
      <c r="H4">
        <f>SUM('30 yrs Data'!H62:H92)</f>
        <v>51.8</v>
      </c>
      <c r="I4">
        <f>SUM('30 yrs Data'!I62:I92)</f>
        <v>13.299999999999999</v>
      </c>
      <c r="J4">
        <f>SUM('30 yrs Data'!J62:J92)</f>
        <v>3.5</v>
      </c>
      <c r="K4">
        <f>SUM('30 yrs Data'!K62:K92)</f>
        <v>95.899999999999991</v>
      </c>
      <c r="L4">
        <f>SUM('30 yrs Data'!L62:L92)</f>
        <v>101.80000000000001</v>
      </c>
      <c r="M4">
        <f>SUM('30 yrs Data'!M62:M92)</f>
        <v>119.1</v>
      </c>
      <c r="N4">
        <f>SUM('30 yrs Data'!N62:N92)</f>
        <v>41.300000000000011</v>
      </c>
      <c r="O4">
        <f>SUM('30 yrs Data'!O62:O92)</f>
        <v>119.10000000000001</v>
      </c>
      <c r="P4">
        <f>SUM('30 yrs Data'!P62:P92)</f>
        <v>7.1</v>
      </c>
      <c r="Q4">
        <f>SUM('30 yrs Data'!Q62:Q92)</f>
        <v>290.50000000000006</v>
      </c>
      <c r="R4">
        <f>SUM('30 yrs Data'!R62:R92)</f>
        <v>231.5</v>
      </c>
      <c r="S4">
        <f>SUM('30 yrs Data'!S62:S92)</f>
        <v>113.70000000000002</v>
      </c>
      <c r="T4">
        <f>SUM('30 yrs Data'!T62:T92)</f>
        <v>38.799999999999997</v>
      </c>
      <c r="U4">
        <f>SUM('30 yrs Data'!U62:U92)</f>
        <v>120.50000000000001</v>
      </c>
      <c r="V4">
        <f>SUM('30 yrs Data'!V62:V92)</f>
        <v>172.7</v>
      </c>
      <c r="W4">
        <f>SUM('30 yrs Data'!W62:W92)</f>
        <v>22.4</v>
      </c>
      <c r="X4">
        <f>SUM('30 yrs Data'!X62:X92)</f>
        <v>255.4</v>
      </c>
      <c r="Y4">
        <f>SUM('30 yrs Data'!Y62:Y92)</f>
        <v>87.2</v>
      </c>
      <c r="Z4">
        <f>SUM('30 yrs Data'!Z62:Z92)</f>
        <v>226.50000000000003</v>
      </c>
      <c r="AA4">
        <f>SUM('30 yrs Data'!AA62:AA92)</f>
        <v>92.600000000000023</v>
      </c>
      <c r="AB4">
        <f>SUM('30 yrs Data'!AB62:AB92)</f>
        <v>52.900000000000006</v>
      </c>
      <c r="AC4">
        <f>SUM('30 yrs Data'!AC62:AC92)</f>
        <v>97.2</v>
      </c>
      <c r="AD4">
        <f>SUM('30 yrs Data'!AD62:AD92)</f>
        <v>154.4</v>
      </c>
      <c r="AE4">
        <f>SUM('30 yrs Data'!AE62:AE92)</f>
        <v>59.999999999999993</v>
      </c>
      <c r="AF4">
        <f t="shared" si="1"/>
        <v>114.90999999999998</v>
      </c>
      <c r="AG4">
        <f t="shared" si="2"/>
        <v>88.382153566008597</v>
      </c>
    </row>
    <row r="5" spans="1:33" x14ac:dyDescent="0.2">
      <c r="A5" s="6" t="s">
        <v>105</v>
      </c>
      <c r="B5">
        <f>SUM('30 yrs Data'!B93:B122)</f>
        <v>99.5</v>
      </c>
      <c r="C5">
        <f>SUM('30 yrs Data'!C93:C122)</f>
        <v>305.49999999999994</v>
      </c>
      <c r="D5">
        <f>SUM('30 yrs Data'!D93:D122)</f>
        <v>39.499999999999993</v>
      </c>
      <c r="E5">
        <f>SUM('30 yrs Data'!E93:E122)</f>
        <v>92.9</v>
      </c>
      <c r="F5">
        <f>SUM('30 yrs Data'!F93:F122)</f>
        <v>302.79999999999995</v>
      </c>
      <c r="G5">
        <f>SUM('30 yrs Data'!G93:G122)</f>
        <v>180.5</v>
      </c>
      <c r="H5">
        <f>SUM('30 yrs Data'!H93:H122)</f>
        <v>172.70000000000002</v>
      </c>
      <c r="I5">
        <f>SUM('30 yrs Data'!I93:I122)</f>
        <v>133.5</v>
      </c>
      <c r="J5">
        <f>SUM('30 yrs Data'!J93:J122)</f>
        <v>5.0000000000000009</v>
      </c>
      <c r="K5">
        <f>SUM('30 yrs Data'!K93:K122)</f>
        <v>211</v>
      </c>
      <c r="L5">
        <f>SUM('30 yrs Data'!L93:L122)</f>
        <v>244.70000000000005</v>
      </c>
      <c r="M5">
        <f>SUM('30 yrs Data'!M93:M122)</f>
        <v>73</v>
      </c>
      <c r="N5">
        <f>SUM('30 yrs Data'!N93:N122)</f>
        <v>46</v>
      </c>
      <c r="O5">
        <f>SUM('30 yrs Data'!O93:O122)</f>
        <v>133.80000000000001</v>
      </c>
      <c r="P5">
        <f>SUM('30 yrs Data'!P93:P122)</f>
        <v>30.599999999999998</v>
      </c>
      <c r="Q5">
        <f>SUM('30 yrs Data'!Q93:Q122)</f>
        <v>173.59999999999997</v>
      </c>
      <c r="R5">
        <f>SUM('30 yrs Data'!R93:R122)</f>
        <v>98.8</v>
      </c>
      <c r="S5">
        <f>SUM('30 yrs Data'!S93:S122)</f>
        <v>61.100000000000016</v>
      </c>
      <c r="T5">
        <f>SUM('30 yrs Data'!T93:T122)</f>
        <v>40.799999999999997</v>
      </c>
      <c r="U5">
        <f>SUM('30 yrs Data'!U93:U122)</f>
        <v>115.5</v>
      </c>
      <c r="V5">
        <f>SUM('30 yrs Data'!V93:V122)</f>
        <v>171.5</v>
      </c>
      <c r="W5">
        <f>SUM('30 yrs Data'!W93:W122)</f>
        <v>67.699999999999989</v>
      </c>
      <c r="X5">
        <f>SUM('30 yrs Data'!X93:X122)</f>
        <v>59.9</v>
      </c>
      <c r="Y5">
        <f>SUM('30 yrs Data'!Y93:Y122)</f>
        <v>71.999999999999986</v>
      </c>
      <c r="Z5">
        <f>SUM('30 yrs Data'!Z93:Z122)</f>
        <v>115.9</v>
      </c>
      <c r="AA5">
        <f>SUM('30 yrs Data'!AA93:AA122)</f>
        <v>158.9</v>
      </c>
      <c r="AB5">
        <f>SUM('30 yrs Data'!AB93:AB122)</f>
        <v>124</v>
      </c>
      <c r="AC5">
        <f>SUM('30 yrs Data'!AC93:AC122)</f>
        <v>225.7</v>
      </c>
      <c r="AD5">
        <f>SUM('30 yrs Data'!AD93:AD122)</f>
        <v>125.00000000000001</v>
      </c>
      <c r="AE5">
        <f>SUM('30 yrs Data'!AE93:AE122)</f>
        <v>124.09999999999998</v>
      </c>
      <c r="AF5">
        <f t="shared" si="1"/>
        <v>126.85</v>
      </c>
      <c r="AG5">
        <f t="shared" si="2"/>
        <v>76.731815772364811</v>
      </c>
    </row>
    <row r="6" spans="1:33" x14ac:dyDescent="0.2">
      <c r="A6" s="6" t="s">
        <v>106</v>
      </c>
      <c r="B6">
        <f>SUM('30 yrs Data'!B123:B153)</f>
        <v>80.7</v>
      </c>
      <c r="C6">
        <f>SUM('30 yrs Data'!C123:C153)</f>
        <v>222.90000000000003</v>
      </c>
      <c r="D6">
        <f>SUM('30 yrs Data'!D123:D153)</f>
        <v>102.8</v>
      </c>
      <c r="E6">
        <f>SUM('30 yrs Data'!E123:E153)</f>
        <v>155.69999999999999</v>
      </c>
      <c r="F6">
        <f>SUM('30 yrs Data'!F123:F153)</f>
        <v>211.40000000000003</v>
      </c>
      <c r="G6">
        <f>SUM('30 yrs Data'!G123:G153)</f>
        <v>214.09999999999994</v>
      </c>
      <c r="H6">
        <f>SUM('30 yrs Data'!H123:H153)</f>
        <v>251.00000000000003</v>
      </c>
      <c r="I6">
        <f>SUM('30 yrs Data'!I123:I153)</f>
        <v>194.5</v>
      </c>
      <c r="J6">
        <f>SUM('30 yrs Data'!J123:J153)</f>
        <v>99.999999999999986</v>
      </c>
      <c r="K6">
        <f>SUM('30 yrs Data'!K123:K153)</f>
        <v>91.3</v>
      </c>
      <c r="L6">
        <f>SUM('30 yrs Data'!L123:L153)</f>
        <v>234.4</v>
      </c>
      <c r="M6">
        <f>SUM('30 yrs Data'!M123:M153)</f>
        <v>167.3</v>
      </c>
      <c r="N6">
        <f>SUM('30 yrs Data'!N123:N153)</f>
        <v>130.10000000000002</v>
      </c>
      <c r="O6">
        <f>SUM('30 yrs Data'!O123:O153)</f>
        <v>170.7</v>
      </c>
      <c r="P6">
        <f>SUM('30 yrs Data'!P123:P153)</f>
        <v>220.40000000000003</v>
      </c>
      <c r="Q6">
        <f>SUM('30 yrs Data'!Q123:Q153)</f>
        <v>220.2</v>
      </c>
      <c r="R6">
        <f>SUM('30 yrs Data'!R123:R153)</f>
        <v>94.40000000000002</v>
      </c>
      <c r="S6">
        <f>SUM('30 yrs Data'!S123:S153)</f>
        <v>67.899999999999991</v>
      </c>
      <c r="T6">
        <f>SUM('30 yrs Data'!T123:T153)</f>
        <v>107.50000000000003</v>
      </c>
      <c r="U6">
        <f>SUM('30 yrs Data'!U123:U153)</f>
        <v>144.9</v>
      </c>
      <c r="V6">
        <f>SUM('30 yrs Data'!V123:V153)</f>
        <v>224.20000000000002</v>
      </c>
      <c r="W6">
        <f>SUM('30 yrs Data'!W123:W153)</f>
        <v>151.19999999999999</v>
      </c>
      <c r="X6">
        <f>SUM('30 yrs Data'!X123:X153)</f>
        <v>195.9</v>
      </c>
      <c r="Y6">
        <f>SUM('30 yrs Data'!Y123:Y153)</f>
        <v>214.39999999999998</v>
      </c>
      <c r="Z6">
        <f>SUM('30 yrs Data'!Z123:Z153)</f>
        <v>167.8</v>
      </c>
      <c r="AA6">
        <f>SUM('30 yrs Data'!AA123:AA153)</f>
        <v>185.2</v>
      </c>
      <c r="AB6">
        <f>SUM('30 yrs Data'!AB123:AB153)</f>
        <v>57.3</v>
      </c>
      <c r="AC6">
        <f>SUM('30 yrs Data'!AC123:AC153)</f>
        <v>175.89999999999998</v>
      </c>
      <c r="AD6">
        <f>SUM('30 yrs Data'!AD123:AD153)</f>
        <v>155.70000000000005</v>
      </c>
      <c r="AE6">
        <f>SUM('30 yrs Data'!AE123:AE153)</f>
        <v>128.9</v>
      </c>
      <c r="AF6">
        <f t="shared" si="1"/>
        <v>161.28999999999996</v>
      </c>
      <c r="AG6">
        <f t="shared" si="2"/>
        <v>54.902209929768979</v>
      </c>
    </row>
    <row r="7" spans="1:33" x14ac:dyDescent="0.2">
      <c r="A7" s="6" t="s">
        <v>107</v>
      </c>
      <c r="B7">
        <f>SUM('30 yrs Data'!B154:B183)</f>
        <v>183.79999999999995</v>
      </c>
      <c r="C7">
        <f>SUM('30 yrs Data'!C154:C183)</f>
        <v>42.399999999999991</v>
      </c>
      <c r="D7">
        <f>SUM('30 yrs Data'!D154:D183)</f>
        <v>262.09999999999997</v>
      </c>
      <c r="E7">
        <f>SUM('30 yrs Data'!E154:E183)</f>
        <v>223.7</v>
      </c>
      <c r="F7">
        <f>SUM('30 yrs Data'!F154:F183)</f>
        <v>164.20000000000002</v>
      </c>
      <c r="G7">
        <f>SUM('30 yrs Data'!G154:G183)</f>
        <v>295.70000000000005</v>
      </c>
      <c r="H7">
        <f>SUM('30 yrs Data'!H154:H183)</f>
        <v>102.1</v>
      </c>
      <c r="I7">
        <f>SUM('30 yrs Data'!I154:I183)</f>
        <v>183.89999999999995</v>
      </c>
      <c r="J7">
        <f>SUM('30 yrs Data'!J154:J183)</f>
        <v>220.79999999999998</v>
      </c>
      <c r="K7">
        <f>SUM('30 yrs Data'!K154:K183)</f>
        <v>92.8</v>
      </c>
      <c r="L7">
        <f>SUM('30 yrs Data'!L154:L183)</f>
        <v>353.1</v>
      </c>
      <c r="M7">
        <f>SUM('30 yrs Data'!M154:M183)</f>
        <v>108.8</v>
      </c>
      <c r="N7">
        <f>SUM('30 yrs Data'!N154:N183)</f>
        <v>159.80000000000001</v>
      </c>
      <c r="O7">
        <f>SUM('30 yrs Data'!O154:O183)</f>
        <v>60</v>
      </c>
      <c r="P7">
        <f>SUM('30 yrs Data'!P154:P183)</f>
        <v>149.30000000000001</v>
      </c>
      <c r="Q7">
        <f>SUM('30 yrs Data'!Q154:Q183)</f>
        <v>177.5</v>
      </c>
      <c r="R7">
        <f>SUM('30 yrs Data'!R154:R183)</f>
        <v>188.40000000000003</v>
      </c>
      <c r="S7">
        <f>SUM('30 yrs Data'!S154:S183)</f>
        <v>112.90000000000002</v>
      </c>
      <c r="T7">
        <f>SUM('30 yrs Data'!T154:T183)</f>
        <v>357.7</v>
      </c>
      <c r="U7">
        <f>SUM('30 yrs Data'!U154:U183)</f>
        <v>141.19999999999999</v>
      </c>
      <c r="V7">
        <f>SUM('30 yrs Data'!V154:V183)</f>
        <v>94.2</v>
      </c>
      <c r="W7">
        <f>SUM('30 yrs Data'!W154:W183)</f>
        <v>183.39999999999998</v>
      </c>
      <c r="X7">
        <f>SUM('30 yrs Data'!X154:X183)</f>
        <v>267.5</v>
      </c>
      <c r="Y7">
        <f>SUM('30 yrs Data'!Y154:Y183)</f>
        <v>162.4</v>
      </c>
      <c r="Z7">
        <f>SUM('30 yrs Data'!Z154:Z183)</f>
        <v>385.40000000000009</v>
      </c>
      <c r="AA7">
        <f>SUM('30 yrs Data'!AA154:AA183)</f>
        <v>193.9</v>
      </c>
      <c r="AB7">
        <f>SUM('30 yrs Data'!AB154:AB183)</f>
        <v>87.800000000000011</v>
      </c>
      <c r="AC7">
        <f>SUM('30 yrs Data'!AC154:AC183)</f>
        <v>243.20000000000002</v>
      </c>
      <c r="AD7">
        <f>SUM('30 yrs Data'!AD154:AD183)</f>
        <v>172.4</v>
      </c>
      <c r="AE7">
        <f>SUM('30 yrs Data'!AE154:AE183)</f>
        <v>186.40000000000003</v>
      </c>
      <c r="AF7">
        <f t="shared" si="1"/>
        <v>185.22666666666663</v>
      </c>
      <c r="AG7">
        <f t="shared" si="2"/>
        <v>86.008800405112353</v>
      </c>
    </row>
    <row r="8" spans="1:33" x14ac:dyDescent="0.2">
      <c r="A8" s="6" t="s">
        <v>108</v>
      </c>
      <c r="B8">
        <f>SUM('30 yrs Data'!B184:B214)</f>
        <v>100.4</v>
      </c>
      <c r="C8">
        <f>SUM('30 yrs Data'!C184:C214)</f>
        <v>170.10000000000005</v>
      </c>
      <c r="D8">
        <f>SUM('30 yrs Data'!D184:D214)</f>
        <v>130</v>
      </c>
      <c r="E8">
        <f>SUM('30 yrs Data'!E184:E214)</f>
        <v>111.09999999999997</v>
      </c>
      <c r="F8">
        <f>SUM('30 yrs Data'!F184:F214)</f>
        <v>130.80000000000001</v>
      </c>
      <c r="G8">
        <f>SUM('30 yrs Data'!G184:G214)</f>
        <v>61.300000000000004</v>
      </c>
      <c r="H8">
        <f>SUM('30 yrs Data'!H184:H214)</f>
        <v>215.6</v>
      </c>
      <c r="I8">
        <f>SUM('30 yrs Data'!I184:I214)</f>
        <v>143.19999999999999</v>
      </c>
      <c r="J8">
        <f>SUM('30 yrs Data'!J184:J214)</f>
        <v>273.3</v>
      </c>
      <c r="K8">
        <f>SUM('30 yrs Data'!K184:K214)</f>
        <v>296.3</v>
      </c>
      <c r="L8">
        <f>SUM('30 yrs Data'!L184:L214)</f>
        <v>58</v>
      </c>
      <c r="M8">
        <f>SUM('30 yrs Data'!M184:M214)</f>
        <v>184.3</v>
      </c>
      <c r="N8">
        <f>SUM('30 yrs Data'!N184:N214)</f>
        <v>139.80000000000001</v>
      </c>
      <c r="O8">
        <f>SUM('30 yrs Data'!O184:O214)</f>
        <v>100.6</v>
      </c>
      <c r="P8">
        <f>SUM('30 yrs Data'!P184:P214)</f>
        <v>144.5</v>
      </c>
      <c r="Q8">
        <f>SUM('30 yrs Data'!Q184:Q214)</f>
        <v>115.10000000000001</v>
      </c>
      <c r="R8">
        <f>SUM('30 yrs Data'!R184:R214)</f>
        <v>175</v>
      </c>
      <c r="S8">
        <f>SUM('30 yrs Data'!S184:S214)</f>
        <v>226.5</v>
      </c>
      <c r="T8">
        <f>SUM('30 yrs Data'!T184:T214)</f>
        <v>51.1</v>
      </c>
      <c r="U8">
        <f>SUM('30 yrs Data'!U184:U214)</f>
        <v>192.9</v>
      </c>
      <c r="V8">
        <f>SUM('30 yrs Data'!V184:V214)</f>
        <v>183.99999999999997</v>
      </c>
      <c r="W8">
        <f>SUM('30 yrs Data'!W184:W214)</f>
        <v>205.20000000000002</v>
      </c>
      <c r="X8">
        <f>SUM('30 yrs Data'!X184:X214)</f>
        <v>188.79999999999998</v>
      </c>
      <c r="Y8">
        <f>SUM('30 yrs Data'!Y184:Y214)</f>
        <v>153.29999999999995</v>
      </c>
      <c r="Z8">
        <f>SUM('30 yrs Data'!Z184:Z214)</f>
        <v>177.79999999999995</v>
      </c>
      <c r="AA8">
        <f>SUM('30 yrs Data'!AA184:AA214)</f>
        <v>240.29999999999995</v>
      </c>
      <c r="AB8">
        <f>SUM('30 yrs Data'!AB184:AB214)</f>
        <v>251.59999999999997</v>
      </c>
      <c r="AC8">
        <f>SUM('30 yrs Data'!AC184:AC214)</f>
        <v>205.10000000000002</v>
      </c>
      <c r="AD8">
        <f>SUM('30 yrs Data'!AD184:AD214)</f>
        <v>223.70000000000005</v>
      </c>
      <c r="AE8">
        <f>SUM('30 yrs Data'!AE184:AE214)</f>
        <v>129.1</v>
      </c>
      <c r="AF8">
        <f t="shared" si="1"/>
        <v>165.96000000000004</v>
      </c>
      <c r="AG8">
        <f t="shared" si="2"/>
        <v>62.071602702596245</v>
      </c>
    </row>
    <row r="9" spans="1:33" x14ac:dyDescent="0.2">
      <c r="A9" s="6" t="s">
        <v>109</v>
      </c>
      <c r="B9">
        <f>SUM('30 yrs Data'!B215:B245)</f>
        <v>51.400000000000006</v>
      </c>
      <c r="C9">
        <f>SUM('30 yrs Data'!C215:C245)</f>
        <v>325.69999999999993</v>
      </c>
      <c r="D9">
        <f>SUM('30 yrs Data'!D215:D245)</f>
        <v>47.5</v>
      </c>
      <c r="E9">
        <f>SUM('30 yrs Data'!E215:E245)</f>
        <v>236.2</v>
      </c>
      <c r="F9">
        <f>SUM('30 yrs Data'!F215:F245)</f>
        <v>148.9</v>
      </c>
      <c r="G9">
        <f>SUM('30 yrs Data'!G215:G245)</f>
        <v>216.10000000000002</v>
      </c>
      <c r="H9">
        <f>SUM('30 yrs Data'!H215:H245)</f>
        <v>202.3</v>
      </c>
      <c r="I9">
        <f>SUM('30 yrs Data'!I215:I245)</f>
        <v>99.5</v>
      </c>
      <c r="J9">
        <f>SUM('30 yrs Data'!J215:J245)</f>
        <v>73.499999999999986</v>
      </c>
      <c r="K9">
        <f>SUM('30 yrs Data'!K215:K245)</f>
        <v>120.4</v>
      </c>
      <c r="L9">
        <f>SUM('30 yrs Data'!L215:L245)</f>
        <v>383.6</v>
      </c>
      <c r="M9">
        <f>SUM('30 yrs Data'!M215:M245)</f>
        <v>236.8</v>
      </c>
      <c r="N9">
        <f>SUM('30 yrs Data'!N215:N245)</f>
        <v>105.29999999999998</v>
      </c>
      <c r="O9">
        <f>SUM('30 yrs Data'!O215:O245)</f>
        <v>45.400000000000006</v>
      </c>
      <c r="P9">
        <f>SUM('30 yrs Data'!P215:P245)</f>
        <v>94.1</v>
      </c>
      <c r="Q9">
        <f>SUM('30 yrs Data'!Q215:Q245)</f>
        <v>157.79999999999998</v>
      </c>
      <c r="R9">
        <f>SUM('30 yrs Data'!R215:R245)</f>
        <v>257.2</v>
      </c>
      <c r="S9">
        <f>SUM('30 yrs Data'!S215:S245)</f>
        <v>152.4</v>
      </c>
      <c r="T9">
        <f>SUM('30 yrs Data'!T215:T245)</f>
        <v>204.80000000000004</v>
      </c>
      <c r="U9">
        <f>SUM('30 yrs Data'!U215:U245)</f>
        <v>144.30000000000001</v>
      </c>
      <c r="V9">
        <f>SUM('30 yrs Data'!V215:V245)</f>
        <v>16.2</v>
      </c>
      <c r="W9">
        <f>SUM('30 yrs Data'!W215:W245)</f>
        <v>166.7</v>
      </c>
      <c r="X9">
        <f>SUM('30 yrs Data'!X215:X245)</f>
        <v>168.8</v>
      </c>
      <c r="Y9">
        <f>SUM('30 yrs Data'!Y215:Y245)</f>
        <v>318.50000000000006</v>
      </c>
      <c r="Z9">
        <f>SUM('30 yrs Data'!Z215:Z245)</f>
        <v>57.7</v>
      </c>
      <c r="AA9">
        <f>SUM('30 yrs Data'!AA215:AA245)</f>
        <v>175.60000000000002</v>
      </c>
      <c r="AB9">
        <f>SUM('30 yrs Data'!AB215:AB245)</f>
        <v>251.59999999999997</v>
      </c>
      <c r="AC9">
        <f>SUM('30 yrs Data'!AC215:AC245)</f>
        <v>261.5</v>
      </c>
      <c r="AD9">
        <f>SUM('30 yrs Data'!AD215:AD245)</f>
        <v>211.40000000000003</v>
      </c>
      <c r="AE9">
        <f>SUM('30 yrs Data'!AE215:AE245)</f>
        <v>185.6</v>
      </c>
      <c r="AF9">
        <f t="shared" si="1"/>
        <v>170.56000000000003</v>
      </c>
      <c r="AG9">
        <f t="shared" si="2"/>
        <v>90.760604396096937</v>
      </c>
    </row>
    <row r="10" spans="1:33" x14ac:dyDescent="0.2">
      <c r="A10" s="6" t="s">
        <v>110</v>
      </c>
      <c r="B10">
        <f>SUM('30 yrs Data'!B246:B275)</f>
        <v>148.30000000000001</v>
      </c>
      <c r="C10">
        <f>SUM('30 yrs Data'!C246:C275)</f>
        <v>206.79999999999995</v>
      </c>
      <c r="D10">
        <f>SUM('30 yrs Data'!D246:D275)</f>
        <v>229.8</v>
      </c>
      <c r="E10">
        <f>SUM('30 yrs Data'!E246:E275)</f>
        <v>86.7</v>
      </c>
      <c r="F10">
        <f>SUM('30 yrs Data'!F246:F275)</f>
        <v>360.00000000000006</v>
      </c>
      <c r="G10">
        <f>SUM('30 yrs Data'!G246:G275)</f>
        <v>92.699999999999989</v>
      </c>
      <c r="H10">
        <f>SUM('30 yrs Data'!H246:H275)</f>
        <v>228.60000000000005</v>
      </c>
      <c r="I10">
        <f>SUM('30 yrs Data'!I246:I275)</f>
        <v>39.4</v>
      </c>
      <c r="J10">
        <f>SUM('30 yrs Data'!J246:J275)</f>
        <v>139.20000000000002</v>
      </c>
      <c r="K10">
        <f>SUM('30 yrs Data'!K246:K275)</f>
        <v>390.79999999999995</v>
      </c>
      <c r="L10">
        <f>SUM('30 yrs Data'!L246:L275)</f>
        <v>111.4</v>
      </c>
      <c r="M10">
        <f>SUM('30 yrs Data'!M246:M275)</f>
        <v>194.1</v>
      </c>
      <c r="N10">
        <f>SUM('30 yrs Data'!N246:N275)</f>
        <v>102.8</v>
      </c>
      <c r="O10">
        <f>SUM('30 yrs Data'!O246:O275)</f>
        <v>14.8</v>
      </c>
      <c r="P10">
        <f>SUM('30 yrs Data'!P246:P275)</f>
        <v>229.80000000000007</v>
      </c>
      <c r="Q10">
        <f>SUM('30 yrs Data'!Q246:Q275)</f>
        <v>214.79999999999998</v>
      </c>
      <c r="R10">
        <f>SUM('30 yrs Data'!R246:R275)</f>
        <v>58.599999999999994</v>
      </c>
      <c r="S10">
        <f>SUM('30 yrs Data'!S246:S275)</f>
        <v>161.20000000000002</v>
      </c>
      <c r="T10">
        <f>SUM('30 yrs Data'!T246:T275)</f>
        <v>185.3</v>
      </c>
      <c r="U10">
        <f>SUM('30 yrs Data'!U246:U275)</f>
        <v>52.3</v>
      </c>
      <c r="V10">
        <f>SUM('30 yrs Data'!V246:V275)</f>
        <v>280.89999999999998</v>
      </c>
      <c r="W10">
        <f>SUM('30 yrs Data'!W246:W275)</f>
        <v>137.30000000000001</v>
      </c>
      <c r="X10">
        <f>SUM('30 yrs Data'!X246:X275)</f>
        <v>137.89999999999998</v>
      </c>
      <c r="Y10">
        <f>SUM('30 yrs Data'!Y246:Y275)</f>
        <v>77.000000000000014</v>
      </c>
      <c r="Z10">
        <f>SUM('30 yrs Data'!Z246:Z275)</f>
        <v>324.7</v>
      </c>
      <c r="AA10">
        <f>SUM('30 yrs Data'!AA246:AA275)</f>
        <v>109</v>
      </c>
      <c r="AB10">
        <f>SUM('30 yrs Data'!AB246:AB275)</f>
        <v>117.60000000000004</v>
      </c>
      <c r="AC10">
        <f>SUM('30 yrs Data'!AC246:AC275)</f>
        <v>304.89999999999998</v>
      </c>
      <c r="AD10">
        <f>SUM('30 yrs Data'!AD246:AD275)</f>
        <v>91.999999999999972</v>
      </c>
      <c r="AE10">
        <f>SUM('30 yrs Data'!AE246:AE275)</f>
        <v>112.30000000000001</v>
      </c>
      <c r="AF10">
        <f t="shared" si="1"/>
        <v>164.70000000000007</v>
      </c>
      <c r="AG10">
        <f t="shared" si="2"/>
        <v>96.418166123509479</v>
      </c>
    </row>
    <row r="11" spans="1:33" x14ac:dyDescent="0.2">
      <c r="A11" s="6" t="s">
        <v>111</v>
      </c>
      <c r="B11">
        <f>SUM('30 yrs Data'!B276:B306)</f>
        <v>151.1</v>
      </c>
      <c r="C11">
        <f>SUM('30 yrs Data'!C276:C306)</f>
        <v>456.69999999999993</v>
      </c>
      <c r="D11">
        <f>SUM('30 yrs Data'!D276:D306)</f>
        <v>134.19999999999999</v>
      </c>
      <c r="E11">
        <f>SUM('30 yrs Data'!E276:E306)</f>
        <v>335.29999999999995</v>
      </c>
      <c r="F11">
        <f>SUM('30 yrs Data'!F276:F306)</f>
        <v>142.9</v>
      </c>
      <c r="G11">
        <f>SUM('30 yrs Data'!G276:G306)</f>
        <v>117.89999999999999</v>
      </c>
      <c r="H11">
        <f>SUM('30 yrs Data'!H276:H306)</f>
        <v>182.29999999999995</v>
      </c>
      <c r="I11">
        <f>SUM('30 yrs Data'!I276:I306)</f>
        <v>59.699999999999996</v>
      </c>
      <c r="J11">
        <f>SUM('30 yrs Data'!J276:J306)</f>
        <v>79.100000000000009</v>
      </c>
      <c r="K11">
        <f>SUM('30 yrs Data'!K276:K306)</f>
        <v>58.5</v>
      </c>
      <c r="L11">
        <f>SUM('30 yrs Data'!L276:L306)</f>
        <v>148.5</v>
      </c>
      <c r="M11">
        <f>SUM('30 yrs Data'!M276:M306)</f>
        <v>124.00000000000001</v>
      </c>
      <c r="N11">
        <f>SUM('30 yrs Data'!N276:N306)</f>
        <v>183.20000000000005</v>
      </c>
      <c r="O11">
        <f>SUM('30 yrs Data'!O276:O306)</f>
        <v>200.89999999999998</v>
      </c>
      <c r="P11">
        <f>SUM('30 yrs Data'!P276:P306)</f>
        <v>206.2</v>
      </c>
      <c r="Q11">
        <f>SUM('30 yrs Data'!Q276:Q306)</f>
        <v>89.800000000000011</v>
      </c>
      <c r="R11">
        <f>SUM('30 yrs Data'!R276:R306)</f>
        <v>279.8</v>
      </c>
      <c r="S11">
        <f>SUM('30 yrs Data'!S276:S306)</f>
        <v>99.100000000000009</v>
      </c>
      <c r="T11">
        <f>SUM('30 yrs Data'!T276:T306)</f>
        <v>129.5</v>
      </c>
      <c r="U11">
        <f>SUM('30 yrs Data'!U276:U306)</f>
        <v>211.9</v>
      </c>
      <c r="V11">
        <f>SUM('30 yrs Data'!V276:V306)</f>
        <v>181.5</v>
      </c>
      <c r="W11">
        <f>SUM('30 yrs Data'!W276:W306)</f>
        <v>158.10000000000002</v>
      </c>
      <c r="X11">
        <f>SUM('30 yrs Data'!X276:X306)</f>
        <v>186.20000000000002</v>
      </c>
      <c r="Y11">
        <f>SUM('30 yrs Data'!Y276:Y306)</f>
        <v>249.00000000000006</v>
      </c>
      <c r="Z11">
        <f>SUM('30 yrs Data'!Z276:Z306)</f>
        <v>175.79999999999998</v>
      </c>
      <c r="AA11">
        <f>SUM('30 yrs Data'!AA276:AA306)</f>
        <v>59.3</v>
      </c>
      <c r="AB11">
        <f>SUM('30 yrs Data'!AB276:AB306)</f>
        <v>179.70000000000002</v>
      </c>
      <c r="AC11">
        <f>SUM('30 yrs Data'!AC276:AC306)</f>
        <v>177.60000000000002</v>
      </c>
      <c r="AD11">
        <f>SUM('30 yrs Data'!AD276:AD306)</f>
        <v>154.1</v>
      </c>
      <c r="AE11">
        <f>SUM('30 yrs Data'!AE276:AE306)</f>
        <v>357.4</v>
      </c>
      <c r="AF11">
        <f t="shared" si="1"/>
        <v>175.64333333333337</v>
      </c>
      <c r="AG11">
        <f t="shared" si="2"/>
        <v>89.670472145030132</v>
      </c>
    </row>
    <row r="12" spans="1:33" x14ac:dyDescent="0.2">
      <c r="A12" s="6" t="s">
        <v>112</v>
      </c>
      <c r="B12">
        <f>SUM('30 yrs Data'!B307:B336)</f>
        <v>76.300000000000011</v>
      </c>
      <c r="C12">
        <f>SUM('30 yrs Data'!C307:C336)</f>
        <v>145.1</v>
      </c>
      <c r="D12">
        <f>SUM('30 yrs Data'!D307:D336)</f>
        <v>135.9</v>
      </c>
      <c r="E12">
        <f>SUM('30 yrs Data'!E307:E336)</f>
        <v>67.2</v>
      </c>
      <c r="F12">
        <f>SUM('30 yrs Data'!F307:F336)</f>
        <v>66.7</v>
      </c>
      <c r="G12">
        <f>SUM('30 yrs Data'!G307:G336)</f>
        <v>160.9</v>
      </c>
      <c r="H12">
        <f>SUM('30 yrs Data'!H307:H336)</f>
        <v>134.5</v>
      </c>
      <c r="I12">
        <f>SUM('30 yrs Data'!I307:I336)</f>
        <v>213.1</v>
      </c>
      <c r="J12">
        <f>SUM('30 yrs Data'!J307:J336)</f>
        <v>178.79999999999998</v>
      </c>
      <c r="K12">
        <f>SUM('30 yrs Data'!K307:K336)</f>
        <v>72.3</v>
      </c>
      <c r="L12">
        <f>SUM('30 yrs Data'!L307:L336)</f>
        <v>59.400000000000006</v>
      </c>
      <c r="M12">
        <f>SUM('30 yrs Data'!M307:M336)</f>
        <v>137.5</v>
      </c>
      <c r="N12">
        <f>SUM('30 yrs Data'!N307:N336)</f>
        <v>224.4</v>
      </c>
      <c r="O12">
        <f>SUM('30 yrs Data'!O307:O336)</f>
        <v>31.8</v>
      </c>
      <c r="P12">
        <f>SUM('30 yrs Data'!P307:P336)</f>
        <v>169.30000000000007</v>
      </c>
      <c r="Q12">
        <f>SUM('30 yrs Data'!Q307:Q336)</f>
        <v>104</v>
      </c>
      <c r="R12">
        <f>SUM('30 yrs Data'!R307:R336)</f>
        <v>199.1</v>
      </c>
      <c r="S12">
        <f>SUM('30 yrs Data'!S307:S336)</f>
        <v>193.1</v>
      </c>
      <c r="T12">
        <f>SUM('30 yrs Data'!T307:T336)</f>
        <v>202.50000000000003</v>
      </c>
      <c r="U12">
        <f>SUM('30 yrs Data'!U307:U336)</f>
        <v>149</v>
      </c>
      <c r="V12">
        <f>SUM('30 yrs Data'!V307:V336)</f>
        <v>89</v>
      </c>
      <c r="W12">
        <f>SUM('30 yrs Data'!W307:W336)</f>
        <v>68.5</v>
      </c>
      <c r="X12">
        <f>SUM('30 yrs Data'!X307:X336)</f>
        <v>107.59999999999998</v>
      </c>
      <c r="Y12">
        <f>SUM('30 yrs Data'!Y307:Y336)</f>
        <v>92.000000000000028</v>
      </c>
      <c r="Z12">
        <f>SUM('30 yrs Data'!Z307:Z336)</f>
        <v>310.90000000000009</v>
      </c>
      <c r="AA12">
        <f>SUM('30 yrs Data'!AA307:AA336)</f>
        <v>137.10000000000002</v>
      </c>
      <c r="AB12">
        <f>SUM('30 yrs Data'!AB307:AB336)</f>
        <v>88</v>
      </c>
      <c r="AC12">
        <f>SUM('30 yrs Data'!AC307:AC336)</f>
        <v>116.90000000000002</v>
      </c>
      <c r="AD12">
        <f>SUM('30 yrs Data'!AD307:AD336)</f>
        <v>126.50000000000003</v>
      </c>
      <c r="AE12">
        <f>SUM('30 yrs Data'!AE307:AE336)</f>
        <v>192.59999999999997</v>
      </c>
      <c r="AF12">
        <f t="shared" si="1"/>
        <v>135</v>
      </c>
      <c r="AG12">
        <f t="shared" si="2"/>
        <v>61.638227054992115</v>
      </c>
    </row>
    <row r="13" spans="1:33" x14ac:dyDescent="0.2">
      <c r="A13" s="6" t="s">
        <v>113</v>
      </c>
      <c r="B13">
        <f>SUM('30 yrs Data'!B337:B367)</f>
        <v>75.2</v>
      </c>
      <c r="C13">
        <f>SUM('30 yrs Data'!C337:C367)</f>
        <v>111.9</v>
      </c>
      <c r="D13">
        <f>SUM('30 yrs Data'!D337:D367)</f>
        <v>8.3999999999999986</v>
      </c>
      <c r="E13">
        <f>SUM('30 yrs Data'!E337:E367)</f>
        <v>137.4</v>
      </c>
      <c r="F13">
        <f>SUM('30 yrs Data'!F337:F367)</f>
        <v>83.399999999999991</v>
      </c>
      <c r="G13">
        <f>SUM('30 yrs Data'!G337:G367)</f>
        <v>89.199999999999989</v>
      </c>
      <c r="H13">
        <f>SUM('30 yrs Data'!H337:H367)</f>
        <v>65.599999999999994</v>
      </c>
      <c r="I13">
        <f>SUM('30 yrs Data'!I337:I367)</f>
        <v>11.399999999999999</v>
      </c>
      <c r="J13">
        <f>SUM('30 yrs Data'!J337:J367)</f>
        <v>96.3</v>
      </c>
      <c r="K13">
        <f>SUM('30 yrs Data'!K337:K367)</f>
        <v>179.4</v>
      </c>
      <c r="L13">
        <f>SUM('30 yrs Data'!L337:L367)</f>
        <v>79.000000000000014</v>
      </c>
      <c r="M13">
        <f>SUM('30 yrs Data'!M337:M367)</f>
        <v>207.2</v>
      </c>
      <c r="N13">
        <f>SUM('30 yrs Data'!N337:N367)</f>
        <v>47.6</v>
      </c>
      <c r="O13">
        <f>SUM('30 yrs Data'!O337:O367)</f>
        <v>71.8</v>
      </c>
      <c r="P13">
        <f>SUM('30 yrs Data'!P337:P367)</f>
        <v>86.8</v>
      </c>
      <c r="Q13">
        <f>SUM('30 yrs Data'!Q337:Q367)</f>
        <v>257.10000000000002</v>
      </c>
      <c r="R13">
        <f>SUM('30 yrs Data'!R337:R367)</f>
        <v>133.80000000000001</v>
      </c>
      <c r="S13">
        <f>SUM('30 yrs Data'!S337:S367)</f>
        <v>85.8</v>
      </c>
      <c r="T13">
        <f>SUM('30 yrs Data'!T337:T367)</f>
        <v>30.8</v>
      </c>
      <c r="U13">
        <f>SUM('30 yrs Data'!U337:U367)</f>
        <v>202.10000000000002</v>
      </c>
      <c r="V13">
        <f>SUM('30 yrs Data'!V337:V367)</f>
        <v>258.29999999999995</v>
      </c>
      <c r="W13">
        <f>SUM('30 yrs Data'!W337:W367)</f>
        <v>247.29999999999998</v>
      </c>
      <c r="X13">
        <f>SUM('30 yrs Data'!X337:X367)</f>
        <v>81.3</v>
      </c>
      <c r="Y13">
        <f>SUM('30 yrs Data'!Y337:Y367)</f>
        <v>126.60000000000001</v>
      </c>
      <c r="Z13">
        <f>SUM('30 yrs Data'!Z337:Z367)</f>
        <v>68.100000000000009</v>
      </c>
      <c r="AA13">
        <f>SUM('30 yrs Data'!AA337:AA367)</f>
        <v>47</v>
      </c>
      <c r="AB13">
        <f>SUM('30 yrs Data'!AB337:AB367)</f>
        <v>199.60000000000002</v>
      </c>
      <c r="AC13">
        <f>SUM('30 yrs Data'!AC337:AC367)</f>
        <v>160.39999999999998</v>
      </c>
      <c r="AD13">
        <f>SUM('30 yrs Data'!AD337:AD367)</f>
        <v>247.60000000000002</v>
      </c>
      <c r="AE13">
        <f>SUM('30 yrs Data'!AE337:AE367)</f>
        <v>67.3</v>
      </c>
      <c r="AF13">
        <f t="shared" si="1"/>
        <v>118.79</v>
      </c>
      <c r="AG13">
        <f t="shared" si="2"/>
        <v>74.428083085110671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I10" sqref="I10"/>
    </sheetView>
  </sheetViews>
  <sheetFormatPr baseColWidth="10" defaultRowHeight="15" x14ac:dyDescent="0.2"/>
  <cols>
    <col min="9" max="9" width="15.5" customWidth="1"/>
  </cols>
  <sheetData>
    <row r="1" spans="1:9" x14ac:dyDescent="0.2">
      <c r="A1" t="s">
        <v>53</v>
      </c>
      <c r="B1" t="s">
        <v>68</v>
      </c>
      <c r="C1" t="s">
        <v>54</v>
      </c>
      <c r="D1" t="s">
        <v>55</v>
      </c>
      <c r="F1" t="s">
        <v>56</v>
      </c>
      <c r="G1" s="4" t="s">
        <v>57</v>
      </c>
      <c r="H1" s="7">
        <v>3.1511126661884021</v>
      </c>
      <c r="I1" t="s">
        <v>70</v>
      </c>
    </row>
    <row r="2" spans="1:9" x14ac:dyDescent="0.2">
      <c r="A2">
        <v>0</v>
      </c>
      <c r="B2">
        <v>0.5</v>
      </c>
      <c r="C2">
        <f t="array" ref="C2:C19">FREQUENCY('30 yrs Data'!B2:AE367,Poisson!A2:A19)</f>
        <v>4386</v>
      </c>
      <c r="D2">
        <f>C2/$C$20</f>
        <v>0.45258487256217106</v>
      </c>
      <c r="F2">
        <f>_xlfn.POISSON.DIST(B2,$H$1,FALSE)</f>
        <v>4.2804473270563248E-2</v>
      </c>
      <c r="I2">
        <f>((D2-F2)^2)/F2</f>
        <v>3.922953906760688</v>
      </c>
    </row>
    <row r="3" spans="1:9" x14ac:dyDescent="0.2">
      <c r="A3">
        <f>A2+10</f>
        <v>10</v>
      </c>
      <c r="B3">
        <f>B2+1</f>
        <v>1.5</v>
      </c>
      <c r="C3">
        <v>3725</v>
      </c>
      <c r="D3">
        <f t="shared" ref="D3:D19" si="0">C3/$C$20</f>
        <v>0.38437725724899391</v>
      </c>
      <c r="F3">
        <f t="shared" ref="F3:F19" si="1">_xlfn.POISSON.DIST(B3,$H$1,FALSE)</f>
        <v>0.13488171789239475</v>
      </c>
      <c r="I3">
        <f t="shared" ref="I3:I19" si="2">((D3-F3)^2)/F3</f>
        <v>0.46150082554924327</v>
      </c>
    </row>
    <row r="4" spans="1:9" x14ac:dyDescent="0.2">
      <c r="A4">
        <f t="shared" ref="A4:A19" si="3">A3+10</f>
        <v>20</v>
      </c>
      <c r="B4">
        <f t="shared" ref="B4:B19" si="4">B3+1</f>
        <v>2.5</v>
      </c>
      <c r="C4">
        <v>728</v>
      </c>
      <c r="D4">
        <f t="shared" si="0"/>
        <v>7.5121246517387261E-2</v>
      </c>
      <c r="F4">
        <f t="shared" si="1"/>
        <v>0.21251374484398802</v>
      </c>
      <c r="I4">
        <f t="shared" si="2"/>
        <v>8.8825777411634638E-2</v>
      </c>
    </row>
    <row r="5" spans="1:9" x14ac:dyDescent="0.2">
      <c r="A5">
        <f t="shared" si="3"/>
        <v>30</v>
      </c>
      <c r="B5">
        <f t="shared" si="4"/>
        <v>3.5</v>
      </c>
      <c r="C5">
        <v>367</v>
      </c>
      <c r="D5">
        <f t="shared" si="0"/>
        <v>3.7870188835001546E-2</v>
      </c>
      <c r="F5">
        <f t="shared" si="1"/>
        <v>0.22321825103900692</v>
      </c>
      <c r="I5">
        <f t="shared" si="2"/>
        <v>0.15390275661991712</v>
      </c>
    </row>
    <row r="6" spans="1:9" x14ac:dyDescent="0.2">
      <c r="A6">
        <f t="shared" si="3"/>
        <v>40</v>
      </c>
      <c r="B6">
        <f t="shared" si="4"/>
        <v>4.5</v>
      </c>
      <c r="C6">
        <v>194</v>
      </c>
      <c r="D6">
        <f t="shared" si="0"/>
        <v>2.0018573934578475E-2</v>
      </c>
      <c r="F6">
        <f t="shared" si="1"/>
        <v>0.17584646454335934</v>
      </c>
      <c r="I6">
        <f t="shared" si="2"/>
        <v>0.13808825531203534</v>
      </c>
    </row>
    <row r="7" spans="1:9" x14ac:dyDescent="0.2">
      <c r="A7">
        <f t="shared" si="3"/>
        <v>50</v>
      </c>
      <c r="B7">
        <f t="shared" si="4"/>
        <v>5.5</v>
      </c>
      <c r="C7">
        <v>121</v>
      </c>
      <c r="D7">
        <f t="shared" si="0"/>
        <v>1.2485811577752554E-2</v>
      </c>
      <c r="F7">
        <f t="shared" si="1"/>
        <v>0.11082240434540583</v>
      </c>
      <c r="I7">
        <f t="shared" si="2"/>
        <v>8.7257495758818152E-2</v>
      </c>
    </row>
    <row r="8" spans="1:9" x14ac:dyDescent="0.2">
      <c r="A8">
        <f t="shared" si="3"/>
        <v>60</v>
      </c>
      <c r="B8">
        <f t="shared" si="4"/>
        <v>6.5</v>
      </c>
      <c r="C8">
        <v>68</v>
      </c>
      <c r="D8">
        <f t="shared" si="0"/>
        <v>7.0168197296460637E-3</v>
      </c>
      <c r="F8">
        <f t="shared" si="1"/>
        <v>5.8202313671710158E-2</v>
      </c>
      <c r="I8">
        <f t="shared" si="2"/>
        <v>4.5014615825599666E-2</v>
      </c>
    </row>
    <row r="9" spans="1:9" x14ac:dyDescent="0.2">
      <c r="A9">
        <f t="shared" si="3"/>
        <v>70</v>
      </c>
      <c r="B9">
        <f t="shared" si="4"/>
        <v>7.5</v>
      </c>
      <c r="C9">
        <v>43</v>
      </c>
      <c r="D9">
        <f t="shared" si="0"/>
        <v>4.4371065937467754E-3</v>
      </c>
      <c r="F9">
        <f t="shared" si="1"/>
        <v>2.6200292544628027E-2</v>
      </c>
      <c r="I9">
        <f t="shared" si="2"/>
        <v>1.8077518101214756E-2</v>
      </c>
    </row>
    <row r="10" spans="1:9" x14ac:dyDescent="0.2">
      <c r="A10">
        <f t="shared" si="3"/>
        <v>80</v>
      </c>
      <c r="B10">
        <f t="shared" si="4"/>
        <v>8.5</v>
      </c>
      <c r="C10">
        <v>14</v>
      </c>
      <c r="D10">
        <f t="shared" si="0"/>
        <v>1.4446393561036012E-3</v>
      </c>
      <c r="F10">
        <f t="shared" si="1"/>
        <v>1.0320009211902381E-2</v>
      </c>
      <c r="I10">
        <f t="shared" si="2"/>
        <v>7.6329573413918368E-3</v>
      </c>
    </row>
    <row r="11" spans="1:9" x14ac:dyDescent="0.2">
      <c r="A11">
        <f t="shared" si="3"/>
        <v>90</v>
      </c>
      <c r="B11">
        <f t="shared" si="4"/>
        <v>9.5</v>
      </c>
      <c r="C11">
        <v>21</v>
      </c>
      <c r="D11">
        <f t="shared" si="0"/>
        <v>2.166959034155402E-3</v>
      </c>
      <c r="F11">
        <f t="shared" si="1"/>
        <v>3.6132790825340647E-3</v>
      </c>
      <c r="I11">
        <f t="shared" si="2"/>
        <v>5.7893166693202315E-4</v>
      </c>
    </row>
    <row r="12" spans="1:9" x14ac:dyDescent="0.2">
      <c r="A12">
        <f t="shared" si="3"/>
        <v>100</v>
      </c>
      <c r="B12">
        <f t="shared" si="4"/>
        <v>10.5</v>
      </c>
      <c r="C12">
        <v>6</v>
      </c>
      <c r="D12">
        <f t="shared" si="0"/>
        <v>6.1913115261582913E-4</v>
      </c>
      <c r="F12">
        <f t="shared" si="1"/>
        <v>1.1385849483446682E-3</v>
      </c>
      <c r="I12">
        <f t="shared" si="2"/>
        <v>2.3698912082879196E-4</v>
      </c>
    </row>
    <row r="13" spans="1:9" x14ac:dyDescent="0.2">
      <c r="A13">
        <f t="shared" si="3"/>
        <v>110</v>
      </c>
      <c r="B13">
        <f t="shared" si="4"/>
        <v>11.5</v>
      </c>
      <c r="C13">
        <v>5</v>
      </c>
      <c r="D13">
        <f t="shared" si="0"/>
        <v>5.1594262717985756E-4</v>
      </c>
      <c r="F13">
        <f t="shared" si="1"/>
        <v>3.2616449566003265E-4</v>
      </c>
      <c r="I13">
        <f t="shared" si="2"/>
        <v>1.1042201000533129E-4</v>
      </c>
    </row>
    <row r="14" spans="1:9" x14ac:dyDescent="0.2">
      <c r="A14">
        <f t="shared" si="3"/>
        <v>120</v>
      </c>
      <c r="B14">
        <f t="shared" si="4"/>
        <v>12.5</v>
      </c>
      <c r="C14">
        <v>6</v>
      </c>
      <c r="D14">
        <f t="shared" si="0"/>
        <v>6.1913115261582913E-4</v>
      </c>
      <c r="F14">
        <f t="shared" si="1"/>
        <v>8.5648422794606756E-5</v>
      </c>
      <c r="I14">
        <f t="shared" si="2"/>
        <v>3.3229312780226087E-3</v>
      </c>
    </row>
    <row r="15" spans="1:9" x14ac:dyDescent="0.2">
      <c r="A15">
        <f t="shared" si="3"/>
        <v>130</v>
      </c>
      <c r="B15">
        <f t="shared" si="4"/>
        <v>13.5</v>
      </c>
      <c r="C15">
        <v>1</v>
      </c>
      <c r="D15">
        <f t="shared" si="0"/>
        <v>1.0318852543597152E-4</v>
      </c>
      <c r="F15">
        <f t="shared" si="1"/>
        <v>2.0760602300549571E-5</v>
      </c>
      <c r="I15">
        <f t="shared" si="2"/>
        <v>3.2727193624046104E-4</v>
      </c>
    </row>
    <row r="16" spans="1:9" x14ac:dyDescent="0.2">
      <c r="A16">
        <f t="shared" si="3"/>
        <v>140</v>
      </c>
      <c r="B16">
        <f t="shared" si="4"/>
        <v>14.5</v>
      </c>
      <c r="C16">
        <v>2</v>
      </c>
      <c r="D16">
        <f t="shared" si="0"/>
        <v>2.0637705087194304E-4</v>
      </c>
      <c r="F16">
        <f t="shared" si="1"/>
        <v>4.6727854904972618E-6</v>
      </c>
      <c r="I16">
        <f t="shared" si="2"/>
        <v>8.7067148183468581E-3</v>
      </c>
    </row>
    <row r="17" spans="1:9" x14ac:dyDescent="0.2">
      <c r="A17">
        <f t="shared" si="3"/>
        <v>150</v>
      </c>
      <c r="B17">
        <f t="shared" si="4"/>
        <v>15.5</v>
      </c>
      <c r="C17">
        <v>1</v>
      </c>
      <c r="D17">
        <f t="shared" si="0"/>
        <v>1.0318852543597152E-4</v>
      </c>
      <c r="F17">
        <f t="shared" si="1"/>
        <v>9.8163156969915953E-7</v>
      </c>
      <c r="I17">
        <f t="shared" si="2"/>
        <v>1.0641720861720985E-2</v>
      </c>
    </row>
    <row r="18" spans="1:9" x14ac:dyDescent="0.2">
      <c r="A18">
        <f t="shared" si="3"/>
        <v>160</v>
      </c>
      <c r="B18">
        <f t="shared" si="4"/>
        <v>16.5</v>
      </c>
      <c r="C18">
        <v>1</v>
      </c>
      <c r="D18">
        <f t="shared" si="0"/>
        <v>1.0318852543597152E-4</v>
      </c>
      <c r="F18">
        <f t="shared" si="1"/>
        <v>1.933269795505888E-7</v>
      </c>
      <c r="I18">
        <f t="shared" si="2"/>
        <v>5.4870825219206838E-2</v>
      </c>
    </row>
    <row r="19" spans="1:9" x14ac:dyDescent="0.2">
      <c r="A19">
        <f t="shared" si="3"/>
        <v>170</v>
      </c>
      <c r="B19">
        <f t="shared" si="4"/>
        <v>17.5</v>
      </c>
      <c r="C19">
        <v>2</v>
      </c>
      <c r="D19">
        <f t="shared" si="0"/>
        <v>2.0637705087194304E-4</v>
      </c>
      <c r="F19">
        <f t="shared" si="1"/>
        <v>3.583500552810631E-8</v>
      </c>
      <c r="I19">
        <f t="shared" si="2"/>
        <v>1.1881314579911662</v>
      </c>
    </row>
    <row r="20" spans="1:9" x14ac:dyDescent="0.2">
      <c r="C20">
        <f>SUM(C2:C19)</f>
        <v>9691</v>
      </c>
      <c r="F20" s="8"/>
      <c r="I20" s="6">
        <f>SUM(I2:I19)</f>
        <v>6.1901813735830133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E2" sqref="E2"/>
    </sheetView>
  </sheetViews>
  <sheetFormatPr baseColWidth="10" defaultRowHeight="15" x14ac:dyDescent="0.2"/>
  <cols>
    <col min="4" max="4" width="12.5" customWidth="1"/>
    <col min="10" max="10" width="15.5" customWidth="1"/>
  </cols>
  <sheetData>
    <row r="1" spans="1:10" x14ac:dyDescent="0.2">
      <c r="A1" t="s">
        <v>53</v>
      </c>
      <c r="B1" t="s">
        <v>68</v>
      </c>
      <c r="C1" t="s">
        <v>54</v>
      </c>
      <c r="D1" t="s">
        <v>86</v>
      </c>
      <c r="E1" t="s">
        <v>55</v>
      </c>
      <c r="G1" t="s">
        <v>56</v>
      </c>
      <c r="H1" s="4" t="s">
        <v>57</v>
      </c>
      <c r="I1" s="7">
        <v>9.8327263234470337</v>
      </c>
      <c r="J1" t="s">
        <v>70</v>
      </c>
    </row>
    <row r="2" spans="1:10" x14ac:dyDescent="0.2">
      <c r="A2">
        <v>0</v>
      </c>
      <c r="B2">
        <v>0.5</v>
      </c>
      <c r="C2">
        <f t="array" ref="C2:C38">FREQUENCY('30 yrs 5-day Cumulative'!B2:AE367,'Poisson Cumulative'!A2:A38)</f>
        <v>1011</v>
      </c>
      <c r="D2">
        <f>IF(C2=0,0.000001,C2)</f>
        <v>1011</v>
      </c>
      <c r="E2">
        <f>D2/$D$39</f>
        <v>9.2110058241902271E-2</v>
      </c>
      <c r="G2">
        <f>_xlfn.POISSON.DIST(B2,$I$1,FALSE)</f>
        <v>5.3666245825097688E-5</v>
      </c>
      <c r="J2">
        <f>((E2-G2)^2)/G2</f>
        <v>157.90892724179099</v>
      </c>
    </row>
    <row r="3" spans="1:10" x14ac:dyDescent="0.2">
      <c r="A3">
        <f>A2+10</f>
        <v>10</v>
      </c>
      <c r="B3">
        <f>B2+1</f>
        <v>1.5</v>
      </c>
      <c r="C3">
        <v>3641</v>
      </c>
      <c r="D3">
        <f t="shared" ref="D3:D38" si="0">IF(C3=0,0.000001,C3)</f>
        <v>3641</v>
      </c>
      <c r="E3">
        <f t="shared" ref="E3:E39" si="1">D3/$D$39</f>
        <v>0.33172376069116338</v>
      </c>
      <c r="G3">
        <f t="shared" ref="G3:G38" si="2">_xlfn.POISSON.DIST(B3,$I$1,FALSE)</f>
        <v>5.2768550800501757E-4</v>
      </c>
      <c r="J3">
        <f t="shared" ref="J3:J38" si="3">((E3-G3)^2)/G3</f>
        <v>207.87161775851777</v>
      </c>
    </row>
    <row r="4" spans="1:10" x14ac:dyDescent="0.2">
      <c r="A4">
        <f t="shared" ref="A4:A38" si="4">A3+10</f>
        <v>20</v>
      </c>
      <c r="B4">
        <f t="shared" ref="B4:B38" si="5">B3+1</f>
        <v>2.5</v>
      </c>
      <c r="C4">
        <v>1776</v>
      </c>
      <c r="D4">
        <f t="shared" si="0"/>
        <v>1776</v>
      </c>
      <c r="E4">
        <f t="shared" si="1"/>
        <v>0.16180758005699153</v>
      </c>
      <c r="G4">
        <f t="shared" si="2"/>
        <v>2.5942935925312295E-3</v>
      </c>
      <c r="J4">
        <f t="shared" si="3"/>
        <v>9.7710107521337353</v>
      </c>
    </row>
    <row r="5" spans="1:10" x14ac:dyDescent="0.2">
      <c r="A5">
        <f t="shared" si="4"/>
        <v>30</v>
      </c>
      <c r="B5">
        <f t="shared" si="5"/>
        <v>3.5</v>
      </c>
      <c r="C5">
        <v>1335</v>
      </c>
      <c r="D5">
        <f t="shared" si="0"/>
        <v>1335</v>
      </c>
      <c r="E5">
        <f t="shared" si="1"/>
        <v>0.12162900865770478</v>
      </c>
      <c r="G5">
        <f t="shared" si="2"/>
        <v>8.5029929660105971E-3</v>
      </c>
      <c r="J5">
        <f t="shared" si="3"/>
        <v>1.505057745835314</v>
      </c>
    </row>
    <row r="6" spans="1:10" x14ac:dyDescent="0.2">
      <c r="A6">
        <f t="shared" si="4"/>
        <v>40</v>
      </c>
      <c r="B6">
        <f t="shared" si="5"/>
        <v>4.5</v>
      </c>
      <c r="C6">
        <v>932</v>
      </c>
      <c r="D6">
        <f t="shared" si="0"/>
        <v>932</v>
      </c>
      <c r="E6">
        <f t="shared" si="1"/>
        <v>8.4912536381259063E-2</v>
      </c>
      <c r="G6">
        <f t="shared" si="2"/>
        <v>2.0901900691244341E-2</v>
      </c>
      <c r="J6">
        <f t="shared" si="3"/>
        <v>0.19602817666989214</v>
      </c>
    </row>
    <row r="7" spans="1:10" x14ac:dyDescent="0.2">
      <c r="A7">
        <f t="shared" si="4"/>
        <v>50</v>
      </c>
      <c r="B7">
        <f t="shared" si="5"/>
        <v>5.5</v>
      </c>
      <c r="C7">
        <v>604</v>
      </c>
      <c r="D7">
        <f t="shared" si="0"/>
        <v>604</v>
      </c>
      <c r="E7">
        <f t="shared" si="1"/>
        <v>5.5029154478841713E-2</v>
      </c>
      <c r="G7">
        <f t="shared" si="2"/>
        <v>4.1104533827374765E-2</v>
      </c>
      <c r="J7">
        <f t="shared" si="3"/>
        <v>4.7171210139872639E-3</v>
      </c>
    </row>
    <row r="8" spans="1:10" x14ac:dyDescent="0.2">
      <c r="A8">
        <f t="shared" si="4"/>
        <v>60</v>
      </c>
      <c r="B8">
        <f t="shared" si="5"/>
        <v>6.5</v>
      </c>
      <c r="C8">
        <v>478</v>
      </c>
      <c r="D8">
        <f t="shared" si="0"/>
        <v>478</v>
      </c>
      <c r="E8">
        <f t="shared" si="1"/>
        <v>4.354956265047407E-2</v>
      </c>
      <c r="G8">
        <f t="shared" si="2"/>
        <v>6.7361605296241148E-2</v>
      </c>
      <c r="J8">
        <f t="shared" si="3"/>
        <v>8.4174563903314514E-3</v>
      </c>
    </row>
    <row r="9" spans="1:10" x14ac:dyDescent="0.2">
      <c r="A9">
        <f t="shared" si="4"/>
        <v>70</v>
      </c>
      <c r="B9">
        <f t="shared" si="5"/>
        <v>7.5</v>
      </c>
      <c r="C9">
        <v>338</v>
      </c>
      <c r="D9">
        <f t="shared" si="0"/>
        <v>338</v>
      </c>
      <c r="E9">
        <f t="shared" si="1"/>
        <v>3.0794460618954467E-2</v>
      </c>
      <c r="G9">
        <f t="shared" si="2"/>
        <v>9.4621175655142845E-2</v>
      </c>
      <c r="J9">
        <f t="shared" si="3"/>
        <v>4.3054311300869716E-2</v>
      </c>
    </row>
    <row r="10" spans="1:10" x14ac:dyDescent="0.2">
      <c r="A10">
        <f t="shared" si="4"/>
        <v>80</v>
      </c>
      <c r="B10">
        <f t="shared" si="5"/>
        <v>8.5</v>
      </c>
      <c r="C10">
        <v>227</v>
      </c>
      <c r="D10">
        <f t="shared" si="0"/>
        <v>227</v>
      </c>
      <c r="E10">
        <f t="shared" si="1"/>
        <v>2.0681486865392496E-2</v>
      </c>
      <c r="G10">
        <f t="shared" si="2"/>
        <v>0.11629801557747857</v>
      </c>
      <c r="J10">
        <f t="shared" si="3"/>
        <v>7.8612868134954286E-2</v>
      </c>
    </row>
    <row r="11" spans="1:10" x14ac:dyDescent="0.2">
      <c r="A11">
        <f t="shared" si="4"/>
        <v>90</v>
      </c>
      <c r="B11">
        <f t="shared" si="5"/>
        <v>9.5</v>
      </c>
      <c r="C11">
        <v>179</v>
      </c>
      <c r="D11">
        <f t="shared" si="0"/>
        <v>179</v>
      </c>
      <c r="E11">
        <f t="shared" si="1"/>
        <v>1.6308309026014347E-2</v>
      </c>
      <c r="G11">
        <f t="shared" si="2"/>
        <v>0.1270585065703696</v>
      </c>
      <c r="J11">
        <f t="shared" si="3"/>
        <v>9.6535104867776597E-2</v>
      </c>
    </row>
    <row r="12" spans="1:10" x14ac:dyDescent="0.2">
      <c r="A12">
        <f t="shared" si="4"/>
        <v>100</v>
      </c>
      <c r="B12">
        <f t="shared" si="5"/>
        <v>10.5</v>
      </c>
      <c r="C12">
        <v>130</v>
      </c>
      <c r="D12">
        <f t="shared" si="0"/>
        <v>130</v>
      </c>
      <c r="E12">
        <f t="shared" si="1"/>
        <v>1.1844023314982487E-2</v>
      </c>
      <c r="G12">
        <f t="shared" si="2"/>
        <v>0.12493315221723411</v>
      </c>
      <c r="J12">
        <f t="shared" si="3"/>
        <v>0.10236795317252757</v>
      </c>
    </row>
    <row r="13" spans="1:10" x14ac:dyDescent="0.2">
      <c r="A13">
        <f t="shared" si="4"/>
        <v>110</v>
      </c>
      <c r="B13">
        <f t="shared" si="5"/>
        <v>11.5</v>
      </c>
      <c r="C13">
        <v>94</v>
      </c>
      <c r="D13">
        <f t="shared" si="0"/>
        <v>94</v>
      </c>
      <c r="E13">
        <f t="shared" si="1"/>
        <v>8.5641399354488747E-3</v>
      </c>
      <c r="G13">
        <f t="shared" si="2"/>
        <v>0.11167577222523754</v>
      </c>
      <c r="J13">
        <f t="shared" si="3"/>
        <v>9.5204255154117193E-2</v>
      </c>
    </row>
    <row r="14" spans="1:10" x14ac:dyDescent="0.2">
      <c r="A14">
        <f t="shared" si="4"/>
        <v>120</v>
      </c>
      <c r="B14">
        <f t="shared" si="5"/>
        <v>12.5</v>
      </c>
      <c r="C14">
        <v>74</v>
      </c>
      <c r="D14">
        <f t="shared" si="0"/>
        <v>74</v>
      </c>
      <c r="E14">
        <f t="shared" si="1"/>
        <v>6.7419825023746468E-3</v>
      </c>
      <c r="G14">
        <f t="shared" si="2"/>
        <v>9.1506442104197339E-2</v>
      </c>
      <c r="J14">
        <f t="shared" si="3"/>
        <v>7.851921073936563E-2</v>
      </c>
    </row>
    <row r="15" spans="1:10" x14ac:dyDescent="0.2">
      <c r="A15">
        <f t="shared" si="4"/>
        <v>130</v>
      </c>
      <c r="B15">
        <f t="shared" si="5"/>
        <v>13.5</v>
      </c>
      <c r="C15">
        <v>51</v>
      </c>
      <c r="D15">
        <f t="shared" si="0"/>
        <v>51</v>
      </c>
      <c r="E15">
        <f t="shared" si="1"/>
        <v>4.6465014543392831E-3</v>
      </c>
      <c r="G15">
        <f t="shared" si="2"/>
        <v>6.9212138618686386E-2</v>
      </c>
      <c r="J15">
        <f t="shared" si="3"/>
        <v>6.023107486108828E-2</v>
      </c>
    </row>
    <row r="16" spans="1:10" x14ac:dyDescent="0.2">
      <c r="A16">
        <f t="shared" si="4"/>
        <v>140</v>
      </c>
      <c r="B16">
        <f t="shared" si="5"/>
        <v>14.5</v>
      </c>
      <c r="C16">
        <v>23</v>
      </c>
      <c r="D16">
        <f t="shared" si="0"/>
        <v>23</v>
      </c>
      <c r="E16">
        <f t="shared" si="1"/>
        <v>2.0954810480353632E-3</v>
      </c>
      <c r="G16">
        <f t="shared" si="2"/>
        <v>4.8610286949858805E-2</v>
      </c>
      <c r="J16">
        <f t="shared" si="3"/>
        <v>4.4509656367922215E-2</v>
      </c>
    </row>
    <row r="17" spans="1:10" x14ac:dyDescent="0.2">
      <c r="A17">
        <f t="shared" si="4"/>
        <v>150</v>
      </c>
      <c r="B17">
        <f t="shared" si="5"/>
        <v>15.5</v>
      </c>
      <c r="C17">
        <v>27</v>
      </c>
      <c r="D17">
        <f t="shared" si="0"/>
        <v>27</v>
      </c>
      <c r="E17">
        <f t="shared" si="1"/>
        <v>2.459912534650209E-3</v>
      </c>
      <c r="G17">
        <f t="shared" si="2"/>
        <v>3.1864776538812721E-2</v>
      </c>
      <c r="J17">
        <f t="shared" si="3"/>
        <v>2.7134852995128175E-2</v>
      </c>
    </row>
    <row r="18" spans="1:10" x14ac:dyDescent="0.2">
      <c r="A18">
        <f t="shared" si="4"/>
        <v>160</v>
      </c>
      <c r="B18">
        <f t="shared" si="5"/>
        <v>16.5</v>
      </c>
      <c r="C18">
        <v>5</v>
      </c>
      <c r="D18">
        <f t="shared" si="0"/>
        <v>5</v>
      </c>
      <c r="E18">
        <f t="shared" si="1"/>
        <v>4.5553935826855721E-4</v>
      </c>
      <c r="G18">
        <f t="shared" si="2"/>
        <v>1.958235169149633E-2</v>
      </c>
      <c r="J18">
        <f t="shared" si="3"/>
        <v>1.8681870073315988E-2</v>
      </c>
    </row>
    <row r="19" spans="1:10" x14ac:dyDescent="0.2">
      <c r="A19">
        <f t="shared" si="4"/>
        <v>170</v>
      </c>
      <c r="B19">
        <f t="shared" si="5"/>
        <v>17.5</v>
      </c>
      <c r="C19">
        <v>13</v>
      </c>
      <c r="D19">
        <f t="shared" si="0"/>
        <v>13</v>
      </c>
      <c r="E19">
        <f t="shared" si="1"/>
        <v>1.1844023314982488E-3</v>
      </c>
      <c r="G19">
        <f t="shared" si="2"/>
        <v>1.1326347350116086E-2</v>
      </c>
      <c r="J19">
        <f t="shared" si="3"/>
        <v>9.0813962861215763E-3</v>
      </c>
    </row>
    <row r="20" spans="1:10" x14ac:dyDescent="0.2">
      <c r="A20">
        <f t="shared" si="4"/>
        <v>180</v>
      </c>
      <c r="B20">
        <f t="shared" si="5"/>
        <v>18.5</v>
      </c>
      <c r="C20">
        <v>13</v>
      </c>
      <c r="D20">
        <f t="shared" si="0"/>
        <v>13</v>
      </c>
      <c r="E20">
        <f t="shared" si="1"/>
        <v>1.1844023314982488E-3</v>
      </c>
      <c r="G20">
        <f t="shared" si="2"/>
        <v>6.1871596521106166E-3</v>
      </c>
      <c r="J20">
        <f t="shared" si="3"/>
        <v>4.0450840476377592E-3</v>
      </c>
    </row>
    <row r="21" spans="1:10" x14ac:dyDescent="0.2">
      <c r="A21">
        <f t="shared" si="4"/>
        <v>190</v>
      </c>
      <c r="B21">
        <f t="shared" si="5"/>
        <v>19.5</v>
      </c>
      <c r="C21">
        <v>5</v>
      </c>
      <c r="D21">
        <f t="shared" si="0"/>
        <v>5</v>
      </c>
      <c r="E21">
        <f t="shared" si="1"/>
        <v>4.5553935826855721E-4</v>
      </c>
      <c r="G21">
        <f t="shared" si="2"/>
        <v>3.2019288199303859E-3</v>
      </c>
      <c r="J21">
        <f t="shared" si="3"/>
        <v>2.355659822347686E-3</v>
      </c>
    </row>
    <row r="22" spans="1:10" x14ac:dyDescent="0.2">
      <c r="A22">
        <f t="shared" si="4"/>
        <v>200</v>
      </c>
      <c r="B22">
        <f t="shared" si="5"/>
        <v>20.5</v>
      </c>
      <c r="C22">
        <v>7</v>
      </c>
      <c r="D22">
        <f t="shared" si="0"/>
        <v>7</v>
      </c>
      <c r="E22">
        <f t="shared" si="1"/>
        <v>6.377551015759801E-4</v>
      </c>
      <c r="G22">
        <f t="shared" si="2"/>
        <v>1.574184489676657E-3</v>
      </c>
      <c r="J22">
        <f t="shared" si="3"/>
        <v>5.5705033599888064E-4</v>
      </c>
    </row>
    <row r="23" spans="1:10" x14ac:dyDescent="0.2">
      <c r="A23">
        <f t="shared" si="4"/>
        <v>210</v>
      </c>
      <c r="B23">
        <f t="shared" si="5"/>
        <v>21.5</v>
      </c>
      <c r="C23">
        <v>3</v>
      </c>
      <c r="D23">
        <f t="shared" si="0"/>
        <v>3</v>
      </c>
      <c r="E23">
        <f t="shared" si="1"/>
        <v>2.7332361496113433E-4</v>
      </c>
      <c r="G23">
        <f t="shared" si="2"/>
        <v>7.3707263188598686E-4</v>
      </c>
      <c r="J23">
        <f t="shared" si="3"/>
        <v>2.9178013318507522E-4</v>
      </c>
    </row>
    <row r="24" spans="1:10" x14ac:dyDescent="0.2">
      <c r="A24">
        <f t="shared" si="4"/>
        <v>220</v>
      </c>
      <c r="B24">
        <f t="shared" si="5"/>
        <v>22.5</v>
      </c>
      <c r="C24">
        <v>3</v>
      </c>
      <c r="D24">
        <f t="shared" si="0"/>
        <v>3</v>
      </c>
      <c r="E24">
        <f t="shared" si="1"/>
        <v>2.7332361496113433E-4</v>
      </c>
      <c r="G24">
        <f t="shared" si="2"/>
        <v>3.2942879408353264E-4</v>
      </c>
      <c r="J24">
        <f t="shared" si="3"/>
        <v>9.555300510732588E-6</v>
      </c>
    </row>
    <row r="25" spans="1:10" x14ac:dyDescent="0.2">
      <c r="A25">
        <f t="shared" si="4"/>
        <v>230</v>
      </c>
      <c r="B25">
        <f t="shared" si="5"/>
        <v>23.5</v>
      </c>
      <c r="C25">
        <v>1</v>
      </c>
      <c r="D25">
        <f t="shared" si="0"/>
        <v>1</v>
      </c>
      <c r="E25">
        <f t="shared" si="1"/>
        <v>9.1107871653711443E-5</v>
      </c>
      <c r="G25">
        <f t="shared" si="2"/>
        <v>1.4083405109941618E-4</v>
      </c>
      <c r="J25">
        <f t="shared" si="3"/>
        <v>1.7557493397111252E-5</v>
      </c>
    </row>
    <row r="26" spans="1:10" x14ac:dyDescent="0.2">
      <c r="A26">
        <f t="shared" si="4"/>
        <v>240</v>
      </c>
      <c r="B26">
        <f t="shared" si="5"/>
        <v>24.5</v>
      </c>
      <c r="C26">
        <v>0</v>
      </c>
      <c r="D26">
        <f t="shared" si="0"/>
        <v>9.9999999999999995E-7</v>
      </c>
      <c r="E26">
        <f t="shared" si="1"/>
        <v>9.1107871653711443E-11</v>
      </c>
      <c r="G26">
        <f t="shared" si="2"/>
        <v>5.7699278395121271E-5</v>
      </c>
      <c r="J26">
        <f t="shared" si="3"/>
        <v>5.769909617952183E-5</v>
      </c>
    </row>
    <row r="27" spans="1:10" x14ac:dyDescent="0.2">
      <c r="A27">
        <f t="shared" si="4"/>
        <v>250</v>
      </c>
      <c r="B27">
        <f t="shared" si="5"/>
        <v>25.5</v>
      </c>
      <c r="C27">
        <v>0</v>
      </c>
      <c r="D27">
        <f t="shared" si="0"/>
        <v>9.9999999999999995E-7</v>
      </c>
      <c r="E27">
        <f t="shared" si="1"/>
        <v>9.1107871653711443E-11</v>
      </c>
      <c r="G27">
        <f t="shared" si="2"/>
        <v>2.2693648540784367E-5</v>
      </c>
      <c r="J27">
        <f t="shared" si="3"/>
        <v>2.2693466325406828E-5</v>
      </c>
    </row>
    <row r="28" spans="1:10" x14ac:dyDescent="0.2">
      <c r="A28">
        <f t="shared" si="4"/>
        <v>260</v>
      </c>
      <c r="B28">
        <f t="shared" si="5"/>
        <v>26.5</v>
      </c>
      <c r="C28">
        <v>2</v>
      </c>
      <c r="D28">
        <f t="shared" si="0"/>
        <v>2</v>
      </c>
      <c r="E28">
        <f t="shared" si="1"/>
        <v>1.8221574330742289E-4</v>
      </c>
      <c r="G28">
        <f t="shared" si="2"/>
        <v>8.5823244377702016E-6</v>
      </c>
      <c r="J28">
        <f t="shared" si="3"/>
        <v>3.512866982245808E-3</v>
      </c>
    </row>
    <row r="29" spans="1:10" x14ac:dyDescent="0.2">
      <c r="A29">
        <f t="shared" si="4"/>
        <v>270</v>
      </c>
      <c r="B29">
        <f t="shared" si="5"/>
        <v>27.5</v>
      </c>
      <c r="C29">
        <v>1</v>
      </c>
      <c r="D29">
        <f t="shared" si="0"/>
        <v>1</v>
      </c>
      <c r="E29">
        <f t="shared" si="1"/>
        <v>9.1107871653711443E-5</v>
      </c>
      <c r="G29">
        <f t="shared" si="2"/>
        <v>3.1254684228009573E-6</v>
      </c>
      <c r="J29">
        <f t="shared" si="3"/>
        <v>2.4767178007030852E-3</v>
      </c>
    </row>
    <row r="30" spans="1:10" x14ac:dyDescent="0.2">
      <c r="A30">
        <f t="shared" si="4"/>
        <v>280</v>
      </c>
      <c r="B30">
        <f t="shared" si="5"/>
        <v>28.5</v>
      </c>
      <c r="C30">
        <v>0</v>
      </c>
      <c r="D30">
        <f t="shared" si="0"/>
        <v>9.9999999999999995E-7</v>
      </c>
      <c r="E30">
        <f t="shared" si="1"/>
        <v>9.1107871653711443E-11</v>
      </c>
      <c r="G30">
        <f t="shared" si="2"/>
        <v>1.0975669869277662E-6</v>
      </c>
      <c r="J30">
        <f t="shared" si="3"/>
        <v>1.0973847787472265E-6</v>
      </c>
    </row>
    <row r="31" spans="1:10" x14ac:dyDescent="0.2">
      <c r="A31">
        <f t="shared" si="4"/>
        <v>290</v>
      </c>
      <c r="B31">
        <f t="shared" si="5"/>
        <v>29.5</v>
      </c>
      <c r="C31">
        <v>1</v>
      </c>
      <c r="D31">
        <f t="shared" si="0"/>
        <v>1</v>
      </c>
      <c r="E31">
        <f t="shared" si="1"/>
        <v>9.1107871653711443E-5</v>
      </c>
      <c r="G31">
        <f t="shared" si="2"/>
        <v>3.7214054496934716E-7</v>
      </c>
      <c r="J31">
        <f t="shared" si="3"/>
        <v>2.2123289201170192E-2</v>
      </c>
    </row>
    <row r="32" spans="1:10" x14ac:dyDescent="0.2">
      <c r="A32">
        <f t="shared" si="4"/>
        <v>300</v>
      </c>
      <c r="B32">
        <f t="shared" si="5"/>
        <v>30.5</v>
      </c>
      <c r="C32">
        <v>0</v>
      </c>
      <c r="D32">
        <f t="shared" si="0"/>
        <v>9.9999999999999995E-7</v>
      </c>
      <c r="E32">
        <f t="shared" si="1"/>
        <v>9.1107871653711443E-11</v>
      </c>
      <c r="G32">
        <f t="shared" si="2"/>
        <v>1.2197187108473562E-7</v>
      </c>
      <c r="J32">
        <f t="shared" si="3"/>
        <v>1.2178972339518683E-7</v>
      </c>
    </row>
    <row r="33" spans="1:10" x14ac:dyDescent="0.2">
      <c r="A33">
        <f t="shared" si="4"/>
        <v>310</v>
      </c>
      <c r="B33">
        <f t="shared" si="5"/>
        <v>31.5</v>
      </c>
      <c r="C33">
        <v>0</v>
      </c>
      <c r="D33">
        <f t="shared" si="0"/>
        <v>9.9999999999999995E-7</v>
      </c>
      <c r="E33">
        <f t="shared" si="1"/>
        <v>9.1107871653711443E-11</v>
      </c>
      <c r="G33">
        <f t="shared" si="2"/>
        <v>3.8687613791450382E-8</v>
      </c>
      <c r="J33">
        <f t="shared" si="3"/>
        <v>3.8505612603745229E-8</v>
      </c>
    </row>
    <row r="34" spans="1:10" x14ac:dyDescent="0.2">
      <c r="A34">
        <f t="shared" si="4"/>
        <v>320</v>
      </c>
      <c r="B34">
        <f t="shared" si="5"/>
        <v>32.5</v>
      </c>
      <c r="C34">
        <v>0</v>
      </c>
      <c r="D34">
        <f t="shared" si="0"/>
        <v>9.9999999999999995E-7</v>
      </c>
      <c r="E34">
        <f t="shared" si="1"/>
        <v>9.1107871653711443E-11</v>
      </c>
      <c r="G34">
        <f t="shared" si="2"/>
        <v>1.1887647453704566E-8</v>
      </c>
      <c r="J34">
        <f t="shared" si="3"/>
        <v>1.1706129968341752E-8</v>
      </c>
    </row>
    <row r="35" spans="1:10" x14ac:dyDescent="0.2">
      <c r="A35">
        <f t="shared" si="4"/>
        <v>330</v>
      </c>
      <c r="B35">
        <f t="shared" si="5"/>
        <v>33.5</v>
      </c>
      <c r="C35">
        <v>0</v>
      </c>
      <c r="D35">
        <f t="shared" si="0"/>
        <v>9.9999999999999995E-7</v>
      </c>
      <c r="E35">
        <f t="shared" si="1"/>
        <v>9.1107871653711443E-11</v>
      </c>
      <c r="G35">
        <f t="shared" si="2"/>
        <v>3.5420601224817873E-9</v>
      </c>
      <c r="J35">
        <f t="shared" si="3"/>
        <v>3.3621878301577578E-9</v>
      </c>
    </row>
    <row r="36" spans="1:10" x14ac:dyDescent="0.2">
      <c r="A36">
        <f t="shared" si="4"/>
        <v>340</v>
      </c>
      <c r="B36">
        <f t="shared" si="5"/>
        <v>34.5</v>
      </c>
      <c r="C36">
        <v>0</v>
      </c>
      <c r="D36">
        <f t="shared" si="0"/>
        <v>9.9999999999999995E-7</v>
      </c>
      <c r="E36">
        <f t="shared" si="1"/>
        <v>9.1107871653711443E-11</v>
      </c>
      <c r="G36">
        <f t="shared" si="2"/>
        <v>1.0243561119281994E-9</v>
      </c>
      <c r="J36">
        <f t="shared" si="3"/>
        <v>8.5024364850617155E-10</v>
      </c>
    </row>
    <row r="37" spans="1:10" x14ac:dyDescent="0.2">
      <c r="A37">
        <f t="shared" si="4"/>
        <v>350</v>
      </c>
      <c r="B37">
        <f t="shared" si="5"/>
        <v>35.5</v>
      </c>
      <c r="C37">
        <v>1</v>
      </c>
      <c r="D37">
        <f t="shared" si="0"/>
        <v>1</v>
      </c>
      <c r="E37">
        <f t="shared" si="1"/>
        <v>9.1107871653711443E-5</v>
      </c>
      <c r="G37">
        <f t="shared" si="2"/>
        <v>2.877775230382931E-10</v>
      </c>
      <c r="J37">
        <f t="shared" si="3"/>
        <v>28.843780960100162</v>
      </c>
    </row>
    <row r="38" spans="1:10" x14ac:dyDescent="0.2">
      <c r="A38">
        <f t="shared" si="4"/>
        <v>360</v>
      </c>
      <c r="B38">
        <f t="shared" si="5"/>
        <v>36.5</v>
      </c>
      <c r="C38">
        <v>1</v>
      </c>
      <c r="D38">
        <f t="shared" si="0"/>
        <v>1</v>
      </c>
      <c r="E38">
        <f t="shared" si="1"/>
        <v>9.1107871653711443E-5</v>
      </c>
      <c r="G38">
        <f t="shared" si="2"/>
        <v>7.8601045168750475E-11</v>
      </c>
      <c r="J38">
        <f t="shared" si="3"/>
        <v>105.60457481330739</v>
      </c>
    </row>
    <row r="39" spans="1:10" x14ac:dyDescent="0.2">
      <c r="D39">
        <f>SUM(D2:D38)</f>
        <v>10976.000008000003</v>
      </c>
      <c r="E39">
        <f t="shared" si="1"/>
        <v>1</v>
      </c>
      <c r="G39" s="10">
        <f>SUM(G2:G38)</f>
        <v>0.99999999997190447</v>
      </c>
      <c r="J39" s="6">
        <f>SUM(J2:J38)</f>
        <v>512.40353580699093</v>
      </c>
    </row>
  </sheetData>
  <pageMargins left="0.7" right="0.7" top="0.75" bottom="0.75" header="0.3" footer="0.3"/>
  <pageSetup orientation="portrait" horizontalDpi="0" verticalDpi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I28" sqref="I28"/>
    </sheetView>
  </sheetViews>
  <sheetFormatPr baseColWidth="10" defaultRowHeight="15" x14ac:dyDescent="0.2"/>
  <cols>
    <col min="9" max="9" width="15.83203125" customWidth="1"/>
  </cols>
  <sheetData>
    <row r="1" spans="1:9" x14ac:dyDescent="0.2">
      <c r="A1" t="s">
        <v>53</v>
      </c>
      <c r="B1" t="s">
        <v>68</v>
      </c>
      <c r="C1" t="s">
        <v>54</v>
      </c>
      <c r="D1" t="s">
        <v>55</v>
      </c>
      <c r="F1" t="s">
        <v>58</v>
      </c>
      <c r="G1" s="4" t="s">
        <v>57</v>
      </c>
      <c r="H1" s="7">
        <v>0.67144639860223054</v>
      </c>
      <c r="I1" t="s">
        <v>70</v>
      </c>
    </row>
    <row r="2" spans="1:9" x14ac:dyDescent="0.2">
      <c r="A2">
        <v>0</v>
      </c>
      <c r="B2">
        <v>0.5</v>
      </c>
      <c r="C2">
        <f t="array" ref="C2:C19">FREQUENCY('30 yrs Data'!B2:AE367,Exponential!A2:A19)</f>
        <v>4386</v>
      </c>
      <c r="D2">
        <f>C2/$C$20</f>
        <v>0.45258487256217106</v>
      </c>
      <c r="F2">
        <f>_xlfn.EXPON.DIST(B2,$H$1,FALSE)</f>
        <v>0.47996394672863346</v>
      </c>
      <c r="G2" s="4" t="s">
        <v>63</v>
      </c>
      <c r="H2" s="5">
        <f>1/H1</f>
        <v>1.4893221589716306</v>
      </c>
      <c r="I2">
        <f>((D2-F2)^2)/F2</f>
        <v>1.5618125222152833E-3</v>
      </c>
    </row>
    <row r="3" spans="1:9" x14ac:dyDescent="0.2">
      <c r="A3">
        <f>A2+10</f>
        <v>10</v>
      </c>
      <c r="B3">
        <f>B2+1</f>
        <v>1.5</v>
      </c>
      <c r="C3">
        <v>3725</v>
      </c>
      <c r="D3">
        <f t="shared" ref="D3:D19" si="0">C3/$C$20</f>
        <v>0.38437725724899391</v>
      </c>
      <c r="F3">
        <f t="shared" ref="F3:F19" si="1">_xlfn.EXPON.DIST(B3,$H$1,FALSE)</f>
        <v>0.24524668744319014</v>
      </c>
      <c r="I3">
        <f t="shared" ref="I3:I19" si="2">((D3-F3)^2)/F3</f>
        <v>7.8929977225366751E-2</v>
      </c>
    </row>
    <row r="4" spans="1:9" x14ac:dyDescent="0.2">
      <c r="A4">
        <f t="shared" ref="A4:A19" si="3">A3+10</f>
        <v>20</v>
      </c>
      <c r="B4">
        <f t="shared" ref="B4:B19" si="4">B3+1</f>
        <v>2.5</v>
      </c>
      <c r="C4">
        <v>728</v>
      </c>
      <c r="D4">
        <f t="shared" si="0"/>
        <v>7.5121246517387261E-2</v>
      </c>
      <c r="F4">
        <f t="shared" si="1"/>
        <v>0.12531344929510646</v>
      </c>
      <c r="I4">
        <f t="shared" si="2"/>
        <v>2.0103645968175109E-2</v>
      </c>
    </row>
    <row r="5" spans="1:9" x14ac:dyDescent="0.2">
      <c r="A5">
        <f t="shared" si="3"/>
        <v>30</v>
      </c>
      <c r="B5">
        <f t="shared" si="4"/>
        <v>3.5</v>
      </c>
      <c r="C5">
        <v>367</v>
      </c>
      <c r="D5">
        <f t="shared" si="0"/>
        <v>3.7870188835001546E-2</v>
      </c>
      <c r="F5">
        <f t="shared" si="1"/>
        <v>6.4031285143758887E-2</v>
      </c>
      <c r="I5">
        <f t="shared" si="2"/>
        <v>1.0688571352886325E-2</v>
      </c>
    </row>
    <row r="6" spans="1:9" x14ac:dyDescent="0.2">
      <c r="A6">
        <f t="shared" si="3"/>
        <v>40</v>
      </c>
      <c r="B6">
        <f t="shared" si="4"/>
        <v>4.5</v>
      </c>
      <c r="C6">
        <v>194</v>
      </c>
      <c r="D6">
        <f t="shared" si="0"/>
        <v>2.0018573934578475E-2</v>
      </c>
      <c r="F6">
        <f t="shared" si="1"/>
        <v>3.2718000344129569E-2</v>
      </c>
      <c r="I6">
        <f t="shared" si="2"/>
        <v>4.9292569666636319E-3</v>
      </c>
    </row>
    <row r="7" spans="1:9" x14ac:dyDescent="0.2">
      <c r="A7">
        <f t="shared" si="3"/>
        <v>50</v>
      </c>
      <c r="B7">
        <f t="shared" si="4"/>
        <v>5.5</v>
      </c>
      <c r="C7">
        <v>121</v>
      </c>
      <c r="D7">
        <f t="shared" si="0"/>
        <v>1.2485811577752554E-2</v>
      </c>
      <c r="F7">
        <f t="shared" si="1"/>
        <v>1.6717883205297514E-2</v>
      </c>
      <c r="I7">
        <f t="shared" si="2"/>
        <v>1.0713336156694556E-3</v>
      </c>
    </row>
    <row r="8" spans="1:9" x14ac:dyDescent="0.2">
      <c r="A8">
        <f t="shared" si="3"/>
        <v>60</v>
      </c>
      <c r="B8">
        <f t="shared" si="4"/>
        <v>6.5</v>
      </c>
      <c r="C8">
        <v>68</v>
      </c>
      <c r="D8">
        <f t="shared" si="0"/>
        <v>7.0168197296460637E-3</v>
      </c>
      <c r="F8">
        <f t="shared" si="1"/>
        <v>8.5423196994407914E-3</v>
      </c>
      <c r="I8">
        <f t="shared" si="2"/>
        <v>2.7242602006525906E-4</v>
      </c>
    </row>
    <row r="9" spans="1:9" x14ac:dyDescent="0.2">
      <c r="A9">
        <f t="shared" si="3"/>
        <v>70</v>
      </c>
      <c r="B9">
        <f t="shared" si="4"/>
        <v>7.5</v>
      </c>
      <c r="C9">
        <v>43</v>
      </c>
      <c r="D9">
        <f t="shared" si="0"/>
        <v>4.4371065937467754E-3</v>
      </c>
      <c r="F9">
        <f t="shared" si="1"/>
        <v>4.364860368466463E-3</v>
      </c>
      <c r="I9">
        <f t="shared" si="2"/>
        <v>1.1958039035937042E-6</v>
      </c>
    </row>
    <row r="10" spans="1:9" x14ac:dyDescent="0.2">
      <c r="A10">
        <f t="shared" si="3"/>
        <v>80</v>
      </c>
      <c r="B10">
        <f t="shared" si="4"/>
        <v>8.5</v>
      </c>
      <c r="C10">
        <v>14</v>
      </c>
      <c r="D10">
        <f t="shared" si="0"/>
        <v>1.4446393561036012E-3</v>
      </c>
      <c r="F10">
        <f t="shared" si="1"/>
        <v>2.2303082425557562E-3</v>
      </c>
      <c r="I10">
        <f t="shared" si="2"/>
        <v>2.7676694519660671E-4</v>
      </c>
    </row>
    <row r="11" spans="1:9" x14ac:dyDescent="0.2">
      <c r="A11">
        <f t="shared" si="3"/>
        <v>90</v>
      </c>
      <c r="B11">
        <f t="shared" si="4"/>
        <v>9.5</v>
      </c>
      <c r="C11">
        <v>21</v>
      </c>
      <c r="D11">
        <f t="shared" si="0"/>
        <v>2.166959034155402E-3</v>
      </c>
      <c r="F11">
        <f t="shared" si="1"/>
        <v>1.1396183238181769E-3</v>
      </c>
      <c r="I11">
        <f t="shared" si="2"/>
        <v>9.2612492538737476E-4</v>
      </c>
    </row>
    <row r="12" spans="1:9" x14ac:dyDescent="0.2">
      <c r="A12">
        <f t="shared" si="3"/>
        <v>100</v>
      </c>
      <c r="B12">
        <f t="shared" si="4"/>
        <v>10.5</v>
      </c>
      <c r="C12">
        <v>6</v>
      </c>
      <c r="D12">
        <f t="shared" si="0"/>
        <v>6.1913115261582913E-4</v>
      </c>
      <c r="F12">
        <f t="shared" si="1"/>
        <v>5.8230961048411404E-4</v>
      </c>
      <c r="I12">
        <f t="shared" si="2"/>
        <v>2.3283592448877468E-6</v>
      </c>
    </row>
    <row r="13" spans="1:9" x14ac:dyDescent="0.2">
      <c r="A13">
        <f t="shared" si="3"/>
        <v>110</v>
      </c>
      <c r="B13">
        <f t="shared" si="4"/>
        <v>11.5</v>
      </c>
      <c r="C13">
        <v>5</v>
      </c>
      <c r="D13">
        <f t="shared" si="0"/>
        <v>5.1594262717985756E-4</v>
      </c>
      <c r="F13">
        <f t="shared" si="1"/>
        <v>2.9754214667775087E-4</v>
      </c>
      <c r="I13">
        <f t="shared" si="2"/>
        <v>1.6030928867099496E-4</v>
      </c>
    </row>
    <row r="14" spans="1:9" x14ac:dyDescent="0.2">
      <c r="A14">
        <f t="shared" si="3"/>
        <v>120</v>
      </c>
      <c r="B14">
        <f t="shared" si="4"/>
        <v>12.5</v>
      </c>
      <c r="C14">
        <v>6</v>
      </c>
      <c r="D14">
        <f t="shared" si="0"/>
        <v>6.1913115261582913E-4</v>
      </c>
      <c r="F14">
        <f t="shared" si="1"/>
        <v>1.5203480666582526E-4</v>
      </c>
      <c r="I14">
        <f t="shared" si="2"/>
        <v>1.435059518176034E-3</v>
      </c>
    </row>
    <row r="15" spans="1:9" x14ac:dyDescent="0.2">
      <c r="A15">
        <f t="shared" si="3"/>
        <v>130</v>
      </c>
      <c r="B15">
        <f t="shared" si="4"/>
        <v>13.5</v>
      </c>
      <c r="C15">
        <v>1</v>
      </c>
      <c r="D15">
        <f t="shared" si="0"/>
        <v>1.0318852543597152E-4</v>
      </c>
      <c r="F15">
        <f t="shared" si="1"/>
        <v>7.7685069816172197E-5</v>
      </c>
      <c r="I15">
        <f t="shared" si="2"/>
        <v>8.3726029993947492E-6</v>
      </c>
    </row>
    <row r="16" spans="1:9" x14ac:dyDescent="0.2">
      <c r="A16">
        <f t="shared" si="3"/>
        <v>140</v>
      </c>
      <c r="B16">
        <f t="shared" si="4"/>
        <v>14.5</v>
      </c>
      <c r="C16">
        <v>2</v>
      </c>
      <c r="D16">
        <f t="shared" si="0"/>
        <v>2.0637705087194304E-4</v>
      </c>
      <c r="F16">
        <f t="shared" si="1"/>
        <v>3.9694660747051904E-5</v>
      </c>
      <c r="I16">
        <f t="shared" si="2"/>
        <v>6.9991829265878859E-4</v>
      </c>
    </row>
    <row r="17" spans="1:9" x14ac:dyDescent="0.2">
      <c r="A17">
        <f t="shared" si="3"/>
        <v>150</v>
      </c>
      <c r="B17">
        <f t="shared" si="4"/>
        <v>15.5</v>
      </c>
      <c r="C17">
        <v>1</v>
      </c>
      <c r="D17">
        <f t="shared" si="0"/>
        <v>1.0318852543597152E-4</v>
      </c>
      <c r="F17">
        <f t="shared" si="1"/>
        <v>2.0282740242778631E-5</v>
      </c>
      <c r="I17">
        <f t="shared" si="2"/>
        <v>3.3887774217031659E-4</v>
      </c>
    </row>
    <row r="18" spans="1:9" x14ac:dyDescent="0.2">
      <c r="A18">
        <f t="shared" si="3"/>
        <v>160</v>
      </c>
      <c r="B18">
        <f t="shared" si="4"/>
        <v>16.5</v>
      </c>
      <c r="C18">
        <v>1</v>
      </c>
      <c r="D18">
        <f t="shared" si="0"/>
        <v>1.0318852543597152E-4</v>
      </c>
      <c r="F18">
        <f t="shared" si="1"/>
        <v>1.0363851057388986E-5</v>
      </c>
      <c r="I18">
        <f t="shared" si="2"/>
        <v>8.3139174094428293E-4</v>
      </c>
    </row>
    <row r="19" spans="1:9" x14ac:dyDescent="0.2">
      <c r="A19">
        <f t="shared" si="3"/>
        <v>170</v>
      </c>
      <c r="B19">
        <f t="shared" si="4"/>
        <v>17.5</v>
      </c>
      <c r="C19">
        <v>2</v>
      </c>
      <c r="D19">
        <f t="shared" si="0"/>
        <v>2.0637705087194304E-4</v>
      </c>
      <c r="F19">
        <f t="shared" si="1"/>
        <v>5.2956063852360651E-6</v>
      </c>
      <c r="I19">
        <f t="shared" si="2"/>
        <v>7.635338500532868E-3</v>
      </c>
    </row>
    <row r="20" spans="1:9" x14ac:dyDescent="0.2">
      <c r="C20">
        <f>SUM(C2:C19)</f>
        <v>9691</v>
      </c>
      <c r="I20" s="6">
        <f>SUM(I2:I19)</f>
        <v>0.12987270739092696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G39" sqref="G39"/>
    </sheetView>
  </sheetViews>
  <sheetFormatPr baseColWidth="10" defaultRowHeight="15" x14ac:dyDescent="0.2"/>
  <cols>
    <col min="4" max="4" width="12.5" customWidth="1"/>
    <col min="10" max="10" width="15.5" customWidth="1"/>
  </cols>
  <sheetData>
    <row r="1" spans="1:10" x14ac:dyDescent="0.2">
      <c r="A1" t="s">
        <v>53</v>
      </c>
      <c r="B1" t="s">
        <v>68</v>
      </c>
      <c r="C1" t="s">
        <v>54</v>
      </c>
      <c r="D1" t="s">
        <v>86</v>
      </c>
      <c r="E1" t="s">
        <v>55</v>
      </c>
      <c r="G1" t="s">
        <v>58</v>
      </c>
      <c r="H1" s="4" t="s">
        <v>57</v>
      </c>
      <c r="I1" s="7">
        <v>0.30739778418689551</v>
      </c>
      <c r="J1" t="s">
        <v>70</v>
      </c>
    </row>
    <row r="2" spans="1:10" x14ac:dyDescent="0.2">
      <c r="A2">
        <v>0</v>
      </c>
      <c r="B2">
        <v>0.5</v>
      </c>
      <c r="C2">
        <f t="array" ref="C2:C38">FREQUENCY('30 yrs 5-day Cumulative'!B2:AE367,'Exponential Cumulative'!A2:A38)</f>
        <v>1011</v>
      </c>
      <c r="D2">
        <f>IF(C2=0,0.000001,C2)</f>
        <v>1011</v>
      </c>
      <c r="E2">
        <f>D2/$D$39</f>
        <v>9.2110058241902271E-2</v>
      </c>
      <c r="G2">
        <f>_xlfn.EXPON.DIST(B2,$I$1,FALSE)</f>
        <v>0.26360288066719628</v>
      </c>
      <c r="H2" s="4" t="s">
        <v>63</v>
      </c>
      <c r="I2" s="5">
        <f>1/I1</f>
        <v>3.2531138851411097</v>
      </c>
      <c r="J2">
        <f>((E2-G2)^2)/G2</f>
        <v>0.11156853851124582</v>
      </c>
    </row>
    <row r="3" spans="1:10" x14ac:dyDescent="0.2">
      <c r="A3">
        <f>A2+10</f>
        <v>10</v>
      </c>
      <c r="B3">
        <f>B2+1</f>
        <v>1.5</v>
      </c>
      <c r="C3">
        <v>3641</v>
      </c>
      <c r="D3">
        <f t="shared" ref="D3:D38" si="0">IF(C3=0,0.000001,C3)</f>
        <v>3641</v>
      </c>
      <c r="E3">
        <f t="shared" ref="E3:E39" si="1">D3/$D$39</f>
        <v>0.33172376069116338</v>
      </c>
      <c r="G3">
        <f t="shared" ref="G3:G38" si="2">_xlfn.EXPON.DIST(B3,$I$1,FALSE)</f>
        <v>0.1938424947464458</v>
      </c>
      <c r="J3">
        <f t="shared" ref="J3:J38" si="3">((E3-G3)^2)/G3</f>
        <v>9.8075726498389568E-2</v>
      </c>
    </row>
    <row r="4" spans="1:10" x14ac:dyDescent="0.2">
      <c r="A4">
        <f t="shared" ref="A4:A38" si="4">A3+10</f>
        <v>20</v>
      </c>
      <c r="B4">
        <f t="shared" ref="B4:B38" si="5">B3+1</f>
        <v>2.5</v>
      </c>
      <c r="C4">
        <v>1776</v>
      </c>
      <c r="D4">
        <f t="shared" si="0"/>
        <v>1776</v>
      </c>
      <c r="E4">
        <f t="shared" si="1"/>
        <v>0.16180758005699153</v>
      </c>
      <c r="G4">
        <f t="shared" si="2"/>
        <v>0.14254363485869834</v>
      </c>
      <c r="J4">
        <f t="shared" si="3"/>
        <v>2.6034104221539572E-3</v>
      </c>
    </row>
    <row r="5" spans="1:10" x14ac:dyDescent="0.2">
      <c r="A5">
        <f t="shared" si="4"/>
        <v>30</v>
      </c>
      <c r="B5">
        <f t="shared" si="5"/>
        <v>3.5</v>
      </c>
      <c r="C5">
        <v>1335</v>
      </c>
      <c r="D5">
        <f t="shared" si="0"/>
        <v>1335</v>
      </c>
      <c r="E5">
        <f t="shared" si="1"/>
        <v>0.12162900865770478</v>
      </c>
      <c r="G5">
        <f t="shared" si="2"/>
        <v>0.10482060636553213</v>
      </c>
      <c r="J5">
        <f t="shared" si="3"/>
        <v>2.6952943453723024E-3</v>
      </c>
    </row>
    <row r="6" spans="1:10" x14ac:dyDescent="0.2">
      <c r="A6">
        <f t="shared" si="4"/>
        <v>40</v>
      </c>
      <c r="B6">
        <f t="shared" si="5"/>
        <v>4.5</v>
      </c>
      <c r="C6">
        <v>932</v>
      </c>
      <c r="D6">
        <f t="shared" si="0"/>
        <v>932</v>
      </c>
      <c r="E6">
        <f t="shared" si="1"/>
        <v>8.4912536381259063E-2</v>
      </c>
      <c r="G6">
        <f t="shared" si="2"/>
        <v>7.7080674487706613E-2</v>
      </c>
      <c r="J6">
        <f t="shared" si="3"/>
        <v>7.9576445233962758E-4</v>
      </c>
    </row>
    <row r="7" spans="1:10" x14ac:dyDescent="0.2">
      <c r="A7">
        <f t="shared" si="4"/>
        <v>50</v>
      </c>
      <c r="B7">
        <f t="shared" si="5"/>
        <v>5.5</v>
      </c>
      <c r="C7">
        <v>604</v>
      </c>
      <c r="D7">
        <f t="shared" si="0"/>
        <v>604</v>
      </c>
      <c r="E7">
        <f t="shared" si="1"/>
        <v>5.5029154478841713E-2</v>
      </c>
      <c r="G7">
        <f t="shared" si="2"/>
        <v>5.6681892859508275E-2</v>
      </c>
      <c r="J7">
        <f t="shared" si="3"/>
        <v>4.819077164022614E-5</v>
      </c>
    </row>
    <row r="8" spans="1:10" x14ac:dyDescent="0.2">
      <c r="A8">
        <f t="shared" si="4"/>
        <v>60</v>
      </c>
      <c r="B8">
        <f t="shared" si="5"/>
        <v>6.5</v>
      </c>
      <c r="C8">
        <v>478</v>
      </c>
      <c r="D8">
        <f t="shared" si="0"/>
        <v>478</v>
      </c>
      <c r="E8">
        <f t="shared" si="1"/>
        <v>4.354956265047407E-2</v>
      </c>
      <c r="G8">
        <f t="shared" si="2"/>
        <v>4.1681485008919869E-2</v>
      </c>
      <c r="J8">
        <f t="shared" si="3"/>
        <v>8.3723362402464928E-5</v>
      </c>
    </row>
    <row r="9" spans="1:10" x14ac:dyDescent="0.2">
      <c r="A9">
        <f t="shared" si="4"/>
        <v>70</v>
      </c>
      <c r="B9">
        <f t="shared" si="5"/>
        <v>7.5</v>
      </c>
      <c r="C9">
        <v>338</v>
      </c>
      <c r="D9">
        <f t="shared" si="0"/>
        <v>338</v>
      </c>
      <c r="E9">
        <f t="shared" si="1"/>
        <v>3.0794460618954467E-2</v>
      </c>
      <c r="G9">
        <f t="shared" si="2"/>
        <v>3.0650814658836432E-2</v>
      </c>
      <c r="J9">
        <f t="shared" si="3"/>
        <v>6.7320109066932724E-7</v>
      </c>
    </row>
    <row r="10" spans="1:10" x14ac:dyDescent="0.2">
      <c r="A10">
        <f t="shared" si="4"/>
        <v>80</v>
      </c>
      <c r="B10">
        <f t="shared" si="5"/>
        <v>8.5</v>
      </c>
      <c r="C10">
        <v>227</v>
      </c>
      <c r="D10">
        <f t="shared" si="0"/>
        <v>227</v>
      </c>
      <c r="E10">
        <f t="shared" si="1"/>
        <v>2.0681486865392496E-2</v>
      </c>
      <c r="G10">
        <f t="shared" si="2"/>
        <v>2.2539322652474929E-2</v>
      </c>
      <c r="J10">
        <f t="shared" si="3"/>
        <v>1.5313476207703182E-4</v>
      </c>
    </row>
    <row r="11" spans="1:10" x14ac:dyDescent="0.2">
      <c r="A11">
        <f t="shared" si="4"/>
        <v>90</v>
      </c>
      <c r="B11">
        <f t="shared" si="5"/>
        <v>9.5</v>
      </c>
      <c r="C11">
        <v>179</v>
      </c>
      <c r="D11">
        <f t="shared" si="0"/>
        <v>179</v>
      </c>
      <c r="E11">
        <f t="shared" si="1"/>
        <v>1.6308309026014347E-2</v>
      </c>
      <c r="G11">
        <f t="shared" si="2"/>
        <v>1.6574471879034072E-2</v>
      </c>
      <c r="J11">
        <f t="shared" si="3"/>
        <v>4.2742034162314511E-6</v>
      </c>
    </row>
    <row r="12" spans="1:10" x14ac:dyDescent="0.2">
      <c r="A12">
        <f t="shared" si="4"/>
        <v>100</v>
      </c>
      <c r="B12">
        <f t="shared" si="5"/>
        <v>10.5</v>
      </c>
      <c r="C12">
        <v>130</v>
      </c>
      <c r="D12">
        <f t="shared" si="0"/>
        <v>130</v>
      </c>
      <c r="E12">
        <f t="shared" si="1"/>
        <v>1.1844023314982487E-2</v>
      </c>
      <c r="G12">
        <f t="shared" si="2"/>
        <v>1.2188170971443382E-2</v>
      </c>
      <c r="J12">
        <f t="shared" si="3"/>
        <v>9.7174227146159441E-6</v>
      </c>
    </row>
    <row r="13" spans="1:10" x14ac:dyDescent="0.2">
      <c r="A13">
        <f t="shared" si="4"/>
        <v>110</v>
      </c>
      <c r="B13">
        <f t="shared" si="5"/>
        <v>11.5</v>
      </c>
      <c r="C13">
        <v>94</v>
      </c>
      <c r="D13">
        <f t="shared" si="0"/>
        <v>94</v>
      </c>
      <c r="E13">
        <f t="shared" si="1"/>
        <v>8.5641399354488747E-3</v>
      </c>
      <c r="G13">
        <f t="shared" si="2"/>
        <v>8.9626693817644806E-3</v>
      </c>
      <c r="J13">
        <f t="shared" si="3"/>
        <v>1.772080535557537E-5</v>
      </c>
    </row>
    <row r="14" spans="1:10" x14ac:dyDescent="0.2">
      <c r="A14">
        <f t="shared" si="4"/>
        <v>120</v>
      </c>
      <c r="B14">
        <f t="shared" si="5"/>
        <v>12.5</v>
      </c>
      <c r="C14">
        <v>74</v>
      </c>
      <c r="D14">
        <f t="shared" si="0"/>
        <v>74</v>
      </c>
      <c r="E14">
        <f t="shared" si="1"/>
        <v>6.7419825023746468E-3</v>
      </c>
      <c r="G14">
        <f t="shared" si="2"/>
        <v>6.5907708904829661E-3</v>
      </c>
      <c r="J14">
        <f t="shared" si="3"/>
        <v>3.4692378100863884E-6</v>
      </c>
    </row>
    <row r="15" spans="1:10" x14ac:dyDescent="0.2">
      <c r="A15">
        <f t="shared" si="4"/>
        <v>130</v>
      </c>
      <c r="B15">
        <f t="shared" si="5"/>
        <v>13.5</v>
      </c>
      <c r="C15">
        <v>51</v>
      </c>
      <c r="D15">
        <f t="shared" si="0"/>
        <v>51</v>
      </c>
      <c r="E15">
        <f t="shared" si="1"/>
        <v>4.6465014543392831E-3</v>
      </c>
      <c r="G15">
        <f t="shared" si="2"/>
        <v>4.8465762911234301E-3</v>
      </c>
      <c r="J15">
        <f t="shared" si="3"/>
        <v>8.259426430059175E-6</v>
      </c>
    </row>
    <row r="16" spans="1:10" x14ac:dyDescent="0.2">
      <c r="A16">
        <f t="shared" si="4"/>
        <v>140</v>
      </c>
      <c r="B16">
        <f t="shared" si="5"/>
        <v>14.5</v>
      </c>
      <c r="C16">
        <v>23</v>
      </c>
      <c r="D16">
        <f t="shared" si="0"/>
        <v>23</v>
      </c>
      <c r="E16">
        <f t="shared" si="1"/>
        <v>2.0954810480353632E-3</v>
      </c>
      <c r="G16">
        <f t="shared" si="2"/>
        <v>3.5639687884763448E-3</v>
      </c>
      <c r="J16">
        <f t="shared" si="3"/>
        <v>6.0507158502568707E-4</v>
      </c>
    </row>
    <row r="17" spans="1:10" x14ac:dyDescent="0.2">
      <c r="A17">
        <f t="shared" si="4"/>
        <v>150</v>
      </c>
      <c r="B17">
        <f t="shared" si="5"/>
        <v>15.5</v>
      </c>
      <c r="C17">
        <v>27</v>
      </c>
      <c r="D17">
        <f t="shared" si="0"/>
        <v>27</v>
      </c>
      <c r="E17">
        <f t="shared" si="1"/>
        <v>2.459912534650209E-3</v>
      </c>
      <c r="G17">
        <f t="shared" si="2"/>
        <v>2.6207930634450536E-3</v>
      </c>
      <c r="J17">
        <f t="shared" si="3"/>
        <v>9.8758444176000805E-6</v>
      </c>
    </row>
    <row r="18" spans="1:10" x14ac:dyDescent="0.2">
      <c r="A18">
        <f t="shared" si="4"/>
        <v>160</v>
      </c>
      <c r="B18">
        <f t="shared" si="5"/>
        <v>16.5</v>
      </c>
      <c r="C18">
        <v>5</v>
      </c>
      <c r="D18">
        <f t="shared" si="0"/>
        <v>5</v>
      </c>
      <c r="E18">
        <f t="shared" si="1"/>
        <v>4.5553935826855721E-4</v>
      </c>
      <c r="G18">
        <f t="shared" si="2"/>
        <v>1.9272212213559082E-3</v>
      </c>
      <c r="J18">
        <f t="shared" si="3"/>
        <v>1.123818834153591E-3</v>
      </c>
    </row>
    <row r="19" spans="1:10" x14ac:dyDescent="0.2">
      <c r="A19">
        <f t="shared" si="4"/>
        <v>170</v>
      </c>
      <c r="B19">
        <f t="shared" si="5"/>
        <v>17.5</v>
      </c>
      <c r="C19">
        <v>13</v>
      </c>
      <c r="D19">
        <f t="shared" si="0"/>
        <v>13</v>
      </c>
      <c r="E19">
        <f t="shared" si="1"/>
        <v>1.1844023314982488E-3</v>
      </c>
      <c r="G19">
        <f t="shared" si="2"/>
        <v>1.4171975986391819E-3</v>
      </c>
      <c r="J19">
        <f t="shared" si="3"/>
        <v>3.8240000163178451E-5</v>
      </c>
    </row>
    <row r="20" spans="1:10" x14ac:dyDescent="0.2">
      <c r="A20">
        <f t="shared" si="4"/>
        <v>180</v>
      </c>
      <c r="B20">
        <f t="shared" si="5"/>
        <v>18.5</v>
      </c>
      <c r="C20">
        <v>13</v>
      </c>
      <c r="D20">
        <f t="shared" si="0"/>
        <v>13</v>
      </c>
      <c r="E20">
        <f t="shared" si="1"/>
        <v>1.1844023314982488E-3</v>
      </c>
      <c r="G20">
        <f t="shared" si="2"/>
        <v>1.0421476327328975E-3</v>
      </c>
      <c r="J20">
        <f t="shared" si="3"/>
        <v>1.9417977535249467E-5</v>
      </c>
    </row>
    <row r="21" spans="1:10" x14ac:dyDescent="0.2">
      <c r="A21">
        <f t="shared" si="4"/>
        <v>190</v>
      </c>
      <c r="B21">
        <f t="shared" si="5"/>
        <v>19.5</v>
      </c>
      <c r="C21">
        <v>5</v>
      </c>
      <c r="D21">
        <f t="shared" si="0"/>
        <v>5</v>
      </c>
      <c r="E21">
        <f t="shared" si="1"/>
        <v>4.5553935826855721E-4</v>
      </c>
      <c r="G21">
        <f t="shared" si="2"/>
        <v>7.6635162905557333E-4</v>
      </c>
      <c r="J21">
        <f t="shared" si="3"/>
        <v>1.260573658476245E-4</v>
      </c>
    </row>
    <row r="22" spans="1:10" x14ac:dyDescent="0.2">
      <c r="A22">
        <f t="shared" si="4"/>
        <v>200</v>
      </c>
      <c r="B22">
        <f t="shared" si="5"/>
        <v>20.5</v>
      </c>
      <c r="C22">
        <v>7</v>
      </c>
      <c r="D22">
        <f t="shared" si="0"/>
        <v>7</v>
      </c>
      <c r="E22">
        <f t="shared" si="1"/>
        <v>6.377551015759801E-4</v>
      </c>
      <c r="G22">
        <f t="shared" si="2"/>
        <v>5.6354282340595593E-4</v>
      </c>
      <c r="J22">
        <f t="shared" si="3"/>
        <v>9.7729258584092868E-6</v>
      </c>
    </row>
    <row r="23" spans="1:10" x14ac:dyDescent="0.2">
      <c r="A23">
        <f t="shared" si="4"/>
        <v>210</v>
      </c>
      <c r="B23">
        <f t="shared" si="5"/>
        <v>21.5</v>
      </c>
      <c r="C23">
        <v>3</v>
      </c>
      <c r="D23">
        <f t="shared" si="0"/>
        <v>3</v>
      </c>
      <c r="E23">
        <f t="shared" si="1"/>
        <v>2.7332361496113433E-4</v>
      </c>
      <c r="G23">
        <f t="shared" si="2"/>
        <v>4.1440573983477061E-4</v>
      </c>
      <c r="J23">
        <f t="shared" si="3"/>
        <v>4.8030623240875892E-5</v>
      </c>
    </row>
    <row r="24" spans="1:10" x14ac:dyDescent="0.2">
      <c r="A24">
        <f t="shared" si="4"/>
        <v>220</v>
      </c>
      <c r="B24">
        <f t="shared" si="5"/>
        <v>22.5</v>
      </c>
      <c r="C24">
        <v>3</v>
      </c>
      <c r="D24">
        <f t="shared" si="0"/>
        <v>3</v>
      </c>
      <c r="E24">
        <f t="shared" si="1"/>
        <v>2.7332361496113433E-4</v>
      </c>
      <c r="G24">
        <f t="shared" si="2"/>
        <v>3.0473658802020464E-4</v>
      </c>
      <c r="J24">
        <f t="shared" si="3"/>
        <v>3.2381240559943918E-6</v>
      </c>
    </row>
    <row r="25" spans="1:10" x14ac:dyDescent="0.2">
      <c r="A25">
        <f t="shared" si="4"/>
        <v>230</v>
      </c>
      <c r="B25">
        <f t="shared" si="5"/>
        <v>23.5</v>
      </c>
      <c r="C25">
        <v>1</v>
      </c>
      <c r="D25">
        <f t="shared" si="0"/>
        <v>1</v>
      </c>
      <c r="E25">
        <f t="shared" si="1"/>
        <v>9.1107871653711443E-5</v>
      </c>
      <c r="G25">
        <f t="shared" si="2"/>
        <v>2.2409049670794174E-4</v>
      </c>
      <c r="J25">
        <f t="shared" si="3"/>
        <v>7.8916236190783838E-5</v>
      </c>
    </row>
    <row r="26" spans="1:10" x14ac:dyDescent="0.2">
      <c r="A26">
        <f t="shared" si="4"/>
        <v>240</v>
      </c>
      <c r="B26">
        <f t="shared" si="5"/>
        <v>24.5</v>
      </c>
      <c r="C26">
        <v>0</v>
      </c>
      <c r="D26">
        <f t="shared" si="0"/>
        <v>9.9999999999999995E-7</v>
      </c>
      <c r="E26">
        <f t="shared" si="1"/>
        <v>9.1107871653711443E-11</v>
      </c>
      <c r="G26">
        <f t="shared" si="2"/>
        <v>1.6478674596003088E-4</v>
      </c>
      <c r="J26">
        <f t="shared" si="3"/>
        <v>1.6478656374433793E-4</v>
      </c>
    </row>
    <row r="27" spans="1:10" x14ac:dyDescent="0.2">
      <c r="A27">
        <f t="shared" si="4"/>
        <v>250</v>
      </c>
      <c r="B27">
        <f t="shared" si="5"/>
        <v>25.5</v>
      </c>
      <c r="C27">
        <v>0</v>
      </c>
      <c r="D27">
        <f t="shared" si="0"/>
        <v>9.9999999999999995E-7</v>
      </c>
      <c r="E27">
        <f t="shared" si="1"/>
        <v>9.1107871653711443E-11</v>
      </c>
      <c r="G27">
        <f t="shared" si="2"/>
        <v>1.211772567021732E-4</v>
      </c>
      <c r="J27">
        <f t="shared" si="3"/>
        <v>1.2117707448649839E-4</v>
      </c>
    </row>
    <row r="28" spans="1:10" x14ac:dyDescent="0.2">
      <c r="A28">
        <f t="shared" si="4"/>
        <v>260</v>
      </c>
      <c r="B28">
        <f t="shared" si="5"/>
        <v>26.5</v>
      </c>
      <c r="C28">
        <v>2</v>
      </c>
      <c r="D28">
        <f t="shared" si="0"/>
        <v>2</v>
      </c>
      <c r="E28">
        <f t="shared" si="1"/>
        <v>1.8221574330742289E-4</v>
      </c>
      <c r="G28">
        <f t="shared" si="2"/>
        <v>8.9108668639078392E-5</v>
      </c>
      <c r="J28">
        <f t="shared" si="3"/>
        <v>9.7284893666281763E-5</v>
      </c>
    </row>
    <row r="29" spans="1:10" x14ac:dyDescent="0.2">
      <c r="A29">
        <f t="shared" si="4"/>
        <v>270</v>
      </c>
      <c r="B29">
        <f t="shared" si="5"/>
        <v>27.5</v>
      </c>
      <c r="C29">
        <v>1</v>
      </c>
      <c r="D29">
        <f t="shared" si="0"/>
        <v>1</v>
      </c>
      <c r="E29">
        <f t="shared" si="1"/>
        <v>9.1107871653711443E-5</v>
      </c>
      <c r="G29">
        <f t="shared" si="2"/>
        <v>6.5526774930585436E-5</v>
      </c>
      <c r="J29">
        <f t="shared" si="3"/>
        <v>9.9866430211336765E-6</v>
      </c>
    </row>
    <row r="30" spans="1:10" x14ac:dyDescent="0.2">
      <c r="A30">
        <f t="shared" si="4"/>
        <v>280</v>
      </c>
      <c r="B30">
        <f t="shared" si="5"/>
        <v>28.5</v>
      </c>
      <c r="C30">
        <v>0</v>
      </c>
      <c r="D30">
        <f t="shared" si="0"/>
        <v>9.9999999999999995E-7</v>
      </c>
      <c r="E30">
        <f t="shared" si="1"/>
        <v>9.1107871653711443E-11</v>
      </c>
      <c r="G30">
        <f t="shared" si="2"/>
        <v>4.8185640054783426E-5</v>
      </c>
      <c r="J30">
        <f t="shared" si="3"/>
        <v>4.8185457839212384E-5</v>
      </c>
    </row>
    <row r="31" spans="1:10" x14ac:dyDescent="0.2">
      <c r="A31">
        <f t="shared" si="4"/>
        <v>290</v>
      </c>
      <c r="B31">
        <f t="shared" si="5"/>
        <v>29.5</v>
      </c>
      <c r="C31">
        <v>1</v>
      </c>
      <c r="D31">
        <f t="shared" si="0"/>
        <v>1</v>
      </c>
      <c r="E31">
        <f t="shared" si="1"/>
        <v>9.1107871653711443E-5</v>
      </c>
      <c r="G31">
        <f t="shared" si="2"/>
        <v>3.5433697293186791E-5</v>
      </c>
      <c r="J31">
        <f t="shared" si="3"/>
        <v>8.7476439872451452E-5</v>
      </c>
    </row>
    <row r="32" spans="1:10" x14ac:dyDescent="0.2">
      <c r="A32">
        <f t="shared" si="4"/>
        <v>300</v>
      </c>
      <c r="B32">
        <f t="shared" si="5"/>
        <v>30.5</v>
      </c>
      <c r="C32">
        <v>0</v>
      </c>
      <c r="D32">
        <f t="shared" si="0"/>
        <v>9.9999999999999995E-7</v>
      </c>
      <c r="E32">
        <f t="shared" si="1"/>
        <v>9.1107871653711443E-11</v>
      </c>
      <c r="G32">
        <f t="shared" si="2"/>
        <v>2.6056453799051609E-5</v>
      </c>
      <c r="J32">
        <f t="shared" si="3"/>
        <v>2.6056271583626863E-5</v>
      </c>
    </row>
    <row r="33" spans="1:10" x14ac:dyDescent="0.2">
      <c r="A33">
        <f t="shared" si="4"/>
        <v>310</v>
      </c>
      <c r="B33">
        <f t="shared" si="5"/>
        <v>31.5</v>
      </c>
      <c r="C33">
        <v>0</v>
      </c>
      <c r="D33">
        <f t="shared" si="0"/>
        <v>9.9999999999999995E-7</v>
      </c>
      <c r="E33">
        <f t="shared" si="1"/>
        <v>9.1107871653711443E-11</v>
      </c>
      <c r="G33">
        <f t="shared" si="2"/>
        <v>1.9160822506452293E-5</v>
      </c>
      <c r="J33">
        <f t="shared" si="3"/>
        <v>1.9160640291142192E-5</v>
      </c>
    </row>
    <row r="34" spans="1:10" x14ac:dyDescent="0.2">
      <c r="A34">
        <f t="shared" si="4"/>
        <v>320</v>
      </c>
      <c r="B34">
        <f t="shared" si="5"/>
        <v>32.5</v>
      </c>
      <c r="C34">
        <v>0</v>
      </c>
      <c r="D34">
        <f t="shared" si="0"/>
        <v>9.9999999999999995E-7</v>
      </c>
      <c r="E34">
        <f t="shared" si="1"/>
        <v>9.1107871653711443E-11</v>
      </c>
      <c r="G34">
        <f t="shared" si="2"/>
        <v>1.4090064670931197E-5</v>
      </c>
      <c r="J34">
        <f t="shared" si="3"/>
        <v>1.4089882455777004E-5</v>
      </c>
    </row>
    <row r="35" spans="1:10" x14ac:dyDescent="0.2">
      <c r="A35">
        <f t="shared" si="4"/>
        <v>330</v>
      </c>
      <c r="B35">
        <f t="shared" si="5"/>
        <v>33.5</v>
      </c>
      <c r="C35">
        <v>0</v>
      </c>
      <c r="D35">
        <f t="shared" si="0"/>
        <v>9.9999999999999995E-7</v>
      </c>
      <c r="E35">
        <f t="shared" si="1"/>
        <v>9.1107871653711443E-11</v>
      </c>
      <c r="G35">
        <f t="shared" si="2"/>
        <v>1.0361242183845187E-5</v>
      </c>
      <c r="J35">
        <f t="shared" si="3"/>
        <v>1.0361059968903003E-5</v>
      </c>
    </row>
    <row r="36" spans="1:10" x14ac:dyDescent="0.2">
      <c r="A36">
        <f t="shared" si="4"/>
        <v>340</v>
      </c>
      <c r="B36">
        <f t="shared" si="5"/>
        <v>34.5</v>
      </c>
      <c r="C36">
        <v>0</v>
      </c>
      <c r="D36">
        <f t="shared" si="0"/>
        <v>9.9999999999999995E-7</v>
      </c>
      <c r="E36">
        <f t="shared" si="1"/>
        <v>9.1107871653711443E-11</v>
      </c>
      <c r="G36">
        <f t="shared" si="2"/>
        <v>7.6192226295294935E-6</v>
      </c>
      <c r="J36">
        <f t="shared" si="3"/>
        <v>7.61904041487562E-6</v>
      </c>
    </row>
    <row r="37" spans="1:10" x14ac:dyDescent="0.2">
      <c r="A37">
        <f t="shared" si="4"/>
        <v>350</v>
      </c>
      <c r="B37">
        <f t="shared" si="5"/>
        <v>35.5</v>
      </c>
      <c r="C37">
        <v>1</v>
      </c>
      <c r="D37">
        <f t="shared" si="0"/>
        <v>1</v>
      </c>
      <c r="E37">
        <f t="shared" si="1"/>
        <v>9.1107871653711443E-5</v>
      </c>
      <c r="G37">
        <f t="shared" si="2"/>
        <v>5.6028565347934177E-6</v>
      </c>
      <c r="J37">
        <f t="shared" si="3"/>
        <v>1.3048893122793422E-3</v>
      </c>
    </row>
    <row r="38" spans="1:10" x14ac:dyDescent="0.2">
      <c r="A38">
        <f t="shared" si="4"/>
        <v>360</v>
      </c>
      <c r="B38">
        <f t="shared" si="5"/>
        <v>36.5</v>
      </c>
      <c r="C38">
        <v>1</v>
      </c>
      <c r="D38">
        <f t="shared" si="0"/>
        <v>1</v>
      </c>
      <c r="E38">
        <f t="shared" si="1"/>
        <v>9.1107871653711443E-5</v>
      </c>
      <c r="G38">
        <f t="shared" si="2"/>
        <v>4.120105537776613E-6</v>
      </c>
      <c r="J38">
        <f t="shared" si="3"/>
        <v>1.8365722393421963E-3</v>
      </c>
    </row>
    <row r="39" spans="1:10" x14ac:dyDescent="0.2">
      <c r="D39">
        <f>SUM(D2:D38)</f>
        <v>10976.000008000003</v>
      </c>
      <c r="E39">
        <f t="shared" si="1"/>
        <v>1</v>
      </c>
      <c r="G39" s="10">
        <f>SUM(G2:G38)</f>
        <v>0.99606215085228311</v>
      </c>
      <c r="J39" s="6">
        <f>SUM(J2:J38)</f>
        <v>0.22187798245789297</v>
      </c>
    </row>
  </sheetData>
  <pageMargins left="0.7" right="0.7" top="0.75" bottom="0.75" header="0.3" footer="0.3"/>
  <pageSetup orientation="portrait" horizontalDpi="0" verticalDpi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="125" workbookViewId="0">
      <selection activeCell="J23" sqref="J23"/>
    </sheetView>
  </sheetViews>
  <sheetFormatPr baseColWidth="10" defaultRowHeight="15" x14ac:dyDescent="0.2"/>
  <cols>
    <col min="7" max="8" width="10.83203125" style="10"/>
    <col min="9" max="9" width="14" style="10" customWidth="1"/>
    <col min="10" max="10" width="10.83203125" style="10"/>
    <col min="11" max="11" width="13.1640625" style="10" customWidth="1"/>
    <col min="14" max="14" width="15.83203125" customWidth="1"/>
  </cols>
  <sheetData>
    <row r="1" spans="1:14" x14ac:dyDescent="0.2">
      <c r="A1" t="s">
        <v>53</v>
      </c>
      <c r="B1" t="s">
        <v>68</v>
      </c>
      <c r="C1" t="s">
        <v>54</v>
      </c>
      <c r="D1" t="s">
        <v>55</v>
      </c>
      <c r="F1" t="s">
        <v>89</v>
      </c>
      <c r="H1" s="15" t="s">
        <v>93</v>
      </c>
      <c r="I1" s="15" t="s">
        <v>94</v>
      </c>
      <c r="J1" s="15" t="s">
        <v>95</v>
      </c>
      <c r="K1" s="15" t="s">
        <v>96</v>
      </c>
      <c r="L1" s="4" t="s">
        <v>87</v>
      </c>
      <c r="M1" s="7">
        <v>1.0913203043720658</v>
      </c>
      <c r="N1" t="s">
        <v>70</v>
      </c>
    </row>
    <row r="2" spans="1:14" x14ac:dyDescent="0.2">
      <c r="A2">
        <v>0</v>
      </c>
      <c r="B2">
        <v>0.5</v>
      </c>
      <c r="C2">
        <f t="array" ref="C2:C19">FREQUENCY('30 yrs Data'!B2:AE367,'Gamma OK'!A2:A19)</f>
        <v>4386</v>
      </c>
      <c r="D2">
        <f>C2/$C$20</f>
        <v>0.45258487256217106</v>
      </c>
      <c r="F2" s="13">
        <f t="shared" ref="F2:F19" si="0">_xlfn.GAMMA.DIST(B2,$M$1,$M$2,FALSE)</f>
        <v>0.47199038484112049</v>
      </c>
      <c r="H2" s="14">
        <f>D2*A2</f>
        <v>0</v>
      </c>
      <c r="I2" s="14">
        <f>F2*A2</f>
        <v>0</v>
      </c>
      <c r="J2" s="14">
        <f>D2*((A2-$H$20)^2)</f>
        <v>19.208931871848073</v>
      </c>
      <c r="K2" s="14">
        <f>F2*((A2-$I$20)^2)</f>
        <v>30.906667962365834</v>
      </c>
      <c r="L2" s="4" t="s">
        <v>88</v>
      </c>
      <c r="M2" s="7">
        <v>1.4177856279311249</v>
      </c>
      <c r="N2">
        <f t="shared" ref="N2:N19" si="1">((D2-F2)^2)/F2</f>
        <v>7.9784232667201051E-4</v>
      </c>
    </row>
    <row r="3" spans="1:14" x14ac:dyDescent="0.2">
      <c r="A3">
        <f>A2+10</f>
        <v>10</v>
      </c>
      <c r="B3">
        <f>B2+1</f>
        <v>1.5</v>
      </c>
      <c r="C3">
        <v>3725</v>
      </c>
      <c r="D3">
        <f t="shared" ref="D3:D19" si="2">C3/$C$20</f>
        <v>0.38437725724899391</v>
      </c>
      <c r="F3" s="13">
        <f t="shared" si="0"/>
        <v>0.257741971653216</v>
      </c>
      <c r="H3" s="14">
        <f t="shared" ref="H3:H19" si="3">D3*(A3-5)</f>
        <v>1.9218862862449695</v>
      </c>
      <c r="I3" s="14">
        <f t="shared" ref="I3:I19" si="4">F3*(A3-5)</f>
        <v>1.2887098582660799</v>
      </c>
      <c r="J3" s="14">
        <f t="shared" ref="J3:J19" si="5">D3*((A3-5-$H$20)^2)</f>
        <v>0.88200816905335977</v>
      </c>
      <c r="K3" s="14">
        <f t="shared" ref="K3:K19" si="6">F3*((A3-5-$I$20)^2)</f>
        <v>2.4642410437281677</v>
      </c>
      <c r="N3">
        <f t="shared" si="1"/>
        <v>6.2219185548486662E-2</v>
      </c>
    </row>
    <row r="4" spans="1:14" x14ac:dyDescent="0.2">
      <c r="A4">
        <f t="shared" ref="A4:A19" si="7">A3+10</f>
        <v>20</v>
      </c>
      <c r="B4">
        <f t="shared" ref="B4:B19" si="8">B3+1</f>
        <v>2.5</v>
      </c>
      <c r="C4">
        <v>728</v>
      </c>
      <c r="D4">
        <f t="shared" si="2"/>
        <v>7.5121246517387261E-2</v>
      </c>
      <c r="F4" s="13">
        <f t="shared" si="0"/>
        <v>0.13339070825438434</v>
      </c>
      <c r="H4" s="14">
        <f t="shared" si="3"/>
        <v>1.126818697760809</v>
      </c>
      <c r="I4" s="14">
        <f t="shared" si="4"/>
        <v>2.0008606238157651</v>
      </c>
      <c r="J4" s="14">
        <f t="shared" si="5"/>
        <v>5.4086163804611571</v>
      </c>
      <c r="K4" s="14">
        <f t="shared" si="6"/>
        <v>6.3653413836540533</v>
      </c>
      <c r="N4">
        <f t="shared" si="1"/>
        <v>2.545402311414572E-2</v>
      </c>
    </row>
    <row r="5" spans="1:14" x14ac:dyDescent="0.2">
      <c r="A5">
        <f t="shared" si="7"/>
        <v>30</v>
      </c>
      <c r="B5">
        <f t="shared" si="8"/>
        <v>3.5</v>
      </c>
      <c r="C5">
        <v>367</v>
      </c>
      <c r="D5">
        <f t="shared" si="2"/>
        <v>3.7870188835001546E-2</v>
      </c>
      <c r="F5" s="13">
        <f t="shared" si="0"/>
        <v>6.7944009519866524E-2</v>
      </c>
      <c r="H5" s="14">
        <f t="shared" si="3"/>
        <v>0.94675472087503865</v>
      </c>
      <c r="I5" s="14">
        <f t="shared" si="4"/>
        <v>1.6986002379966632</v>
      </c>
      <c r="J5" s="14">
        <f t="shared" si="5"/>
        <v>12.940332133127191</v>
      </c>
      <c r="K5" s="14">
        <f t="shared" si="6"/>
        <v>19.42370899427134</v>
      </c>
      <c r="N5">
        <f t="shared" si="1"/>
        <v>1.3311470679706647E-2</v>
      </c>
    </row>
    <row r="6" spans="1:14" x14ac:dyDescent="0.2">
      <c r="A6">
        <f t="shared" si="7"/>
        <v>40</v>
      </c>
      <c r="B6">
        <f t="shared" si="8"/>
        <v>4.5</v>
      </c>
      <c r="C6">
        <v>194</v>
      </c>
      <c r="D6">
        <f t="shared" si="2"/>
        <v>2.0018573934578475E-2</v>
      </c>
      <c r="F6" s="13">
        <f t="shared" si="0"/>
        <v>3.4339930734417767E-2</v>
      </c>
      <c r="H6" s="14">
        <f t="shared" si="3"/>
        <v>0.70065008771024662</v>
      </c>
      <c r="I6" s="14">
        <f t="shared" si="4"/>
        <v>1.201897575704622</v>
      </c>
      <c r="J6" s="14">
        <f t="shared" si="5"/>
        <v>16.243194779862534</v>
      </c>
      <c r="K6" s="14">
        <f t="shared" si="6"/>
        <v>24.863373927675454</v>
      </c>
      <c r="N6">
        <f t="shared" si="1"/>
        <v>5.9726754306681524E-3</v>
      </c>
    </row>
    <row r="7" spans="1:14" x14ac:dyDescent="0.2">
      <c r="A7">
        <f t="shared" si="7"/>
        <v>50</v>
      </c>
      <c r="B7">
        <f t="shared" si="8"/>
        <v>5.5</v>
      </c>
      <c r="C7">
        <v>121</v>
      </c>
      <c r="D7">
        <f t="shared" si="2"/>
        <v>1.2485811577752554E-2</v>
      </c>
      <c r="F7" s="13">
        <f t="shared" si="0"/>
        <v>1.7275838367268946E-2</v>
      </c>
      <c r="H7" s="14">
        <f t="shared" si="3"/>
        <v>0.56186152099886488</v>
      </c>
      <c r="I7" s="14">
        <f t="shared" si="4"/>
        <v>0.77741272652710258</v>
      </c>
      <c r="J7" s="14">
        <f t="shared" si="5"/>
        <v>18.492860856038778</v>
      </c>
      <c r="K7" s="14">
        <f t="shared" si="6"/>
        <v>23.533068469979092</v>
      </c>
      <c r="N7">
        <f t="shared" si="1"/>
        <v>1.3281182745814193E-3</v>
      </c>
    </row>
    <row r="8" spans="1:14" x14ac:dyDescent="0.2">
      <c r="A8">
        <f t="shared" si="7"/>
        <v>60</v>
      </c>
      <c r="B8">
        <f t="shared" si="8"/>
        <v>6.5</v>
      </c>
      <c r="C8">
        <v>68</v>
      </c>
      <c r="D8">
        <f t="shared" si="2"/>
        <v>7.0168197296460637E-3</v>
      </c>
      <c r="F8" s="13">
        <f t="shared" si="0"/>
        <v>8.6645421324711321E-3</v>
      </c>
      <c r="H8" s="14">
        <f t="shared" si="3"/>
        <v>0.38592508513053353</v>
      </c>
      <c r="I8" s="14">
        <f t="shared" si="4"/>
        <v>0.47654981728591228</v>
      </c>
      <c r="J8" s="14">
        <f t="shared" si="5"/>
        <v>16.495237260107377</v>
      </c>
      <c r="K8" s="14">
        <f t="shared" si="6"/>
        <v>19.065060764637529</v>
      </c>
      <c r="N8">
        <f t="shared" si="1"/>
        <v>3.1334478790252015E-4</v>
      </c>
    </row>
    <row r="9" spans="1:14" x14ac:dyDescent="0.2">
      <c r="A9">
        <f t="shared" si="7"/>
        <v>70</v>
      </c>
      <c r="B9">
        <f t="shared" si="8"/>
        <v>7.5</v>
      </c>
      <c r="C9">
        <v>43</v>
      </c>
      <c r="D9">
        <f t="shared" si="2"/>
        <v>4.4371065937467754E-3</v>
      </c>
      <c r="F9" s="13">
        <f t="shared" si="0"/>
        <v>4.336128264856345E-3</v>
      </c>
      <c r="H9" s="14">
        <f t="shared" si="3"/>
        <v>0.28841192859354042</v>
      </c>
      <c r="I9" s="14">
        <f t="shared" si="4"/>
        <v>0.28184833721566244</v>
      </c>
      <c r="J9" s="14">
        <f t="shared" si="5"/>
        <v>15.177201798285081</v>
      </c>
      <c r="K9" s="14">
        <f t="shared" si="6"/>
        <v>14.04260661732962</v>
      </c>
      <c r="N9">
        <f t="shared" si="1"/>
        <v>2.3515501116851146E-6</v>
      </c>
    </row>
    <row r="10" spans="1:14" x14ac:dyDescent="0.2">
      <c r="A10">
        <f t="shared" si="7"/>
        <v>80</v>
      </c>
      <c r="B10">
        <f t="shared" si="8"/>
        <v>8.5</v>
      </c>
      <c r="C10">
        <v>14</v>
      </c>
      <c r="D10">
        <f t="shared" si="2"/>
        <v>1.4446393561036012E-3</v>
      </c>
      <c r="F10" s="13">
        <f t="shared" si="0"/>
        <v>2.1664427421786863E-3</v>
      </c>
      <c r="H10" s="14">
        <f t="shared" si="3"/>
        <v>0.10834795170777009</v>
      </c>
      <c r="I10" s="14">
        <f t="shared" si="4"/>
        <v>0.16248320566340146</v>
      </c>
      <c r="J10" s="14">
        <f t="shared" si="5"/>
        <v>6.7756786897399248</v>
      </c>
      <c r="K10" s="14">
        <f t="shared" si="6"/>
        <v>9.6984522199397603</v>
      </c>
      <c r="N10">
        <f t="shared" si="1"/>
        <v>2.4048645182540753E-4</v>
      </c>
    </row>
    <row r="11" spans="1:14" x14ac:dyDescent="0.2">
      <c r="A11">
        <f t="shared" si="7"/>
        <v>90</v>
      </c>
      <c r="B11">
        <f t="shared" si="8"/>
        <v>9.5</v>
      </c>
      <c r="C11">
        <v>21</v>
      </c>
      <c r="D11">
        <f t="shared" si="2"/>
        <v>2.166959034155402E-3</v>
      </c>
      <c r="F11" s="13">
        <f t="shared" si="0"/>
        <v>1.0810344899243834E-3</v>
      </c>
      <c r="H11" s="14">
        <f t="shared" si="3"/>
        <v>0.18419151790320917</v>
      </c>
      <c r="I11" s="14">
        <f t="shared" si="4"/>
        <v>9.188793164357259E-2</v>
      </c>
      <c r="J11" s="14">
        <f t="shared" si="5"/>
        <v>13.348306067586048</v>
      </c>
      <c r="K11" s="14">
        <f t="shared" si="6"/>
        <v>6.3941352559436675</v>
      </c>
      <c r="N11">
        <f t="shared" si="1"/>
        <v>1.090836718674749E-3</v>
      </c>
    </row>
    <row r="12" spans="1:14" x14ac:dyDescent="0.2">
      <c r="A12">
        <f t="shared" si="7"/>
        <v>100</v>
      </c>
      <c r="B12">
        <f t="shared" si="8"/>
        <v>10.5</v>
      </c>
      <c r="C12">
        <v>6</v>
      </c>
      <c r="D12">
        <f t="shared" si="2"/>
        <v>6.1913115261582913E-4</v>
      </c>
      <c r="F12" s="13">
        <f t="shared" si="0"/>
        <v>5.3887742131842871E-4</v>
      </c>
      <c r="H12" s="14">
        <f t="shared" si="3"/>
        <v>5.8817459498503769E-2</v>
      </c>
      <c r="I12" s="14">
        <f t="shared" si="4"/>
        <v>5.1193355025250728E-2</v>
      </c>
      <c r="J12" s="14">
        <f t="shared" si="5"/>
        <v>4.847567402112368</v>
      </c>
      <c r="K12" s="14">
        <f t="shared" si="6"/>
        <v>4.0701350547193345</v>
      </c>
      <c r="N12">
        <f t="shared" si="1"/>
        <v>1.1951997119117539E-5</v>
      </c>
    </row>
    <row r="13" spans="1:14" x14ac:dyDescent="0.2">
      <c r="A13">
        <f t="shared" si="7"/>
        <v>110</v>
      </c>
      <c r="B13">
        <f t="shared" si="8"/>
        <v>11.5</v>
      </c>
      <c r="C13">
        <v>5</v>
      </c>
      <c r="D13">
        <f t="shared" si="2"/>
        <v>5.1594262717985756E-4</v>
      </c>
      <c r="F13" s="13">
        <f t="shared" si="0"/>
        <v>2.6839786447281145E-4</v>
      </c>
      <c r="H13" s="14">
        <f t="shared" si="3"/>
        <v>5.4173975853885045E-2</v>
      </c>
      <c r="I13" s="14">
        <f t="shared" si="4"/>
        <v>2.8181775769645201E-2</v>
      </c>
      <c r="J13" s="14">
        <f t="shared" si="5"/>
        <v>5.0042994176265738</v>
      </c>
      <c r="K13" s="14">
        <f t="shared" si="6"/>
        <v>2.5205638820646956</v>
      </c>
      <c r="N13">
        <f t="shared" si="1"/>
        <v>2.2831183721990915E-4</v>
      </c>
    </row>
    <row r="14" spans="1:14" x14ac:dyDescent="0.2">
      <c r="A14">
        <f t="shared" si="7"/>
        <v>120</v>
      </c>
      <c r="B14">
        <f t="shared" si="8"/>
        <v>12.5</v>
      </c>
      <c r="C14">
        <v>6</v>
      </c>
      <c r="D14">
        <f t="shared" si="2"/>
        <v>6.1913115261582913E-4</v>
      </c>
      <c r="F14" s="13">
        <f t="shared" si="0"/>
        <v>1.3358789279492345E-4</v>
      </c>
      <c r="H14" s="14">
        <f t="shared" si="3"/>
        <v>7.1200082550820346E-2</v>
      </c>
      <c r="I14" s="14">
        <f t="shared" si="4"/>
        <v>1.5362607671416196E-2</v>
      </c>
      <c r="J14" s="14">
        <f t="shared" si="5"/>
        <v>7.2865774307145754</v>
      </c>
      <c r="K14" s="14">
        <f t="shared" si="6"/>
        <v>1.5268168978321937</v>
      </c>
      <c r="N14">
        <f t="shared" si="1"/>
        <v>1.764772631898798E-3</v>
      </c>
    </row>
    <row r="15" spans="1:14" x14ac:dyDescent="0.2">
      <c r="A15">
        <f t="shared" si="7"/>
        <v>130</v>
      </c>
      <c r="B15">
        <f t="shared" si="8"/>
        <v>13.5</v>
      </c>
      <c r="C15">
        <v>1</v>
      </c>
      <c r="D15">
        <f t="shared" si="2"/>
        <v>1.0318852543597152E-4</v>
      </c>
      <c r="F15" s="13">
        <f t="shared" si="0"/>
        <v>6.6450844351334919E-5</v>
      </c>
      <c r="H15" s="14">
        <f t="shared" si="3"/>
        <v>1.2898565679496441E-2</v>
      </c>
      <c r="I15" s="14">
        <f t="shared" si="4"/>
        <v>8.3063555439168643E-3</v>
      </c>
      <c r="J15" s="14">
        <f t="shared" si="5"/>
        <v>1.4486369651334046</v>
      </c>
      <c r="K15" s="14">
        <f t="shared" si="6"/>
        <v>0.90821456223146191</v>
      </c>
      <c r="N15">
        <f t="shared" si="1"/>
        <v>2.031061041663578E-5</v>
      </c>
    </row>
    <row r="16" spans="1:14" x14ac:dyDescent="0.2">
      <c r="A16">
        <f t="shared" si="7"/>
        <v>140</v>
      </c>
      <c r="B16">
        <f t="shared" si="8"/>
        <v>14.5</v>
      </c>
      <c r="C16">
        <v>2</v>
      </c>
      <c r="D16">
        <f t="shared" si="2"/>
        <v>2.0637705087194304E-4</v>
      </c>
      <c r="F16" s="13">
        <f t="shared" si="0"/>
        <v>3.3038148129274008E-5</v>
      </c>
      <c r="H16" s="14">
        <f t="shared" si="3"/>
        <v>2.7860901867712312E-2</v>
      </c>
      <c r="I16" s="14">
        <f t="shared" si="4"/>
        <v>4.4601499974519909E-3</v>
      </c>
      <c r="J16" s="14">
        <f t="shared" si="5"/>
        <v>3.4069641271364817</v>
      </c>
      <c r="K16" s="14">
        <f t="shared" si="6"/>
        <v>0.53209996610436294</v>
      </c>
      <c r="N16">
        <f t="shared" si="1"/>
        <v>9.094448964410744E-4</v>
      </c>
    </row>
    <row r="17" spans="1:14" x14ac:dyDescent="0.2">
      <c r="A17">
        <f t="shared" si="7"/>
        <v>150</v>
      </c>
      <c r="B17">
        <f t="shared" si="8"/>
        <v>15.5</v>
      </c>
      <c r="C17">
        <v>1</v>
      </c>
      <c r="D17">
        <f t="shared" si="2"/>
        <v>1.0318852543597152E-4</v>
      </c>
      <c r="F17" s="13">
        <f t="shared" si="0"/>
        <v>1.6418814880991397E-5</v>
      </c>
      <c r="H17" s="14">
        <f t="shared" si="3"/>
        <v>1.4962336188215871E-2</v>
      </c>
      <c r="I17" s="14">
        <f t="shared" si="4"/>
        <v>2.3807281577437524E-3</v>
      </c>
      <c r="J17" s="14">
        <f t="shared" si="5"/>
        <v>1.9789648670902715</v>
      </c>
      <c r="K17" s="14">
        <f t="shared" si="6"/>
        <v>0.30775068478909434</v>
      </c>
      <c r="N17">
        <f t="shared" si="1"/>
        <v>4.5855822873742123E-4</v>
      </c>
    </row>
    <row r="18" spans="1:14" x14ac:dyDescent="0.2">
      <c r="A18">
        <f t="shared" si="7"/>
        <v>160</v>
      </c>
      <c r="B18">
        <f t="shared" si="8"/>
        <v>16.5</v>
      </c>
      <c r="C18">
        <v>1</v>
      </c>
      <c r="D18">
        <f t="shared" si="2"/>
        <v>1.0318852543597152E-4</v>
      </c>
      <c r="F18" s="13">
        <f t="shared" si="0"/>
        <v>8.1564747186312849E-6</v>
      </c>
      <c r="H18" s="14">
        <f t="shared" si="3"/>
        <v>1.5994221442575587E-2</v>
      </c>
      <c r="I18" s="14">
        <f t="shared" si="4"/>
        <v>1.2642535813878492E-3</v>
      </c>
      <c r="J18" s="14">
        <f t="shared" si="5"/>
        <v>2.2750853756994962</v>
      </c>
      <c r="K18" s="14">
        <f t="shared" si="6"/>
        <v>0.17603255221511221</v>
      </c>
      <c r="N18">
        <f t="shared" si="1"/>
        <v>1.1072296519124881E-3</v>
      </c>
    </row>
    <row r="19" spans="1:14" x14ac:dyDescent="0.2">
      <c r="A19">
        <f t="shared" si="7"/>
        <v>170</v>
      </c>
      <c r="B19">
        <f t="shared" si="8"/>
        <v>17.5</v>
      </c>
      <c r="C19">
        <v>2</v>
      </c>
      <c r="D19">
        <f t="shared" si="2"/>
        <v>2.0637705087194304E-4</v>
      </c>
      <c r="F19" s="13">
        <f t="shared" si="0"/>
        <v>4.050580239887742E-6</v>
      </c>
      <c r="H19" s="14">
        <f t="shared" si="3"/>
        <v>3.4052213393870601E-2</v>
      </c>
      <c r="I19" s="14">
        <f t="shared" si="4"/>
        <v>6.6834573958147743E-4</v>
      </c>
      <c r="J19" s="14">
        <f t="shared" si="5"/>
        <v>5.1836871787918311</v>
      </c>
      <c r="K19" s="14">
        <f t="shared" si="6"/>
        <v>9.9725687163255944E-2</v>
      </c>
      <c r="N19">
        <f t="shared" si="1"/>
        <v>1.0106206591171847E-2</v>
      </c>
    </row>
    <row r="20" spans="1:14" x14ac:dyDescent="0.2">
      <c r="C20">
        <f>SUM(C2:C19)</f>
        <v>9691</v>
      </c>
      <c r="F20" s="6">
        <f>SUM(F2:F19)</f>
        <v>0.99999996904061106</v>
      </c>
      <c r="H20" s="15">
        <f>SUM(H2:H19)</f>
        <v>6.514807553400062</v>
      </c>
      <c r="I20" s="15">
        <f>SUM(I2:I19)</f>
        <v>8.0920678856051786</v>
      </c>
      <c r="J20" s="15">
        <f>SUM(J2:J19)</f>
        <v>156.40415077041453</v>
      </c>
      <c r="K20" s="15">
        <f>SUM(K2:K19)</f>
        <v>166.897995926644</v>
      </c>
      <c r="N20" s="6">
        <f>SUM(N2:N19)</f>
        <v>0.12533712132769223</v>
      </c>
    </row>
    <row r="21" spans="1:14" x14ac:dyDescent="0.2">
      <c r="H21" s="15">
        <f>AVERAGE(Table1[[1984]:[2013]])</f>
        <v>5.54918997007531</v>
      </c>
      <c r="J21" s="15">
        <f>VAR(Table1[[1984]:[2013]])</f>
        <v>160.86035512293788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opLeftCell="I1" zoomScale="125" workbookViewId="0">
      <selection activeCell="I20" sqref="I20"/>
    </sheetView>
  </sheetViews>
  <sheetFormatPr baseColWidth="10" defaultRowHeight="15" x14ac:dyDescent="0.2"/>
  <cols>
    <col min="9" max="9" width="12.33203125" customWidth="1"/>
    <col min="10" max="11" width="10.83203125" style="10"/>
    <col min="12" max="12" width="14" style="10" customWidth="1"/>
    <col min="13" max="13" width="10.83203125" style="10"/>
    <col min="14" max="14" width="13.1640625" style="10" customWidth="1"/>
    <col min="17" max="17" width="15.83203125" customWidth="1"/>
  </cols>
  <sheetData>
    <row r="1" spans="1:17" x14ac:dyDescent="0.2">
      <c r="A1" t="s">
        <v>53</v>
      </c>
      <c r="B1" t="s">
        <v>68</v>
      </c>
      <c r="C1" t="s">
        <v>54</v>
      </c>
      <c r="D1" t="s">
        <v>55</v>
      </c>
      <c r="F1" t="s">
        <v>89</v>
      </c>
      <c r="G1" t="s">
        <v>81</v>
      </c>
      <c r="H1" t="s">
        <v>82</v>
      </c>
      <c r="I1" t="s">
        <v>83</v>
      </c>
      <c r="K1" s="15" t="s">
        <v>93</v>
      </c>
      <c r="L1" s="15" t="s">
        <v>94</v>
      </c>
      <c r="M1" s="15" t="s">
        <v>95</v>
      </c>
      <c r="N1" s="15" t="s">
        <v>96</v>
      </c>
      <c r="O1" s="4" t="s">
        <v>87</v>
      </c>
      <c r="P1" s="7">
        <v>1.1034994098530126</v>
      </c>
      <c r="Q1" t="s">
        <v>70</v>
      </c>
    </row>
    <row r="2" spans="1:17" x14ac:dyDescent="0.2">
      <c r="A2">
        <v>0</v>
      </c>
      <c r="B2">
        <v>0.5</v>
      </c>
      <c r="C2">
        <f t="array" ref="C2:C19">FREQUENCY('30 yrs Data'!B2:AE367,'Gamma (max log likelihood)'!A2:A19)</f>
        <v>4386</v>
      </c>
      <c r="D2">
        <f>C2/$C$20</f>
        <v>0.45258487256217106</v>
      </c>
      <c r="F2" s="13">
        <f t="shared" ref="F2:F19" si="0">_xlfn.GAMMA.DIST(B2,$P$1,$P$2,FALSE)</f>
        <v>0.51003270650991961</v>
      </c>
      <c r="G2">
        <f>F2/$F$20</f>
        <v>0.5100327087135873</v>
      </c>
      <c r="H2">
        <f>LN(G2)</f>
        <v>-0.67328042058778548</v>
      </c>
      <c r="I2">
        <f>H2*C2</f>
        <v>-2953.0079246980272</v>
      </c>
      <c r="K2" s="14">
        <f>D2*A2</f>
        <v>0</v>
      </c>
      <c r="L2" s="14">
        <f>F2*A2</f>
        <v>0</v>
      </c>
      <c r="M2" s="14">
        <f>D2*((A2-$K$20)^2)</f>
        <v>19.208931871848073</v>
      </c>
      <c r="N2" s="14">
        <f>F2*((A2-$L$20)^2)</f>
        <v>23.339687668241965</v>
      </c>
      <c r="O2" s="4" t="s">
        <v>88</v>
      </c>
      <c r="P2" s="7">
        <v>1.2618364122222918</v>
      </c>
      <c r="Q2">
        <f t="shared" ref="Q2:Q19" si="1">((D2-F2)^2)/F2</f>
        <v>6.470670573013349E-3</v>
      </c>
    </row>
    <row r="3" spans="1:17" x14ac:dyDescent="0.2">
      <c r="A3">
        <f>A2+10</f>
        <v>10</v>
      </c>
      <c r="B3">
        <f>B2+1</f>
        <v>1.5</v>
      </c>
      <c r="C3">
        <v>3725</v>
      </c>
      <c r="D3">
        <f t="shared" ref="D3:D19" si="2">C3/$C$20</f>
        <v>0.38437725724899391</v>
      </c>
      <c r="F3" s="13">
        <f t="shared" si="0"/>
        <v>0.25870407030585274</v>
      </c>
      <c r="G3">
        <f t="shared" ref="G3:G19" si="3">F3/$F$20</f>
        <v>0.25870407142361984</v>
      </c>
      <c r="H3">
        <f t="shared" ref="H3:H19" si="4">LN(G3)</f>
        <v>-1.3520704519023217</v>
      </c>
      <c r="I3">
        <f t="shared" ref="I3:I19" si="5">H3*C3</f>
        <v>-5036.462433336148</v>
      </c>
      <c r="K3" s="14">
        <f t="shared" ref="K3:K19" si="6">D3*(A3-5)</f>
        <v>1.9218862862449695</v>
      </c>
      <c r="L3" s="14">
        <f t="shared" ref="L3:L19" si="7">F3*(A3-5)</f>
        <v>1.2935203515292637</v>
      </c>
      <c r="M3" s="14">
        <f t="shared" ref="M3:M19" si="8">D3*((A3-5-$K$20)^2)</f>
        <v>0.88200816905335977</v>
      </c>
      <c r="N3" s="14">
        <f t="shared" ref="N3:N19" si="9">F3*((A3-5-$L$20)^2)</f>
        <v>0.80564695010575693</v>
      </c>
      <c r="Q3">
        <f t="shared" si="1"/>
        <v>6.1049483673656757E-2</v>
      </c>
    </row>
    <row r="4" spans="1:17" x14ac:dyDescent="0.2">
      <c r="A4">
        <f t="shared" ref="A4:A19" si="10">A3+10</f>
        <v>20</v>
      </c>
      <c r="B4">
        <f t="shared" ref="B4:B19" si="11">B3+1</f>
        <v>2.5</v>
      </c>
      <c r="C4">
        <v>728</v>
      </c>
      <c r="D4">
        <f t="shared" si="2"/>
        <v>7.5121246517387261E-2</v>
      </c>
      <c r="F4" s="13">
        <f t="shared" si="0"/>
        <v>0.12347753275519115</v>
      </c>
      <c r="G4">
        <f t="shared" si="3"/>
        <v>0.1234775332886931</v>
      </c>
      <c r="H4">
        <f t="shared" si="4"/>
        <v>-2.0916960561536975</v>
      </c>
      <c r="I4">
        <f t="shared" si="5"/>
        <v>-1522.7547288798917</v>
      </c>
      <c r="K4" s="14">
        <f t="shared" si="6"/>
        <v>1.126818697760809</v>
      </c>
      <c r="L4" s="14">
        <f t="shared" si="7"/>
        <v>1.8521629913278672</v>
      </c>
      <c r="M4" s="14">
        <f t="shared" si="8"/>
        <v>5.4086163804611571</v>
      </c>
      <c r="N4" s="14">
        <f t="shared" si="9"/>
        <v>8.3742678779044137</v>
      </c>
      <c r="Q4">
        <f t="shared" si="1"/>
        <v>1.8937294636008309E-2</v>
      </c>
    </row>
    <row r="5" spans="1:17" x14ac:dyDescent="0.2">
      <c r="A5">
        <f t="shared" si="10"/>
        <v>30</v>
      </c>
      <c r="B5">
        <f t="shared" si="11"/>
        <v>3.5</v>
      </c>
      <c r="C5">
        <v>367</v>
      </c>
      <c r="D5">
        <f t="shared" si="2"/>
        <v>3.7870188835001546E-2</v>
      </c>
      <c r="F5" s="13">
        <f t="shared" si="0"/>
        <v>5.7880939968285659E-2</v>
      </c>
      <c r="G5">
        <f t="shared" si="3"/>
        <v>5.7880940218368357E-2</v>
      </c>
      <c r="H5">
        <f t="shared" si="4"/>
        <v>-2.849367133080432</v>
      </c>
      <c r="I5">
        <f t="shared" si="5"/>
        <v>-1045.7177378405186</v>
      </c>
      <c r="K5" s="14">
        <f t="shared" si="6"/>
        <v>0.94675472087503865</v>
      </c>
      <c r="L5" s="14">
        <f t="shared" si="7"/>
        <v>1.4470234992071416</v>
      </c>
      <c r="M5" s="14">
        <f t="shared" si="8"/>
        <v>12.940332133127191</v>
      </c>
      <c r="N5" s="14">
        <f t="shared" si="9"/>
        <v>19.246928197087218</v>
      </c>
      <c r="Q5">
        <f t="shared" si="1"/>
        <v>6.9181696278193929E-3</v>
      </c>
    </row>
    <row r="6" spans="1:17" x14ac:dyDescent="0.2">
      <c r="A6">
        <f t="shared" si="10"/>
        <v>40</v>
      </c>
      <c r="B6">
        <f t="shared" si="11"/>
        <v>4.5</v>
      </c>
      <c r="C6">
        <v>194</v>
      </c>
      <c r="D6">
        <f t="shared" si="2"/>
        <v>2.0018573934578475E-2</v>
      </c>
      <c r="F6" s="13">
        <f t="shared" si="0"/>
        <v>2.689400183807197E-2</v>
      </c>
      <c r="G6">
        <f t="shared" si="3"/>
        <v>2.6894001954271267E-2</v>
      </c>
      <c r="H6">
        <f t="shared" si="4"/>
        <v>-3.6158519929147639</v>
      </c>
      <c r="I6">
        <f t="shared" si="5"/>
        <v>-701.47528662546415</v>
      </c>
      <c r="K6" s="14">
        <f t="shared" si="6"/>
        <v>0.70065008771024662</v>
      </c>
      <c r="L6" s="14">
        <f t="shared" si="7"/>
        <v>0.94129006433251894</v>
      </c>
      <c r="M6" s="14">
        <f t="shared" si="8"/>
        <v>16.243194779862534</v>
      </c>
      <c r="N6" s="14">
        <f t="shared" si="9"/>
        <v>21.440764160183672</v>
      </c>
      <c r="Q6">
        <f t="shared" si="1"/>
        <v>1.757697093231323E-3</v>
      </c>
    </row>
    <row r="7" spans="1:17" x14ac:dyDescent="0.2">
      <c r="A7">
        <f t="shared" si="10"/>
        <v>50</v>
      </c>
      <c r="B7">
        <f t="shared" si="11"/>
        <v>5.5</v>
      </c>
      <c r="C7">
        <v>121</v>
      </c>
      <c r="D7">
        <f t="shared" si="2"/>
        <v>1.2485811577752554E-2</v>
      </c>
      <c r="F7" s="13">
        <f t="shared" si="0"/>
        <v>1.2430794550126982E-2</v>
      </c>
      <c r="G7">
        <f t="shared" si="3"/>
        <v>1.2430794603835969E-2</v>
      </c>
      <c r="H7">
        <f t="shared" si="4"/>
        <v>-4.3875784492085907</v>
      </c>
      <c r="I7">
        <f t="shared" si="5"/>
        <v>-530.8969923542395</v>
      </c>
      <c r="K7" s="14">
        <f t="shared" si="6"/>
        <v>0.56186152099886488</v>
      </c>
      <c r="L7" s="14">
        <f t="shared" si="7"/>
        <v>0.55938575475571417</v>
      </c>
      <c r="M7" s="14">
        <f t="shared" si="8"/>
        <v>18.492860856038778</v>
      </c>
      <c r="N7" s="14">
        <f t="shared" si="9"/>
        <v>18.173053500897925</v>
      </c>
      <c r="Q7">
        <f t="shared" si="1"/>
        <v>2.4349797726501268E-7</v>
      </c>
    </row>
    <row r="8" spans="1:17" x14ac:dyDescent="0.2">
      <c r="A8">
        <f t="shared" si="10"/>
        <v>60</v>
      </c>
      <c r="B8">
        <f t="shared" si="11"/>
        <v>6.5</v>
      </c>
      <c r="C8">
        <v>68</v>
      </c>
      <c r="D8">
        <f t="shared" si="2"/>
        <v>7.0168197296460637E-3</v>
      </c>
      <c r="F8" s="13">
        <f t="shared" si="0"/>
        <v>5.725735826228792E-3</v>
      </c>
      <c r="G8">
        <f t="shared" si="3"/>
        <v>5.7257358509676341E-3</v>
      </c>
      <c r="H8">
        <f t="shared" si="4"/>
        <v>-5.1627842048813708</v>
      </c>
      <c r="I8">
        <f t="shared" si="5"/>
        <v>-351.06932593193324</v>
      </c>
      <c r="K8" s="14">
        <f t="shared" si="6"/>
        <v>0.38592508513053353</v>
      </c>
      <c r="L8" s="14">
        <f t="shared" si="7"/>
        <v>0.31491547044258356</v>
      </c>
      <c r="M8" s="14">
        <f t="shared" si="8"/>
        <v>16.495237260107377</v>
      </c>
      <c r="N8" s="14">
        <f t="shared" si="9"/>
        <v>13.321750154901306</v>
      </c>
      <c r="Q8">
        <f t="shared" si="1"/>
        <v>2.9112374308771897E-4</v>
      </c>
    </row>
    <row r="9" spans="1:17" x14ac:dyDescent="0.2">
      <c r="A9">
        <f t="shared" si="10"/>
        <v>70</v>
      </c>
      <c r="B9">
        <f t="shared" si="11"/>
        <v>7.5</v>
      </c>
      <c r="C9">
        <v>43</v>
      </c>
      <c r="D9">
        <f t="shared" si="2"/>
        <v>4.4371065937467754E-3</v>
      </c>
      <c r="F9" s="13">
        <f t="shared" si="0"/>
        <v>2.6307952260294035E-3</v>
      </c>
      <c r="G9">
        <f t="shared" si="3"/>
        <v>2.6307952373961223E-3</v>
      </c>
      <c r="H9">
        <f t="shared" si="4"/>
        <v>-5.9404691068640467</v>
      </c>
      <c r="I9">
        <f t="shared" si="5"/>
        <v>-255.440171595154</v>
      </c>
      <c r="K9" s="14">
        <f t="shared" si="6"/>
        <v>0.28841192859354042</v>
      </c>
      <c r="L9" s="14">
        <f t="shared" si="7"/>
        <v>0.17100168969191124</v>
      </c>
      <c r="M9" s="14">
        <f t="shared" si="8"/>
        <v>15.177201798285081</v>
      </c>
      <c r="N9" s="14">
        <f t="shared" si="9"/>
        <v>8.9219479921809661</v>
      </c>
      <c r="Q9">
        <f t="shared" si="1"/>
        <v>1.2402184422652346E-3</v>
      </c>
    </row>
    <row r="10" spans="1:17" x14ac:dyDescent="0.2">
      <c r="A10">
        <f t="shared" si="10"/>
        <v>80</v>
      </c>
      <c r="B10">
        <f t="shared" si="11"/>
        <v>8.5</v>
      </c>
      <c r="C10">
        <v>14</v>
      </c>
      <c r="D10">
        <f t="shared" si="2"/>
        <v>1.4446393561036012E-3</v>
      </c>
      <c r="F10" s="13">
        <f t="shared" si="0"/>
        <v>1.2065254794939313E-3</v>
      </c>
      <c r="G10">
        <f t="shared" si="3"/>
        <v>1.2065254847068933E-3</v>
      </c>
      <c r="H10">
        <f t="shared" si="4"/>
        <v>-6.7200105502819127</v>
      </c>
      <c r="I10">
        <f t="shared" si="5"/>
        <v>-94.080147703946778</v>
      </c>
      <c r="K10" s="14">
        <f t="shared" si="6"/>
        <v>0.10834795170777009</v>
      </c>
      <c r="L10" s="14">
        <f t="shared" si="7"/>
        <v>9.0489410962044853E-2</v>
      </c>
      <c r="M10" s="14">
        <f t="shared" si="8"/>
        <v>6.7756786897399248</v>
      </c>
      <c r="N10" s="14">
        <f t="shared" si="9"/>
        <v>5.6176504872432513</v>
      </c>
      <c r="Q10">
        <f t="shared" si="1"/>
        <v>4.6992972131733829E-5</v>
      </c>
    </row>
    <row r="11" spans="1:17" x14ac:dyDescent="0.2">
      <c r="A11">
        <f t="shared" si="10"/>
        <v>90</v>
      </c>
      <c r="B11">
        <f t="shared" si="11"/>
        <v>9.5</v>
      </c>
      <c r="C11">
        <v>21</v>
      </c>
      <c r="D11">
        <f t="shared" si="2"/>
        <v>2.166959034155402E-3</v>
      </c>
      <c r="F11" s="13">
        <f t="shared" si="0"/>
        <v>5.5253458908287485E-4</v>
      </c>
      <c r="G11">
        <f t="shared" si="3"/>
        <v>5.5253459147017777E-4</v>
      </c>
      <c r="H11">
        <f t="shared" si="4"/>
        <v>-7.500994517536431</v>
      </c>
      <c r="I11">
        <f t="shared" si="5"/>
        <v>-157.52088486826506</v>
      </c>
      <c r="K11" s="14">
        <f t="shared" si="6"/>
        <v>0.18419151790320917</v>
      </c>
      <c r="L11" s="14">
        <f t="shared" si="7"/>
        <v>4.6965440072044361E-2</v>
      </c>
      <c r="M11" s="14">
        <f t="shared" si="8"/>
        <v>13.348306067586048</v>
      </c>
      <c r="N11" s="14">
        <f t="shared" si="9"/>
        <v>3.3819328549936452</v>
      </c>
      <c r="Q11">
        <f t="shared" si="1"/>
        <v>4.7171097345668749E-3</v>
      </c>
    </row>
    <row r="12" spans="1:17" x14ac:dyDescent="0.2">
      <c r="A12">
        <f t="shared" si="10"/>
        <v>100</v>
      </c>
      <c r="B12">
        <f t="shared" si="11"/>
        <v>10.5</v>
      </c>
      <c r="C12">
        <v>6</v>
      </c>
      <c r="D12">
        <f t="shared" si="2"/>
        <v>6.1913115261582913E-4</v>
      </c>
      <c r="F12" s="13">
        <f t="shared" si="0"/>
        <v>2.5274444013094341E-4</v>
      </c>
      <c r="G12">
        <f t="shared" si="3"/>
        <v>2.5274444122296111E-4</v>
      </c>
      <c r="H12">
        <f t="shared" si="4"/>
        <v>-8.2831316934886878</v>
      </c>
      <c r="I12">
        <f t="shared" si="5"/>
        <v>-49.698790160932127</v>
      </c>
      <c r="K12" s="14">
        <f t="shared" si="6"/>
        <v>5.8817459498503769E-2</v>
      </c>
      <c r="L12" s="14">
        <f t="shared" si="7"/>
        <v>2.4010721812439625E-2</v>
      </c>
      <c r="M12" s="14">
        <f t="shared" si="8"/>
        <v>4.847567402112368</v>
      </c>
      <c r="N12" s="14">
        <f t="shared" si="9"/>
        <v>1.9677338168772383</v>
      </c>
      <c r="Q12">
        <f t="shared" si="1"/>
        <v>5.3112631484963555E-4</v>
      </c>
    </row>
    <row r="13" spans="1:17" x14ac:dyDescent="0.2">
      <c r="A13">
        <f t="shared" si="10"/>
        <v>110</v>
      </c>
      <c r="B13">
        <f t="shared" si="11"/>
        <v>11.5</v>
      </c>
      <c r="C13">
        <v>5</v>
      </c>
      <c r="D13">
        <f t="shared" si="2"/>
        <v>5.1594262717985756E-4</v>
      </c>
      <c r="F13" s="13">
        <f t="shared" si="0"/>
        <v>1.1550324567665101E-4</v>
      </c>
      <c r="G13">
        <f t="shared" si="3"/>
        <v>1.1550324617569895E-4</v>
      </c>
      <c r="H13">
        <f t="shared" si="4"/>
        <v>-9.0662119229800684</v>
      </c>
      <c r="I13">
        <f t="shared" si="5"/>
        <v>-45.33105961490034</v>
      </c>
      <c r="K13" s="14">
        <f t="shared" si="6"/>
        <v>5.4173975853885045E-2</v>
      </c>
      <c r="L13" s="14">
        <f t="shared" si="7"/>
        <v>1.2127840796048357E-2</v>
      </c>
      <c r="M13" s="14">
        <f t="shared" si="8"/>
        <v>5.0042994176265738</v>
      </c>
      <c r="N13" s="14">
        <f t="shared" si="9"/>
        <v>1.1146264497807881</v>
      </c>
      <c r="Q13">
        <f t="shared" si="1"/>
        <v>1.388287379452279E-3</v>
      </c>
    </row>
    <row r="14" spans="1:17" x14ac:dyDescent="0.2">
      <c r="A14">
        <f t="shared" si="10"/>
        <v>120</v>
      </c>
      <c r="B14">
        <f t="shared" si="11"/>
        <v>12.5</v>
      </c>
      <c r="C14">
        <v>6</v>
      </c>
      <c r="D14">
        <f t="shared" si="2"/>
        <v>6.1913115261582913E-4</v>
      </c>
      <c r="F14" s="13">
        <f t="shared" si="0"/>
        <v>5.2743092880696589E-5</v>
      </c>
      <c r="G14">
        <f t="shared" si="3"/>
        <v>5.2743093108580497E-5</v>
      </c>
      <c r="H14">
        <f t="shared" si="4"/>
        <v>-9.8500777305112361</v>
      </c>
      <c r="I14">
        <f t="shared" si="5"/>
        <v>-59.100466383067413</v>
      </c>
      <c r="K14" s="14">
        <f t="shared" si="6"/>
        <v>7.1200082550820346E-2</v>
      </c>
      <c r="L14" s="14">
        <f t="shared" si="7"/>
        <v>6.0654556812801078E-3</v>
      </c>
      <c r="M14" s="14">
        <f t="shared" si="8"/>
        <v>7.2865774307145754</v>
      </c>
      <c r="N14" s="14">
        <f t="shared" si="9"/>
        <v>0.61787901885077134</v>
      </c>
      <c r="Q14">
        <f t="shared" si="1"/>
        <v>6.082226443112816E-3</v>
      </c>
    </row>
    <row r="15" spans="1:17" x14ac:dyDescent="0.2">
      <c r="A15">
        <f t="shared" si="10"/>
        <v>130</v>
      </c>
      <c r="B15">
        <f t="shared" si="11"/>
        <v>13.5</v>
      </c>
      <c r="C15">
        <v>1</v>
      </c>
      <c r="D15">
        <f t="shared" si="2"/>
        <v>1.0318852543597152E-4</v>
      </c>
      <c r="F15" s="13">
        <f t="shared" si="0"/>
        <v>2.4068465317510486E-5</v>
      </c>
      <c r="G15">
        <f t="shared" si="3"/>
        <v>2.4068465421501656E-5</v>
      </c>
      <c r="H15">
        <f t="shared" si="4"/>
        <v>-10.634608063020927</v>
      </c>
      <c r="I15">
        <f t="shared" si="5"/>
        <v>-10.634608063020927</v>
      </c>
      <c r="K15" s="14">
        <f t="shared" si="6"/>
        <v>1.2898565679496441E-2</v>
      </c>
      <c r="L15" s="14">
        <f t="shared" si="7"/>
        <v>3.0085581646888109E-3</v>
      </c>
      <c r="M15" s="14">
        <f t="shared" si="8"/>
        <v>1.4486369651334046</v>
      </c>
      <c r="N15" s="14">
        <f t="shared" si="9"/>
        <v>0.33646718786463875</v>
      </c>
      <c r="Q15">
        <f t="shared" si="1"/>
        <v>2.6009069670904916E-4</v>
      </c>
    </row>
    <row r="16" spans="1:17" x14ac:dyDescent="0.2">
      <c r="A16">
        <f t="shared" si="10"/>
        <v>140</v>
      </c>
      <c r="B16">
        <f t="shared" si="11"/>
        <v>14.5</v>
      </c>
      <c r="C16">
        <v>2</v>
      </c>
      <c r="D16">
        <f t="shared" si="2"/>
        <v>2.0637705087194304E-4</v>
      </c>
      <c r="F16" s="13">
        <f t="shared" si="0"/>
        <v>1.0977005726366891E-5</v>
      </c>
      <c r="G16">
        <f t="shared" si="3"/>
        <v>1.0977005773794579E-5</v>
      </c>
      <c r="H16">
        <f t="shared" si="4"/>
        <v>-11.419707857269019</v>
      </c>
      <c r="I16">
        <f t="shared" si="5"/>
        <v>-22.839415714538038</v>
      </c>
      <c r="K16" s="14">
        <f t="shared" si="6"/>
        <v>2.7860901867712312E-2</v>
      </c>
      <c r="L16" s="14">
        <f t="shared" si="7"/>
        <v>1.4818957730595302E-3</v>
      </c>
      <c r="M16" s="14">
        <f t="shared" si="8"/>
        <v>3.4069641271364817</v>
      </c>
      <c r="N16" s="14">
        <f t="shared" si="9"/>
        <v>0.18050909079324864</v>
      </c>
      <c r="Q16">
        <f t="shared" si="1"/>
        <v>3.4782871207930219E-3</v>
      </c>
    </row>
    <row r="17" spans="1:17" x14ac:dyDescent="0.2">
      <c r="A17">
        <f t="shared" si="10"/>
        <v>150</v>
      </c>
      <c r="B17">
        <f t="shared" si="11"/>
        <v>15.5</v>
      </c>
      <c r="C17">
        <v>1</v>
      </c>
      <c r="D17">
        <f t="shared" si="2"/>
        <v>1.0318852543597152E-4</v>
      </c>
      <c r="F17" s="13">
        <f t="shared" si="0"/>
        <v>5.0038592235670272E-6</v>
      </c>
      <c r="G17">
        <f t="shared" si="3"/>
        <v>5.0038592451869011E-6</v>
      </c>
      <c r="H17">
        <f t="shared" si="4"/>
        <v>-12.205301094215073</v>
      </c>
      <c r="I17">
        <f t="shared" si="5"/>
        <v>-12.205301094215073</v>
      </c>
      <c r="K17" s="14">
        <f t="shared" si="6"/>
        <v>1.4962336188215871E-2</v>
      </c>
      <c r="L17" s="14">
        <f t="shared" si="7"/>
        <v>7.2555958741721889E-4</v>
      </c>
      <c r="M17" s="14">
        <f t="shared" si="8"/>
        <v>1.9789648670902715</v>
      </c>
      <c r="N17" s="14">
        <f t="shared" si="9"/>
        <v>9.5618737473452411E-2</v>
      </c>
      <c r="Q17">
        <f t="shared" si="1"/>
        <v>1.9265587316761475E-3</v>
      </c>
    </row>
    <row r="18" spans="1:17" x14ac:dyDescent="0.2">
      <c r="A18">
        <f t="shared" si="10"/>
        <v>160</v>
      </c>
      <c r="B18">
        <f t="shared" si="11"/>
        <v>16.5</v>
      </c>
      <c r="C18">
        <v>1</v>
      </c>
      <c r="D18">
        <f t="shared" si="2"/>
        <v>1.0318852543597152E-4</v>
      </c>
      <c r="F18" s="13">
        <f t="shared" si="0"/>
        <v>2.2800207062893728E-6</v>
      </c>
      <c r="G18">
        <f t="shared" si="3"/>
        <v>2.280020716140521E-6</v>
      </c>
      <c r="H18">
        <f t="shared" si="4"/>
        <v>-12.991326029012658</v>
      </c>
      <c r="I18">
        <f t="shared" si="5"/>
        <v>-12.991326029012658</v>
      </c>
      <c r="K18" s="14">
        <f t="shared" si="6"/>
        <v>1.5994221442575587E-2</v>
      </c>
      <c r="L18" s="14">
        <f t="shared" si="7"/>
        <v>3.5340320947485279E-4</v>
      </c>
      <c r="M18" s="14">
        <f t="shared" si="8"/>
        <v>2.2750853756994962</v>
      </c>
      <c r="N18" s="14">
        <f t="shared" si="9"/>
        <v>5.0100500857526799E-2</v>
      </c>
      <c r="Q18">
        <f t="shared" si="1"/>
        <v>4.4659797600487021E-3</v>
      </c>
    </row>
    <row r="19" spans="1:17" x14ac:dyDescent="0.2">
      <c r="A19">
        <f t="shared" si="10"/>
        <v>170</v>
      </c>
      <c r="B19">
        <f t="shared" si="11"/>
        <v>17.5</v>
      </c>
      <c r="C19">
        <v>2</v>
      </c>
      <c r="D19">
        <f t="shared" si="2"/>
        <v>2.0637705087194304E-4</v>
      </c>
      <c r="F19" s="13">
        <f t="shared" si="0"/>
        <v>1.0385014149321061E-6</v>
      </c>
      <c r="G19">
        <f t="shared" si="3"/>
        <v>1.0385014194190967E-6</v>
      </c>
      <c r="H19">
        <f t="shared" si="4"/>
        <v>-13.777731826833781</v>
      </c>
      <c r="I19">
        <f t="shared" si="5"/>
        <v>-27.555463653667562</v>
      </c>
      <c r="K19" s="14">
        <f t="shared" si="6"/>
        <v>3.4052213393870601E-2</v>
      </c>
      <c r="L19" s="14">
        <f t="shared" si="7"/>
        <v>1.7135273346379751E-4</v>
      </c>
      <c r="M19" s="14">
        <f t="shared" si="8"/>
        <v>5.1836871787918311</v>
      </c>
      <c r="N19" s="14">
        <f t="shared" si="9"/>
        <v>2.6002424562582734E-2</v>
      </c>
      <c r="Q19">
        <f t="shared" si="1"/>
        <v>4.0600734179900816E-2</v>
      </c>
    </row>
    <row r="20" spans="1:17" x14ac:dyDescent="0.2">
      <c r="C20">
        <f>SUM(C2:C19)</f>
        <v>9691</v>
      </c>
      <c r="F20" s="6">
        <f>SUM(F2:F19)</f>
        <v>0.99999999567936015</v>
      </c>
      <c r="G20" s="10"/>
      <c r="I20" s="6">
        <f>SUM(I2:I19)</f>
        <v>-12888.782064546944</v>
      </c>
      <c r="K20" s="15">
        <f>SUM(K2:K19)</f>
        <v>6.514807553400062</v>
      </c>
      <c r="L20" s="15">
        <f>SUM(L2:L19)</f>
        <v>6.7646994600789618</v>
      </c>
      <c r="M20" s="15">
        <f>SUM(M2:M19)</f>
        <v>156.40415077041453</v>
      </c>
      <c r="N20" s="15">
        <f>SUM(N2:N19)</f>
        <v>127.01256707080037</v>
      </c>
      <c r="Q20" s="6">
        <f>SUM(Q2:Q19)</f>
        <v>0.16016229462030046</v>
      </c>
    </row>
    <row r="21" spans="1:17" x14ac:dyDescent="0.2">
      <c r="K21" s="15">
        <f>AVERAGE(Table1[[1984]:[2013]])</f>
        <v>5.54918997007531</v>
      </c>
      <c r="M21" s="15">
        <f>VAR(Table1[[1984]:[2013]])</f>
        <v>160.86035512293788</v>
      </c>
    </row>
    <row r="22" spans="1:17" x14ac:dyDescent="0.2">
      <c r="H22" t="s">
        <v>97</v>
      </c>
      <c r="I22">
        <f>2*2-2*I20</f>
        <v>25781.564129093887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5" sqref="A5"/>
    </sheetView>
  </sheetViews>
  <sheetFormatPr baseColWidth="10" defaultRowHeight="15" x14ac:dyDescent="0.2"/>
  <cols>
    <col min="4" max="4" width="12.5" customWidth="1"/>
    <col min="10" max="10" width="15.5" customWidth="1"/>
  </cols>
  <sheetData>
    <row r="1" spans="1:10" x14ac:dyDescent="0.2">
      <c r="A1" t="s">
        <v>53</v>
      </c>
      <c r="B1" t="s">
        <v>68</v>
      </c>
      <c r="C1" t="s">
        <v>54</v>
      </c>
      <c r="D1" t="s">
        <v>86</v>
      </c>
      <c r="E1" t="s">
        <v>55</v>
      </c>
      <c r="G1" t="s">
        <v>89</v>
      </c>
      <c r="H1" s="4" t="s">
        <v>87</v>
      </c>
      <c r="I1" s="7">
        <v>1.0468447206545952</v>
      </c>
      <c r="J1" t="s">
        <v>70</v>
      </c>
    </row>
    <row r="2" spans="1:10" x14ac:dyDescent="0.2">
      <c r="A2" s="13">
        <v>0</v>
      </c>
      <c r="B2">
        <v>9.9999999999999998E-13</v>
      </c>
      <c r="C2">
        <f t="array" ref="C2:C38">FREQUENCY('30 yrs 5-day Cumulative'!B2:AE367,'Gamma Cumulative OK'!A2:A38)</f>
        <v>1011</v>
      </c>
      <c r="D2">
        <f>IF(C2=0,0.000000000001,C2)</f>
        <v>1011</v>
      </c>
      <c r="E2">
        <f>D2/$D$39</f>
        <v>9.2110058309037776E-2</v>
      </c>
      <c r="G2" s="13">
        <f>_xlfn.GAMMA.DIST(B2,$I$1,$I$2,FALSE)</f>
        <v>9.4120098008306716E-2</v>
      </c>
      <c r="H2" s="4" t="s">
        <v>88</v>
      </c>
      <c r="I2" s="7">
        <v>2.8437735650618126</v>
      </c>
      <c r="J2">
        <f>((E2-G2)^2)/G2</f>
        <v>4.2926640304609432E-5</v>
      </c>
    </row>
    <row r="3" spans="1:10" x14ac:dyDescent="0.2">
      <c r="A3" s="13">
        <f>A2+10</f>
        <v>10</v>
      </c>
      <c r="B3">
        <f>B2+1</f>
        <v>1.0000000000010001</v>
      </c>
      <c r="C3">
        <v>3641</v>
      </c>
      <c r="D3">
        <f t="shared" ref="D3:D38" si="0">IF(C3=0,0.000000000001,C3)</f>
        <v>3641</v>
      </c>
      <c r="E3">
        <f t="shared" ref="E3:E39" si="1">D3/$D$39</f>
        <v>0.33172376093294415</v>
      </c>
      <c r="G3" s="13">
        <f t="shared" ref="G3:G38" si="2">_xlfn.GAMMA.DIST(B3,$I$1,$I$2,FALSE)</f>
        <v>0.24160245635707422</v>
      </c>
      <c r="J3">
        <f t="shared" ref="J3:J38" si="3">((E3-G3)^2)/G3</f>
        <v>3.3616585116390936E-2</v>
      </c>
    </row>
    <row r="4" spans="1:10" x14ac:dyDescent="0.2">
      <c r="A4" s="13">
        <f t="shared" ref="A4:A38" si="4">A3+10</f>
        <v>20</v>
      </c>
      <c r="B4">
        <f t="shared" ref="B4:B38" si="5">B3+1</f>
        <v>2.0000000000010001</v>
      </c>
      <c r="C4">
        <v>1776</v>
      </c>
      <c r="D4">
        <f t="shared" si="0"/>
        <v>1776</v>
      </c>
      <c r="E4">
        <f t="shared" si="1"/>
        <v>0.16180758017492691</v>
      </c>
      <c r="G4" s="13">
        <f t="shared" si="2"/>
        <v>0.17558416162886278</v>
      </c>
      <c r="J4">
        <f t="shared" si="3"/>
        <v>1.0809300497051845E-3</v>
      </c>
    </row>
    <row r="5" spans="1:10" x14ac:dyDescent="0.2">
      <c r="A5" s="13">
        <f t="shared" si="4"/>
        <v>30</v>
      </c>
      <c r="B5">
        <f t="shared" si="5"/>
        <v>3.0000000000010001</v>
      </c>
      <c r="C5">
        <v>1335</v>
      </c>
      <c r="D5">
        <f t="shared" si="0"/>
        <v>1335</v>
      </c>
      <c r="E5">
        <f t="shared" si="1"/>
        <v>0.12162900874635553</v>
      </c>
      <c r="G5" s="13">
        <f t="shared" si="2"/>
        <v>0.12589735642663991</v>
      </c>
      <c r="J5">
        <f t="shared" si="3"/>
        <v>1.4471147319447542E-4</v>
      </c>
    </row>
    <row r="6" spans="1:10" x14ac:dyDescent="0.2">
      <c r="A6" s="13">
        <f t="shared" si="4"/>
        <v>40</v>
      </c>
      <c r="B6">
        <f t="shared" si="5"/>
        <v>4.0000000000010001</v>
      </c>
      <c r="C6">
        <v>932</v>
      </c>
      <c r="D6">
        <f t="shared" si="0"/>
        <v>932</v>
      </c>
      <c r="E6">
        <f t="shared" si="1"/>
        <v>8.491253644314857E-2</v>
      </c>
      <c r="G6" s="13">
        <f t="shared" si="2"/>
        <v>8.9774223623369981E-2</v>
      </c>
      <c r="J6">
        <f t="shared" si="3"/>
        <v>2.6328272508921257E-4</v>
      </c>
    </row>
    <row r="7" spans="1:10" x14ac:dyDescent="0.2">
      <c r="A7" s="13">
        <f t="shared" si="4"/>
        <v>50</v>
      </c>
      <c r="B7">
        <f t="shared" si="5"/>
        <v>5.0000000000010001</v>
      </c>
      <c r="C7">
        <v>604</v>
      </c>
      <c r="D7">
        <f t="shared" si="0"/>
        <v>604</v>
      </c>
      <c r="E7">
        <f t="shared" si="1"/>
        <v>5.5029154518950366E-2</v>
      </c>
      <c r="G7" s="13">
        <f t="shared" si="2"/>
        <v>6.3822484613732036E-2</v>
      </c>
      <c r="J7">
        <f t="shared" si="3"/>
        <v>1.2115268564639411E-3</v>
      </c>
    </row>
    <row r="8" spans="1:10" x14ac:dyDescent="0.2">
      <c r="A8" s="13">
        <f t="shared" si="4"/>
        <v>60</v>
      </c>
      <c r="B8">
        <f t="shared" si="5"/>
        <v>6.0000000000010001</v>
      </c>
      <c r="C8">
        <v>478</v>
      </c>
      <c r="D8">
        <f t="shared" si="0"/>
        <v>478</v>
      </c>
      <c r="E8">
        <f t="shared" si="1"/>
        <v>4.3549562682215687E-2</v>
      </c>
      <c r="G8" s="13">
        <f t="shared" si="2"/>
        <v>4.5286135062344225E-2</v>
      </c>
      <c r="J8">
        <f t="shared" si="3"/>
        <v>6.6591764284447877E-5</v>
      </c>
    </row>
    <row r="9" spans="1:10" x14ac:dyDescent="0.2">
      <c r="A9" s="13">
        <f t="shared" si="4"/>
        <v>70</v>
      </c>
      <c r="B9">
        <f t="shared" si="5"/>
        <v>7.0000000000010001</v>
      </c>
      <c r="C9">
        <v>338</v>
      </c>
      <c r="D9">
        <f t="shared" si="0"/>
        <v>338</v>
      </c>
      <c r="E9">
        <f t="shared" si="1"/>
        <v>3.0794460641399377E-2</v>
      </c>
      <c r="G9" s="13">
        <f t="shared" si="2"/>
        <v>3.2091032322760914E-2</v>
      </c>
      <c r="J9">
        <f t="shared" si="3"/>
        <v>5.2385292813293036E-5</v>
      </c>
    </row>
    <row r="10" spans="1:10" x14ac:dyDescent="0.2">
      <c r="A10" s="13">
        <f t="shared" si="4"/>
        <v>80</v>
      </c>
      <c r="B10">
        <f t="shared" si="5"/>
        <v>8.0000000000010001</v>
      </c>
      <c r="C10">
        <v>227</v>
      </c>
      <c r="D10">
        <f t="shared" si="0"/>
        <v>227</v>
      </c>
      <c r="E10">
        <f t="shared" si="1"/>
        <v>2.0681486880466445E-2</v>
      </c>
      <c r="G10" s="13">
        <f t="shared" si="2"/>
        <v>2.2718655775723868E-2</v>
      </c>
      <c r="J10">
        <f t="shared" si="3"/>
        <v>1.8267177199096931E-4</v>
      </c>
    </row>
    <row r="11" spans="1:10" x14ac:dyDescent="0.2">
      <c r="A11" s="13">
        <f t="shared" si="4"/>
        <v>90</v>
      </c>
      <c r="B11">
        <f t="shared" si="5"/>
        <v>9.0000000000010001</v>
      </c>
      <c r="C11">
        <v>179</v>
      </c>
      <c r="D11">
        <f t="shared" si="0"/>
        <v>179</v>
      </c>
      <c r="E11">
        <f t="shared" si="1"/>
        <v>1.6308309037900853E-2</v>
      </c>
      <c r="G11" s="13">
        <f t="shared" si="2"/>
        <v>1.6071676562199804E-2</v>
      </c>
      <c r="J11">
        <f t="shared" si="3"/>
        <v>3.4840751268045072E-6</v>
      </c>
    </row>
    <row r="12" spans="1:10" x14ac:dyDescent="0.2">
      <c r="A12" s="13">
        <f t="shared" si="4"/>
        <v>100</v>
      </c>
      <c r="B12">
        <f t="shared" si="5"/>
        <v>10.000000000001</v>
      </c>
      <c r="C12">
        <v>130</v>
      </c>
      <c r="D12">
        <f t="shared" si="0"/>
        <v>130</v>
      </c>
      <c r="E12">
        <f t="shared" si="1"/>
        <v>1.1844023323615145E-2</v>
      </c>
      <c r="G12" s="13">
        <f t="shared" si="2"/>
        <v>1.1362843035979084E-2</v>
      </c>
      <c r="J12">
        <f t="shared" si="3"/>
        <v>2.0376455828563076E-5</v>
      </c>
    </row>
    <row r="13" spans="1:10" x14ac:dyDescent="0.2">
      <c r="A13" s="13">
        <f t="shared" si="4"/>
        <v>110</v>
      </c>
      <c r="B13">
        <f t="shared" si="5"/>
        <v>11.000000000001</v>
      </c>
      <c r="C13">
        <v>94</v>
      </c>
      <c r="D13">
        <f t="shared" si="0"/>
        <v>94</v>
      </c>
      <c r="E13">
        <f t="shared" si="1"/>
        <v>8.564139941690951E-3</v>
      </c>
      <c r="G13" s="13">
        <f t="shared" si="2"/>
        <v>8.0298672035671835E-3</v>
      </c>
      <c r="J13">
        <f t="shared" si="3"/>
        <v>3.5548204156534606E-5</v>
      </c>
    </row>
    <row r="14" spans="1:10" x14ac:dyDescent="0.2">
      <c r="A14" s="13">
        <f t="shared" si="4"/>
        <v>120</v>
      </c>
      <c r="B14">
        <f t="shared" si="5"/>
        <v>12.000000000001</v>
      </c>
      <c r="C14">
        <v>74</v>
      </c>
      <c r="D14">
        <f t="shared" si="0"/>
        <v>74</v>
      </c>
      <c r="E14">
        <f t="shared" si="1"/>
        <v>6.7419825072886205E-3</v>
      </c>
      <c r="G14" s="13">
        <f t="shared" si="2"/>
        <v>5.6723221050361018E-3</v>
      </c>
      <c r="J14">
        <f t="shared" si="3"/>
        <v>2.0171163677943813E-4</v>
      </c>
    </row>
    <row r="15" spans="1:10" x14ac:dyDescent="0.2">
      <c r="A15" s="13">
        <f t="shared" si="4"/>
        <v>130</v>
      </c>
      <c r="B15">
        <f t="shared" si="5"/>
        <v>13.000000000001</v>
      </c>
      <c r="C15">
        <v>51</v>
      </c>
      <c r="D15">
        <f t="shared" si="0"/>
        <v>51</v>
      </c>
      <c r="E15">
        <f t="shared" si="1"/>
        <v>4.6465014577259413E-3</v>
      </c>
      <c r="G15" s="13">
        <f t="shared" si="2"/>
        <v>4.0056373915867607E-3</v>
      </c>
      <c r="J15">
        <f t="shared" si="3"/>
        <v>1.025321842988264E-4</v>
      </c>
    </row>
    <row r="16" spans="1:10" x14ac:dyDescent="0.2">
      <c r="A16" s="13">
        <f t="shared" si="4"/>
        <v>140</v>
      </c>
      <c r="B16">
        <f t="shared" si="5"/>
        <v>14.000000000001</v>
      </c>
      <c r="C16">
        <v>23</v>
      </c>
      <c r="D16">
        <f t="shared" si="0"/>
        <v>23</v>
      </c>
      <c r="E16">
        <f t="shared" si="1"/>
        <v>2.0954810495626796E-3</v>
      </c>
      <c r="G16" s="13">
        <f t="shared" si="2"/>
        <v>2.827884332469647E-3</v>
      </c>
      <c r="J16">
        <f t="shared" si="3"/>
        <v>1.8968759176385473E-4</v>
      </c>
    </row>
    <row r="17" spans="1:10" x14ac:dyDescent="0.2">
      <c r="A17" s="13">
        <f t="shared" si="4"/>
        <v>150</v>
      </c>
      <c r="B17">
        <f t="shared" si="5"/>
        <v>15.000000000001</v>
      </c>
      <c r="C17">
        <v>27</v>
      </c>
      <c r="D17">
        <f t="shared" si="0"/>
        <v>27</v>
      </c>
      <c r="E17">
        <f t="shared" si="1"/>
        <v>2.4599125364431454E-3</v>
      </c>
      <c r="G17" s="13">
        <f t="shared" si="2"/>
        <v>1.9959404853141485E-3</v>
      </c>
      <c r="J17">
        <f t="shared" si="3"/>
        <v>1.0785394946030484E-4</v>
      </c>
    </row>
    <row r="18" spans="1:10" x14ac:dyDescent="0.2">
      <c r="A18" s="13">
        <f t="shared" si="4"/>
        <v>160</v>
      </c>
      <c r="B18">
        <f t="shared" si="5"/>
        <v>16.000000000001002</v>
      </c>
      <c r="C18">
        <v>5</v>
      </c>
      <c r="D18">
        <f t="shared" si="0"/>
        <v>5</v>
      </c>
      <c r="E18">
        <f t="shared" si="1"/>
        <v>4.5553935860058247E-4</v>
      </c>
      <c r="G18" s="13">
        <f t="shared" si="2"/>
        <v>1.4084547927063408E-3</v>
      </c>
      <c r="J18">
        <f t="shared" si="3"/>
        <v>6.4471208395134607E-4</v>
      </c>
    </row>
    <row r="19" spans="1:10" x14ac:dyDescent="0.2">
      <c r="A19" s="13">
        <f t="shared" si="4"/>
        <v>170</v>
      </c>
      <c r="B19">
        <f t="shared" si="5"/>
        <v>17.000000000001002</v>
      </c>
      <c r="C19">
        <v>13</v>
      </c>
      <c r="D19">
        <f t="shared" si="0"/>
        <v>13</v>
      </c>
      <c r="E19">
        <f t="shared" si="1"/>
        <v>1.1844023323615144E-3</v>
      </c>
      <c r="G19" s="13">
        <f t="shared" si="2"/>
        <v>9.9370759814217721E-4</v>
      </c>
      <c r="J19">
        <f t="shared" si="3"/>
        <v>3.6594750535238141E-5</v>
      </c>
    </row>
    <row r="20" spans="1:10" x14ac:dyDescent="0.2">
      <c r="A20" s="13">
        <f t="shared" si="4"/>
        <v>180</v>
      </c>
      <c r="B20">
        <f t="shared" si="5"/>
        <v>18.000000000001002</v>
      </c>
      <c r="C20">
        <v>13</v>
      </c>
      <c r="D20">
        <f t="shared" si="0"/>
        <v>13</v>
      </c>
      <c r="E20">
        <f t="shared" si="1"/>
        <v>1.1844023323615144E-3</v>
      </c>
      <c r="G20" s="13">
        <f t="shared" si="2"/>
        <v>7.0097703682106766E-4</v>
      </c>
      <c r="J20">
        <f t="shared" si="3"/>
        <v>3.3339182896518029E-4</v>
      </c>
    </row>
    <row r="21" spans="1:10" x14ac:dyDescent="0.2">
      <c r="A21" s="13">
        <f t="shared" si="4"/>
        <v>190</v>
      </c>
      <c r="B21">
        <f t="shared" si="5"/>
        <v>19.000000000001002</v>
      </c>
      <c r="C21">
        <v>5</v>
      </c>
      <c r="D21">
        <f t="shared" si="0"/>
        <v>5</v>
      </c>
      <c r="E21">
        <f t="shared" si="1"/>
        <v>4.5553935860058247E-4</v>
      </c>
      <c r="G21" s="13">
        <f t="shared" si="2"/>
        <v>4.9440867619743019E-4</v>
      </c>
      <c r="J21">
        <f t="shared" si="3"/>
        <v>3.0558198575004465E-6</v>
      </c>
    </row>
    <row r="22" spans="1:10" x14ac:dyDescent="0.2">
      <c r="A22" s="13">
        <f t="shared" si="4"/>
        <v>200</v>
      </c>
      <c r="B22">
        <f t="shared" si="5"/>
        <v>20.000000000001002</v>
      </c>
      <c r="C22">
        <v>7</v>
      </c>
      <c r="D22">
        <f t="shared" si="0"/>
        <v>7</v>
      </c>
      <c r="E22">
        <f t="shared" si="1"/>
        <v>6.3775510204081552E-4</v>
      </c>
      <c r="G22" s="13">
        <f t="shared" si="2"/>
        <v>3.4866788049071413E-4</v>
      </c>
      <c r="J22">
        <f t="shared" si="3"/>
        <v>2.3968775542484511E-4</v>
      </c>
    </row>
    <row r="23" spans="1:10" x14ac:dyDescent="0.2">
      <c r="A23" s="13">
        <f t="shared" si="4"/>
        <v>210</v>
      </c>
      <c r="B23">
        <f t="shared" si="5"/>
        <v>21.000000000001002</v>
      </c>
      <c r="C23">
        <v>3</v>
      </c>
      <c r="D23">
        <f t="shared" si="0"/>
        <v>3</v>
      </c>
      <c r="E23">
        <f t="shared" si="1"/>
        <v>2.7332361516034948E-4</v>
      </c>
      <c r="G23" s="13">
        <f t="shared" si="2"/>
        <v>2.4585943279074011E-4</v>
      </c>
      <c r="J23">
        <f t="shared" si="3"/>
        <v>3.0679372545089954E-6</v>
      </c>
    </row>
    <row r="24" spans="1:10" x14ac:dyDescent="0.2">
      <c r="A24" s="13">
        <f t="shared" si="4"/>
        <v>220</v>
      </c>
      <c r="B24">
        <f t="shared" si="5"/>
        <v>22.000000000001002</v>
      </c>
      <c r="C24">
        <v>3</v>
      </c>
      <c r="D24">
        <f t="shared" si="0"/>
        <v>3</v>
      </c>
      <c r="E24">
        <f t="shared" si="1"/>
        <v>2.7332361516034948E-4</v>
      </c>
      <c r="G24" s="13">
        <f t="shared" si="2"/>
        <v>1.7334671825608932E-4</v>
      </c>
      <c r="J24">
        <f t="shared" si="3"/>
        <v>5.7661200714735477E-5</v>
      </c>
    </row>
    <row r="25" spans="1:10" x14ac:dyDescent="0.2">
      <c r="A25" s="13">
        <f t="shared" si="4"/>
        <v>230</v>
      </c>
      <c r="B25">
        <f t="shared" si="5"/>
        <v>23.000000000001002</v>
      </c>
      <c r="C25">
        <v>1</v>
      </c>
      <c r="D25">
        <f t="shared" si="0"/>
        <v>1</v>
      </c>
      <c r="E25">
        <f t="shared" si="1"/>
        <v>9.1107871720116495E-5</v>
      </c>
      <c r="G25" s="13">
        <f t="shared" si="2"/>
        <v>1.2220874819552117E-4</v>
      </c>
      <c r="J25">
        <f t="shared" si="3"/>
        <v>7.9148549659543048E-6</v>
      </c>
    </row>
    <row r="26" spans="1:10" x14ac:dyDescent="0.2">
      <c r="A26" s="13">
        <f t="shared" si="4"/>
        <v>240</v>
      </c>
      <c r="B26">
        <f t="shared" si="5"/>
        <v>24.000000000001002</v>
      </c>
      <c r="C26">
        <v>0</v>
      </c>
      <c r="D26">
        <f t="shared" si="0"/>
        <v>9.9999999999999998E-13</v>
      </c>
      <c r="E26">
        <f t="shared" si="1"/>
        <v>9.1107871720116496E-17</v>
      </c>
      <c r="G26" s="13">
        <f t="shared" si="2"/>
        <v>8.6149045972707538E-5</v>
      </c>
      <c r="J26">
        <f t="shared" si="3"/>
        <v>8.6149045972525311E-5</v>
      </c>
    </row>
    <row r="27" spans="1:10" x14ac:dyDescent="0.2">
      <c r="A27" s="13">
        <f t="shared" si="4"/>
        <v>250</v>
      </c>
      <c r="B27">
        <f t="shared" si="5"/>
        <v>25.000000000001002</v>
      </c>
      <c r="C27">
        <v>0</v>
      </c>
      <c r="D27">
        <f t="shared" si="0"/>
        <v>9.9999999999999998E-13</v>
      </c>
      <c r="E27">
        <f t="shared" si="1"/>
        <v>9.1107871720116496E-17</v>
      </c>
      <c r="G27" s="13">
        <f t="shared" si="2"/>
        <v>6.0724409223367564E-5</v>
      </c>
      <c r="J27">
        <f t="shared" si="3"/>
        <v>6.072440922318535E-5</v>
      </c>
    </row>
    <row r="28" spans="1:10" x14ac:dyDescent="0.2">
      <c r="A28" s="13">
        <f t="shared" si="4"/>
        <v>260</v>
      </c>
      <c r="B28">
        <f t="shared" si="5"/>
        <v>26.000000000001002</v>
      </c>
      <c r="C28">
        <v>2</v>
      </c>
      <c r="D28">
        <f t="shared" si="0"/>
        <v>2</v>
      </c>
      <c r="E28">
        <f t="shared" si="1"/>
        <v>1.8221574344023299E-4</v>
      </c>
      <c r="G28" s="13">
        <f t="shared" si="2"/>
        <v>4.2799978137120956E-5</v>
      </c>
      <c r="J28">
        <f t="shared" si="3"/>
        <v>4.5413003606641273E-4</v>
      </c>
    </row>
    <row r="29" spans="1:10" x14ac:dyDescent="0.2">
      <c r="A29" s="13">
        <f t="shared" si="4"/>
        <v>270</v>
      </c>
      <c r="B29">
        <f t="shared" si="5"/>
        <v>27.000000000001002</v>
      </c>
      <c r="C29">
        <v>1</v>
      </c>
      <c r="D29">
        <f t="shared" si="0"/>
        <v>1</v>
      </c>
      <c r="E29">
        <f t="shared" si="1"/>
        <v>9.1107871720116495E-5</v>
      </c>
      <c r="G29" s="13">
        <f t="shared" si="2"/>
        <v>3.0164329659817251E-5</v>
      </c>
      <c r="J29">
        <f t="shared" si="3"/>
        <v>1.2312938363762615E-4</v>
      </c>
    </row>
    <row r="30" spans="1:10" x14ac:dyDescent="0.2">
      <c r="A30" s="13">
        <f t="shared" si="4"/>
        <v>280</v>
      </c>
      <c r="B30">
        <f t="shared" si="5"/>
        <v>28.000000000001002</v>
      </c>
      <c r="C30">
        <v>0</v>
      </c>
      <c r="D30">
        <f t="shared" si="0"/>
        <v>9.9999999999999998E-13</v>
      </c>
      <c r="E30">
        <f t="shared" si="1"/>
        <v>9.1107871720116496E-17</v>
      </c>
      <c r="G30" s="13">
        <f t="shared" si="2"/>
        <v>2.1257680888337059E-5</v>
      </c>
      <c r="J30">
        <f t="shared" si="3"/>
        <v>2.1257680888154845E-5</v>
      </c>
    </row>
    <row r="31" spans="1:10" x14ac:dyDescent="0.2">
      <c r="A31" s="13">
        <f t="shared" si="4"/>
        <v>290</v>
      </c>
      <c r="B31">
        <f t="shared" si="5"/>
        <v>29.000000000001002</v>
      </c>
      <c r="C31">
        <v>1</v>
      </c>
      <c r="D31">
        <f t="shared" si="0"/>
        <v>1</v>
      </c>
      <c r="E31">
        <f t="shared" si="1"/>
        <v>9.1107871720116495E-5</v>
      </c>
      <c r="G31" s="13">
        <f t="shared" si="2"/>
        <v>1.4980010649548948E-5</v>
      </c>
      <c r="J31">
        <f t="shared" si="3"/>
        <v>3.8687897937870536E-4</v>
      </c>
    </row>
    <row r="32" spans="1:10" x14ac:dyDescent="0.2">
      <c r="A32" s="13">
        <f t="shared" si="4"/>
        <v>300</v>
      </c>
      <c r="B32">
        <f t="shared" si="5"/>
        <v>30.000000000001002</v>
      </c>
      <c r="C32">
        <v>0</v>
      </c>
      <c r="D32">
        <f t="shared" si="0"/>
        <v>9.9999999999999998E-13</v>
      </c>
      <c r="E32">
        <f t="shared" si="1"/>
        <v>9.1107871720116496E-17</v>
      </c>
      <c r="G32" s="13">
        <f t="shared" si="2"/>
        <v>1.055562992775381E-5</v>
      </c>
      <c r="J32">
        <f t="shared" si="3"/>
        <v>1.0555629927571593E-5</v>
      </c>
    </row>
    <row r="33" spans="1:10" x14ac:dyDescent="0.2">
      <c r="A33" s="13">
        <f t="shared" si="4"/>
        <v>310</v>
      </c>
      <c r="B33">
        <f t="shared" si="5"/>
        <v>31.000000000001002</v>
      </c>
      <c r="C33">
        <v>0</v>
      </c>
      <c r="D33">
        <f t="shared" si="0"/>
        <v>9.9999999999999998E-13</v>
      </c>
      <c r="E33">
        <f t="shared" si="1"/>
        <v>9.1107871720116496E-17</v>
      </c>
      <c r="G33" s="13">
        <f t="shared" si="2"/>
        <v>7.4376129136164048E-6</v>
      </c>
      <c r="J33">
        <f t="shared" si="3"/>
        <v>7.4376129134341894E-6</v>
      </c>
    </row>
    <row r="34" spans="1:10" x14ac:dyDescent="0.2">
      <c r="A34" s="13">
        <f t="shared" si="4"/>
        <v>320</v>
      </c>
      <c r="B34">
        <f t="shared" si="5"/>
        <v>32.000000000001002</v>
      </c>
      <c r="C34">
        <v>0</v>
      </c>
      <c r="D34">
        <f t="shared" si="0"/>
        <v>9.9999999999999998E-13</v>
      </c>
      <c r="E34">
        <f t="shared" si="1"/>
        <v>9.1107871720116496E-17</v>
      </c>
      <c r="G34" s="13">
        <f t="shared" si="2"/>
        <v>5.2403682554696488E-6</v>
      </c>
      <c r="J34">
        <f t="shared" si="3"/>
        <v>5.2403682552874334E-6</v>
      </c>
    </row>
    <row r="35" spans="1:10" x14ac:dyDescent="0.2">
      <c r="A35" s="13">
        <f t="shared" si="4"/>
        <v>330</v>
      </c>
      <c r="B35">
        <f t="shared" si="5"/>
        <v>33.000000000001002</v>
      </c>
      <c r="C35">
        <v>0</v>
      </c>
      <c r="D35">
        <f t="shared" si="0"/>
        <v>9.9999999999999998E-13</v>
      </c>
      <c r="E35">
        <f t="shared" si="1"/>
        <v>9.1107871720116496E-17</v>
      </c>
      <c r="G35" s="13">
        <f t="shared" si="2"/>
        <v>3.6920720280810157E-6</v>
      </c>
      <c r="J35">
        <f t="shared" si="3"/>
        <v>3.6920720278988003E-6</v>
      </c>
    </row>
    <row r="36" spans="1:10" x14ac:dyDescent="0.2">
      <c r="A36" s="13">
        <f t="shared" si="4"/>
        <v>340</v>
      </c>
      <c r="B36">
        <f t="shared" si="5"/>
        <v>34.000000000001002</v>
      </c>
      <c r="C36">
        <v>0</v>
      </c>
      <c r="D36">
        <f t="shared" si="0"/>
        <v>9.9999999999999998E-13</v>
      </c>
      <c r="E36">
        <f t="shared" si="1"/>
        <v>9.1107871720116496E-17</v>
      </c>
      <c r="G36" s="13">
        <f t="shared" si="2"/>
        <v>2.6011166710863779E-6</v>
      </c>
      <c r="J36">
        <f t="shared" si="3"/>
        <v>2.6011166709041624E-6</v>
      </c>
    </row>
    <row r="37" spans="1:10" x14ac:dyDescent="0.2">
      <c r="A37" s="13">
        <f t="shared" si="4"/>
        <v>350</v>
      </c>
      <c r="B37">
        <f t="shared" si="5"/>
        <v>35.000000000001002</v>
      </c>
      <c r="C37">
        <v>1</v>
      </c>
      <c r="D37">
        <f t="shared" si="0"/>
        <v>1</v>
      </c>
      <c r="E37">
        <f t="shared" si="1"/>
        <v>9.1107871720116495E-5</v>
      </c>
      <c r="G37" s="13">
        <f t="shared" si="2"/>
        <v>1.8324489881129496E-6</v>
      </c>
      <c r="J37">
        <f t="shared" si="3"/>
        <v>4.3494259079951379E-3</v>
      </c>
    </row>
    <row r="38" spans="1:10" x14ac:dyDescent="0.2">
      <c r="A38" s="13">
        <f t="shared" si="4"/>
        <v>360</v>
      </c>
      <c r="B38">
        <f t="shared" si="5"/>
        <v>36.000000000001002</v>
      </c>
      <c r="C38">
        <v>1</v>
      </c>
      <c r="D38">
        <f t="shared" si="0"/>
        <v>1</v>
      </c>
      <c r="E38">
        <f t="shared" si="1"/>
        <v>9.1107871720116495E-5</v>
      </c>
      <c r="G38" s="13">
        <f t="shared" si="2"/>
        <v>1.290884363043281E-6</v>
      </c>
      <c r="J38">
        <f t="shared" si="3"/>
        <v>6.2492748760875454E-3</v>
      </c>
    </row>
    <row r="39" spans="1:10" x14ac:dyDescent="0.2">
      <c r="D39">
        <f>SUM(D2:D38)</f>
        <v>10976.000000000015</v>
      </c>
      <c r="E39">
        <f t="shared" si="1"/>
        <v>1</v>
      </c>
      <c r="G39" s="6">
        <f>SUM(G2:G38)</f>
        <v>0.94563913140624567</v>
      </c>
      <c r="J39" s="6">
        <f>SUM(J2:J38)</f>
        <v>5.0409389138365096E-2</v>
      </c>
    </row>
  </sheetData>
  <pageMargins left="0.7" right="0.7" top="0.75" bottom="0.75" header="0.3" footer="0.3"/>
  <pageSetup orientation="portrait" horizontalDpi="0" verticalDpi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H31" sqref="H31"/>
    </sheetView>
  </sheetViews>
  <sheetFormatPr baseColWidth="10" defaultRowHeight="15" x14ac:dyDescent="0.2"/>
  <cols>
    <col min="5" max="5" width="11.83203125" bestFit="1" customWidth="1"/>
    <col min="6" max="7" width="11.83203125" customWidth="1"/>
    <col min="8" max="8" width="14.1640625" customWidth="1"/>
    <col min="12" max="12" width="15.6640625" customWidth="1"/>
  </cols>
  <sheetData>
    <row r="1" spans="1:12" x14ac:dyDescent="0.2">
      <c r="A1" t="s">
        <v>53</v>
      </c>
      <c r="B1" t="s">
        <v>68</v>
      </c>
      <c r="C1" t="s">
        <v>54</v>
      </c>
      <c r="D1" t="s">
        <v>55</v>
      </c>
      <c r="F1" t="s">
        <v>60</v>
      </c>
      <c r="G1" t="s">
        <v>61</v>
      </c>
      <c r="H1" t="s">
        <v>62</v>
      </c>
      <c r="I1" t="s">
        <v>59</v>
      </c>
      <c r="J1" s="4" t="s">
        <v>64</v>
      </c>
      <c r="K1" s="7">
        <v>1.0714178235893954</v>
      </c>
      <c r="L1" t="s">
        <v>70</v>
      </c>
    </row>
    <row r="2" spans="1:12" x14ac:dyDescent="0.2">
      <c r="A2" s="9">
        <v>0</v>
      </c>
      <c r="B2">
        <v>0</v>
      </c>
      <c r="C2">
        <f t="array" ref="C2:C19">FREQUENCY('30 yrs Data'!B2:AE367,'Neg Bin OK'!A2:A19)</f>
        <v>4386</v>
      </c>
      <c r="D2">
        <f>C2/$C$20</f>
        <v>0.45258487256217106</v>
      </c>
      <c r="F2">
        <f>FACT(B2)</f>
        <v>1</v>
      </c>
      <c r="G2">
        <f>_xlfn.GAMMA($K$1+B2)</f>
        <v>0.96351447264635603</v>
      </c>
      <c r="H2">
        <f>_xlfn.GAMMA($K$1)</f>
        <v>0.96351447264635603</v>
      </c>
      <c r="I2" s="9">
        <f>(G2/(F2*H2))*(($K$2/($K$2+$K$1))^B2)*(($K$1/($K$2+$K$1))^$K$1)</f>
        <v>0.47769333020743338</v>
      </c>
      <c r="J2" s="4" t="s">
        <v>65</v>
      </c>
      <c r="K2" s="7">
        <v>1.0637038962944829</v>
      </c>
      <c r="L2">
        <f>((D2-I2)^2)/I2</f>
        <v>1.3197476402908369E-3</v>
      </c>
    </row>
    <row r="3" spans="1:12" x14ac:dyDescent="0.2">
      <c r="A3" s="9">
        <f>A2+10</f>
        <v>10</v>
      </c>
      <c r="B3">
        <v>1</v>
      </c>
      <c r="C3">
        <v>3725</v>
      </c>
      <c r="D3">
        <f t="shared" ref="D3:D19" si="0">C3/$C$20</f>
        <v>0.38437725724899391</v>
      </c>
      <c r="F3">
        <f t="shared" ref="F3:F19" si="1">FACT(B3)</f>
        <v>1</v>
      </c>
      <c r="G3">
        <f t="shared" ref="G3:G19" si="2">_xlfn.GAMMA($K$1+B3)</f>
        <v>1.0323265792796432</v>
      </c>
      <c r="H3">
        <f t="shared" ref="H3:H19" si="3">_xlfn.GAMMA($K$1)</f>
        <v>0.96351447264635603</v>
      </c>
      <c r="I3" s="9">
        <f t="shared" ref="I3:I19" si="4">(G3/(F3*H3))*(($K$2/($K$2+$K$1))^B3)*(($K$1/($K$2+$K$1))^$K$1)</f>
        <v>0.25498002292944072</v>
      </c>
      <c r="L3">
        <f t="shared" ref="L3:L19" si="5">((D3-I3)^2)/I3</f>
        <v>6.5666494406829423E-2</v>
      </c>
    </row>
    <row r="4" spans="1:12" x14ac:dyDescent="0.2">
      <c r="A4" s="9">
        <f t="shared" ref="A4:A19" si="6">A3+10</f>
        <v>20</v>
      </c>
      <c r="B4">
        <v>2</v>
      </c>
      <c r="C4">
        <v>728</v>
      </c>
      <c r="D4">
        <f t="shared" si="0"/>
        <v>7.5121246517387261E-2</v>
      </c>
      <c r="F4">
        <f t="shared" si="1"/>
        <v>2</v>
      </c>
      <c r="G4">
        <f t="shared" si="2"/>
        <v>2.1383796760849236</v>
      </c>
      <c r="H4">
        <f t="shared" si="3"/>
        <v>0.96351447264635603</v>
      </c>
      <c r="I4" s="9">
        <f t="shared" si="4"/>
        <v>0.13156548787977743</v>
      </c>
      <c r="L4">
        <f t="shared" si="5"/>
        <v>2.4215715187306815E-2</v>
      </c>
    </row>
    <row r="5" spans="1:12" x14ac:dyDescent="0.2">
      <c r="A5" s="9">
        <f t="shared" si="6"/>
        <v>30</v>
      </c>
      <c r="B5">
        <v>3</v>
      </c>
      <c r="C5">
        <v>367</v>
      </c>
      <c r="D5">
        <f t="shared" si="0"/>
        <v>3.7870188835001546E-2</v>
      </c>
      <c r="F5">
        <f t="shared" si="1"/>
        <v>6</v>
      </c>
      <c r="G5">
        <f t="shared" si="2"/>
        <v>6.5678574507285532</v>
      </c>
      <c r="H5">
        <f t="shared" si="3"/>
        <v>0.96351447264635603</v>
      </c>
      <c r="I5" s="9">
        <f t="shared" si="4"/>
        <v>6.7105441426433543E-2</v>
      </c>
      <c r="L5">
        <f t="shared" si="5"/>
        <v>1.2736671958589574E-2</v>
      </c>
    </row>
    <row r="6" spans="1:12" x14ac:dyDescent="0.2">
      <c r="A6" s="9">
        <f t="shared" si="6"/>
        <v>40</v>
      </c>
      <c r="B6">
        <v>4</v>
      </c>
      <c r="C6">
        <v>194</v>
      </c>
      <c r="D6">
        <f t="shared" si="0"/>
        <v>2.0018573934578475E-2</v>
      </c>
      <c r="F6">
        <f t="shared" si="1"/>
        <v>24</v>
      </c>
      <c r="G6">
        <f t="shared" si="2"/>
        <v>26.740491887690638</v>
      </c>
      <c r="H6">
        <f t="shared" si="3"/>
        <v>0.96351447264635603</v>
      </c>
      <c r="I6" s="9">
        <f t="shared" si="4"/>
        <v>3.4028400159969205E-2</v>
      </c>
      <c r="L6">
        <f t="shared" si="5"/>
        <v>5.7679829184724002E-3</v>
      </c>
    </row>
    <row r="7" spans="1:12" x14ac:dyDescent="0.2">
      <c r="A7" s="9">
        <f t="shared" si="6"/>
        <v>50</v>
      </c>
      <c r="B7">
        <v>5</v>
      </c>
      <c r="C7">
        <v>121</v>
      </c>
      <c r="D7">
        <f t="shared" si="0"/>
        <v>1.2485811577752554E-2</v>
      </c>
      <c r="F7">
        <f t="shared" si="1"/>
        <v>120</v>
      </c>
      <c r="G7">
        <f t="shared" si="2"/>
        <v>135.61220717078191</v>
      </c>
      <c r="H7">
        <f t="shared" si="3"/>
        <v>0.96351447264635603</v>
      </c>
      <c r="I7" s="9">
        <f t="shared" si="4"/>
        <v>1.7194875321327827E-2</v>
      </c>
      <c r="L7">
        <f t="shared" si="5"/>
        <v>1.2896447881509121E-3</v>
      </c>
    </row>
    <row r="8" spans="1:12" x14ac:dyDescent="0.2">
      <c r="A8" s="9">
        <f t="shared" si="6"/>
        <v>60</v>
      </c>
      <c r="B8">
        <v>6</v>
      </c>
      <c r="C8">
        <v>68</v>
      </c>
      <c r="D8">
        <f t="shared" si="0"/>
        <v>7.0168197296460637E-3</v>
      </c>
      <c r="F8">
        <f t="shared" si="1"/>
        <v>720</v>
      </c>
      <c r="G8">
        <f t="shared" si="2"/>
        <v>823.35837171298317</v>
      </c>
      <c r="H8">
        <f t="shared" si="3"/>
        <v>0.96351447264635603</v>
      </c>
      <c r="I8" s="9">
        <f t="shared" si="4"/>
        <v>8.668341519434403E-3</v>
      </c>
      <c r="L8">
        <f t="shared" si="5"/>
        <v>3.1465352582504694E-4</v>
      </c>
    </row>
    <row r="9" spans="1:12" x14ac:dyDescent="0.2">
      <c r="A9" s="9">
        <f t="shared" si="6"/>
        <v>70</v>
      </c>
      <c r="B9">
        <v>7</v>
      </c>
      <c r="C9">
        <v>43</v>
      </c>
      <c r="D9">
        <f t="shared" si="0"/>
        <v>4.4371065937467754E-3</v>
      </c>
      <c r="F9">
        <f t="shared" si="1"/>
        <v>5040</v>
      </c>
      <c r="G9">
        <f t="shared" si="2"/>
        <v>5822.3110649327391</v>
      </c>
      <c r="H9">
        <f t="shared" si="3"/>
        <v>0.96351447264635603</v>
      </c>
      <c r="I9" s="9">
        <f t="shared" si="4"/>
        <v>4.3625717614669372E-3</v>
      </c>
      <c r="L9">
        <f t="shared" si="5"/>
        <v>1.2734326279862865E-6</v>
      </c>
    </row>
    <row r="10" spans="1:12" x14ac:dyDescent="0.2">
      <c r="A10" s="9">
        <f t="shared" si="6"/>
        <v>80</v>
      </c>
      <c r="B10">
        <v>8</v>
      </c>
      <c r="C10">
        <v>14</v>
      </c>
      <c r="D10">
        <f t="shared" si="0"/>
        <v>1.4446393561036012E-3</v>
      </c>
      <c r="F10">
        <f t="shared" si="1"/>
        <v>40320</v>
      </c>
      <c r="G10">
        <f t="shared" si="2"/>
        <v>46994.305303979861</v>
      </c>
      <c r="H10">
        <f t="shared" si="3"/>
        <v>0.96351447264635603</v>
      </c>
      <c r="I10" s="9">
        <f t="shared" si="4"/>
        <v>2.1928076514691908E-3</v>
      </c>
      <c r="L10">
        <f t="shared" si="5"/>
        <v>2.5526899170349635E-4</v>
      </c>
    </row>
    <row r="11" spans="1:12" x14ac:dyDescent="0.2">
      <c r="A11" s="9">
        <f t="shared" si="6"/>
        <v>90</v>
      </c>
      <c r="B11">
        <v>9</v>
      </c>
      <c r="C11">
        <v>21</v>
      </c>
      <c r="D11">
        <f t="shared" si="0"/>
        <v>2.166959034155402E-3</v>
      </c>
      <c r="F11">
        <f t="shared" si="1"/>
        <v>362880</v>
      </c>
      <c r="G11">
        <f t="shared" si="2"/>
        <v>426304.97874172457</v>
      </c>
      <c r="H11">
        <f t="shared" si="3"/>
        <v>0.96351447264635603</v>
      </c>
      <c r="I11" s="9">
        <f t="shared" si="4"/>
        <v>1.1011115312753203E-3</v>
      </c>
      <c r="L11">
        <f t="shared" si="5"/>
        <v>1.0317128348296756E-3</v>
      </c>
    </row>
    <row r="12" spans="1:12" x14ac:dyDescent="0.2">
      <c r="A12" s="9">
        <f t="shared" si="6"/>
        <v>100</v>
      </c>
      <c r="B12">
        <v>10</v>
      </c>
      <c r="C12">
        <v>6</v>
      </c>
      <c r="D12">
        <f t="shared" si="0"/>
        <v>6.1913115261582913E-4</v>
      </c>
      <c r="F12">
        <f t="shared" si="1"/>
        <v>3628800</v>
      </c>
      <c r="G12">
        <f t="shared" si="2"/>
        <v>4293495.5611843066</v>
      </c>
      <c r="H12">
        <f t="shared" si="3"/>
        <v>0.96351447264635603</v>
      </c>
      <c r="I12" s="9">
        <f t="shared" si="4"/>
        <v>5.5248442044155354E-4</v>
      </c>
      <c r="L12">
        <f t="shared" si="5"/>
        <v>8.0396600250911717E-6</v>
      </c>
    </row>
    <row r="13" spans="1:12" x14ac:dyDescent="0.2">
      <c r="A13" s="9">
        <f t="shared" si="6"/>
        <v>110</v>
      </c>
      <c r="B13">
        <v>11</v>
      </c>
      <c r="C13">
        <v>5</v>
      </c>
      <c r="D13">
        <f t="shared" si="0"/>
        <v>5.1594262717985756E-4</v>
      </c>
      <c r="F13">
        <f t="shared" si="1"/>
        <v>39916800</v>
      </c>
      <c r="G13">
        <f t="shared" si="2"/>
        <v>47535083.28159789</v>
      </c>
      <c r="H13">
        <f t="shared" si="3"/>
        <v>0.96351447264635603</v>
      </c>
      <c r="I13" s="9">
        <f t="shared" si="4"/>
        <v>2.7703121266845225E-4</v>
      </c>
      <c r="L13">
        <f t="shared" si="5"/>
        <v>2.0603694231433631E-4</v>
      </c>
    </row>
    <row r="14" spans="1:12" x14ac:dyDescent="0.2">
      <c r="A14" s="9">
        <f t="shared" si="6"/>
        <v>120</v>
      </c>
      <c r="B14">
        <v>12</v>
      </c>
      <c r="C14">
        <v>6</v>
      </c>
      <c r="D14">
        <f t="shared" si="0"/>
        <v>6.1913115261582913E-4</v>
      </c>
      <c r="F14">
        <f t="shared" si="1"/>
        <v>479001600</v>
      </c>
      <c r="G14">
        <f t="shared" si="2"/>
        <v>573815851.57128644</v>
      </c>
      <c r="H14">
        <f t="shared" si="3"/>
        <v>0.96351447264635603</v>
      </c>
      <c r="I14" s="9">
        <f t="shared" si="4"/>
        <v>1.388365620374627E-4</v>
      </c>
      <c r="L14">
        <f t="shared" si="5"/>
        <v>1.6615428267130004E-3</v>
      </c>
    </row>
    <row r="15" spans="1:12" x14ac:dyDescent="0.2">
      <c r="A15" s="9">
        <f t="shared" si="6"/>
        <v>130</v>
      </c>
      <c r="B15">
        <v>13</v>
      </c>
      <c r="C15">
        <v>1</v>
      </c>
      <c r="D15">
        <f t="shared" si="0"/>
        <v>1.0318852543597152E-4</v>
      </c>
      <c r="F15">
        <f t="shared" si="1"/>
        <v>6227020800</v>
      </c>
      <c r="G15">
        <f t="shared" si="2"/>
        <v>7500586749.6870461</v>
      </c>
      <c r="H15">
        <f t="shared" si="3"/>
        <v>0.96351447264635603</v>
      </c>
      <c r="I15" s="9">
        <f t="shared" si="4"/>
        <v>6.954746538810505E-5</v>
      </c>
      <c r="L15">
        <f t="shared" si="5"/>
        <v>1.6272640776032078E-5</v>
      </c>
    </row>
    <row r="16" spans="1:12" x14ac:dyDescent="0.2">
      <c r="A16" s="9">
        <f t="shared" si="6"/>
        <v>140</v>
      </c>
      <c r="B16">
        <v>14</v>
      </c>
      <c r="C16">
        <v>2</v>
      </c>
      <c r="D16">
        <f t="shared" si="0"/>
        <v>2.0637705087194304E-4</v>
      </c>
      <c r="F16">
        <f t="shared" si="1"/>
        <v>87178291200</v>
      </c>
      <c r="G16">
        <f t="shared" si="2"/>
        <v>105543890076.92473</v>
      </c>
      <c r="H16">
        <f t="shared" si="3"/>
        <v>0.96351447264635603</v>
      </c>
      <c r="I16" s="9">
        <f t="shared" si="4"/>
        <v>3.4824848972825577E-5</v>
      </c>
      <c r="L16">
        <f t="shared" si="5"/>
        <v>8.4509075687307111E-4</v>
      </c>
    </row>
    <row r="17" spans="1:12" x14ac:dyDescent="0.2">
      <c r="A17" s="9">
        <f t="shared" si="6"/>
        <v>150</v>
      </c>
      <c r="B17">
        <v>15</v>
      </c>
      <c r="C17">
        <v>1</v>
      </c>
      <c r="D17">
        <f t="shared" si="0"/>
        <v>1.0318852543597152E-4</v>
      </c>
      <c r="F17">
        <f t="shared" si="1"/>
        <v>1307674368000</v>
      </c>
      <c r="G17">
        <f t="shared" si="2"/>
        <v>1590696066076.3232</v>
      </c>
      <c r="H17">
        <f t="shared" si="3"/>
        <v>0.96351447264635603</v>
      </c>
      <c r="I17" s="9">
        <f t="shared" si="4"/>
        <v>1.7432119887626216E-5</v>
      </c>
      <c r="L17">
        <f t="shared" si="5"/>
        <v>4.21874169061472E-4</v>
      </c>
    </row>
    <row r="18" spans="1:12" x14ac:dyDescent="0.2">
      <c r="A18" s="9">
        <f t="shared" si="6"/>
        <v>160</v>
      </c>
      <c r="B18">
        <v>16</v>
      </c>
      <c r="C18">
        <v>1</v>
      </c>
      <c r="D18">
        <f t="shared" si="0"/>
        <v>1.0318852543597152E-4</v>
      </c>
      <c r="F18">
        <f t="shared" si="1"/>
        <v>20922789888000</v>
      </c>
      <c r="G18">
        <f t="shared" si="2"/>
        <v>25564741108252.551</v>
      </c>
      <c r="H18">
        <f t="shared" si="3"/>
        <v>0.96351447264635603</v>
      </c>
      <c r="I18" s="9">
        <f t="shared" si="4"/>
        <v>8.7233344787637788E-6</v>
      </c>
      <c r="L18">
        <f t="shared" si="5"/>
        <v>1.022965739111076E-3</v>
      </c>
    </row>
    <row r="19" spans="1:12" x14ac:dyDescent="0.2">
      <c r="A19" s="9">
        <f t="shared" si="6"/>
        <v>170</v>
      </c>
      <c r="B19">
        <v>17</v>
      </c>
      <c r="C19">
        <v>2</v>
      </c>
      <c r="D19">
        <f t="shared" si="0"/>
        <v>2.0637705087194304E-4</v>
      </c>
      <c r="F19">
        <f t="shared" si="1"/>
        <v>355687428096000</v>
      </c>
      <c r="G19">
        <f t="shared" si="2"/>
        <v>436426377010871.38</v>
      </c>
      <c r="H19">
        <f t="shared" si="3"/>
        <v>0.96351447264635603</v>
      </c>
      <c r="I19" s="9">
        <f t="shared" si="4"/>
        <v>4.3641664566547734E-6</v>
      </c>
      <c r="L19">
        <f t="shared" si="5"/>
        <v>9.3509736338209578E-3</v>
      </c>
    </row>
    <row r="20" spans="1:12" x14ac:dyDescent="0.2">
      <c r="C20">
        <f>SUM(C2:C19)</f>
        <v>9691</v>
      </c>
      <c r="L20" s="6">
        <f>SUM(L2:L19)</f>
        <v>0.12613196205332119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workbookViewId="0">
      <selection activeCell="J27" sqref="J27"/>
    </sheetView>
  </sheetViews>
  <sheetFormatPr baseColWidth="10" defaultRowHeight="15" x14ac:dyDescent="0.2"/>
  <cols>
    <col min="5" max="5" width="11.83203125" bestFit="1" customWidth="1"/>
    <col min="6" max="7" width="11.83203125" customWidth="1"/>
    <col min="8" max="8" width="14.1640625" customWidth="1"/>
    <col min="12" max="12" width="15.6640625" customWidth="1"/>
    <col min="14" max="14" width="11.5" customWidth="1"/>
    <col min="16" max="16" width="32" customWidth="1"/>
  </cols>
  <sheetData>
    <row r="1" spans="1:16" x14ac:dyDescent="0.2">
      <c r="A1" t="s">
        <v>53</v>
      </c>
      <c r="B1" t="s">
        <v>68</v>
      </c>
      <c r="C1" t="s">
        <v>54</v>
      </c>
      <c r="D1" t="s">
        <v>55</v>
      </c>
      <c r="F1" t="s">
        <v>60</v>
      </c>
      <c r="G1" t="s">
        <v>61</v>
      </c>
      <c r="H1" t="s">
        <v>62</v>
      </c>
      <c r="I1" t="s">
        <v>59</v>
      </c>
      <c r="J1" s="4" t="s">
        <v>64</v>
      </c>
      <c r="K1" s="7">
        <v>1.4130068610756141</v>
      </c>
      <c r="L1" t="s">
        <v>81</v>
      </c>
      <c r="M1" t="s">
        <v>82</v>
      </c>
      <c r="N1" t="s">
        <v>83</v>
      </c>
      <c r="P1" t="s">
        <v>84</v>
      </c>
    </row>
    <row r="2" spans="1:16" x14ac:dyDescent="0.2">
      <c r="A2" s="9">
        <v>0</v>
      </c>
      <c r="B2">
        <v>0</v>
      </c>
      <c r="C2">
        <f t="array" ref="C2:C19">FREQUENCY('30 yrs Data'!B2:AE367,'Neg Bin (max log likelihood)'!A2:A19)</f>
        <v>4386</v>
      </c>
      <c r="D2">
        <f>C2/$C$20</f>
        <v>0.45258487256217106</v>
      </c>
      <c r="F2">
        <f>FACT(B2)</f>
        <v>1</v>
      </c>
      <c r="G2">
        <f>_xlfn.GAMMA($K$1+B2)</f>
        <v>0.88663226907073389</v>
      </c>
      <c r="H2">
        <f>_xlfn.GAMMA($K$1)</f>
        <v>0.88663226907073389</v>
      </c>
      <c r="I2" s="9">
        <f>(G2/(F2*H2))*(($K$2/($K$2+$K$1))^B2)*(($K$1/($K$2+$K$1))^$K$1)</f>
        <v>0.49082116468640996</v>
      </c>
      <c r="J2" s="4" t="s">
        <v>65</v>
      </c>
      <c r="K2" s="7">
        <v>0.92519044051541377</v>
      </c>
      <c r="L2">
        <f>I2/$I$20</f>
        <v>0.49082125108864133</v>
      </c>
      <c r="M2">
        <f>LN(L2)</f>
        <v>-0.71167526820613769</v>
      </c>
      <c r="N2">
        <f>M2*C2</f>
        <v>-3121.4077263521199</v>
      </c>
      <c r="P2">
        <f>((D2-I2)^2)/I2</f>
        <v>2.978710252530018E-3</v>
      </c>
    </row>
    <row r="3" spans="1:16" x14ac:dyDescent="0.2">
      <c r="A3" s="9">
        <f>A2+10</f>
        <v>10</v>
      </c>
      <c r="B3">
        <v>1</v>
      </c>
      <c r="C3">
        <v>3725</v>
      </c>
      <c r="D3">
        <f t="shared" ref="D3:D19" si="0">C3/$C$20</f>
        <v>0.38437725724899391</v>
      </c>
      <c r="F3">
        <f t="shared" ref="F3:F19" si="1">FACT(B3)</f>
        <v>1</v>
      </c>
      <c r="G3">
        <f t="shared" ref="G3:G19" si="2">_xlfn.GAMMA($K$1+B3)</f>
        <v>1.2528174794479869</v>
      </c>
      <c r="H3">
        <f t="shared" ref="H3:H19" si="3">_xlfn.GAMMA($K$1)</f>
        <v>0.88663226907073389</v>
      </c>
      <c r="I3" s="9">
        <f t="shared" ref="I3:I19" si="4">(G3/(F3*H3))*(($K$2/($K$2+$K$1))^B3)*(($K$1/($K$2+$K$1))^$K$1)</f>
        <v>0.27442112102425059</v>
      </c>
      <c r="L3">
        <f t="shared" ref="L3:L19" si="5">I3/$I$20</f>
        <v>0.27442116933226768</v>
      </c>
      <c r="M3">
        <f t="shared" ref="M3:M19" si="6">LN(L3)</f>
        <v>-1.2930912383937929</v>
      </c>
      <c r="N3">
        <f t="shared" ref="N3:N19" si="7">M3*C3</f>
        <v>-4816.7648630168787</v>
      </c>
      <c r="P3">
        <f t="shared" ref="P3:P19" si="8">((D3-I3)^2)/I3</f>
        <v>4.40576579832785E-2</v>
      </c>
    </row>
    <row r="4" spans="1:16" x14ac:dyDescent="0.2">
      <c r="A4" s="9">
        <f t="shared" ref="A4:A19" si="9">A3+10</f>
        <v>20</v>
      </c>
      <c r="B4">
        <v>2</v>
      </c>
      <c r="C4">
        <v>728</v>
      </c>
      <c r="D4">
        <f t="shared" si="0"/>
        <v>7.5121246517387261E-2</v>
      </c>
      <c r="F4">
        <f t="shared" si="1"/>
        <v>2</v>
      </c>
      <c r="G4">
        <f t="shared" si="2"/>
        <v>3.0230571735834499</v>
      </c>
      <c r="H4">
        <f t="shared" si="3"/>
        <v>0.88663226907073389</v>
      </c>
      <c r="I4" s="9">
        <f t="shared" si="4"/>
        <v>0.131007475237258</v>
      </c>
      <c r="L4">
        <f t="shared" si="5"/>
        <v>0.13100749829929975</v>
      </c>
      <c r="M4">
        <f t="shared" si="6"/>
        <v>-2.0325007184931181</v>
      </c>
      <c r="N4">
        <f t="shared" si="7"/>
        <v>-1479.66052306299</v>
      </c>
      <c r="P4">
        <f t="shared" si="8"/>
        <v>2.3840399602185907E-2</v>
      </c>
    </row>
    <row r="5" spans="1:16" x14ac:dyDescent="0.2">
      <c r="A5" s="9">
        <f t="shared" si="9"/>
        <v>30</v>
      </c>
      <c r="B5">
        <v>3</v>
      </c>
      <c r="C5">
        <v>367</v>
      </c>
      <c r="D5">
        <f t="shared" si="0"/>
        <v>3.7870188835001546E-2</v>
      </c>
      <c r="F5">
        <f t="shared" si="1"/>
        <v>6</v>
      </c>
      <c r="G5">
        <f t="shared" si="2"/>
        <v>10.317714874864164</v>
      </c>
      <c r="H5">
        <f t="shared" si="3"/>
        <v>0.88663226907073389</v>
      </c>
      <c r="I5" s="9">
        <f t="shared" si="4"/>
        <v>5.8974187396894966E-2</v>
      </c>
      <c r="L5">
        <f t="shared" si="5"/>
        <v>5.8974197778479447E-2</v>
      </c>
      <c r="M5">
        <f t="shared" si="6"/>
        <v>-2.8306552565197136</v>
      </c>
      <c r="N5">
        <f t="shared" si="7"/>
        <v>-1038.8504791427349</v>
      </c>
      <c r="P5">
        <f t="shared" si="8"/>
        <v>7.552096518142936E-3</v>
      </c>
    </row>
    <row r="6" spans="1:16" x14ac:dyDescent="0.2">
      <c r="A6" s="9">
        <f t="shared" si="9"/>
        <v>40</v>
      </c>
      <c r="B6">
        <v>4</v>
      </c>
      <c r="C6">
        <v>194</v>
      </c>
      <c r="D6">
        <f t="shared" si="0"/>
        <v>2.0018573934578475E-2</v>
      </c>
      <c r="F6">
        <f t="shared" si="1"/>
        <v>24</v>
      </c>
      <c r="G6">
        <f t="shared" si="2"/>
        <v>45.532146533397473</v>
      </c>
      <c r="H6">
        <f t="shared" si="3"/>
        <v>0.88663226907073389</v>
      </c>
      <c r="I6" s="9">
        <f t="shared" si="4"/>
        <v>2.5744624313120593E-2</v>
      </c>
      <c r="L6">
        <f t="shared" si="5"/>
        <v>2.5744628845103212E-2</v>
      </c>
      <c r="M6">
        <f t="shared" si="6"/>
        <v>-3.6595292621696882</v>
      </c>
      <c r="N6">
        <f t="shared" si="7"/>
        <v>-709.94867686091948</v>
      </c>
      <c r="P6">
        <f t="shared" si="8"/>
        <v>1.2735727870339247E-3</v>
      </c>
    </row>
    <row r="7" spans="1:16" x14ac:dyDescent="0.2">
      <c r="A7" s="9">
        <f t="shared" si="9"/>
        <v>50</v>
      </c>
      <c r="B7">
        <v>5</v>
      </c>
      <c r="C7">
        <v>121</v>
      </c>
      <c r="D7">
        <f t="shared" si="0"/>
        <v>1.2485811577752554E-2</v>
      </c>
      <c r="F7">
        <f t="shared" si="1"/>
        <v>120</v>
      </c>
      <c r="G7">
        <f t="shared" si="2"/>
        <v>246.46582158478074</v>
      </c>
      <c r="H7">
        <f t="shared" si="3"/>
        <v>0.88663226907073389</v>
      </c>
      <c r="I7" s="9">
        <f t="shared" si="4"/>
        <v>1.1028212191290961E-2</v>
      </c>
      <c r="L7">
        <f t="shared" si="5"/>
        <v>1.102821413265415E-2</v>
      </c>
      <c r="M7">
        <f t="shared" si="6"/>
        <v>-4.5072983688297228</v>
      </c>
      <c r="N7">
        <f t="shared" si="7"/>
        <v>-545.3831026283965</v>
      </c>
      <c r="P7">
        <f t="shared" si="8"/>
        <v>1.9265098771775678E-4</v>
      </c>
    </row>
    <row r="8" spans="1:16" x14ac:dyDescent="0.2">
      <c r="A8" s="9">
        <f t="shared" si="9"/>
        <v>60</v>
      </c>
      <c r="B8">
        <v>6</v>
      </c>
      <c r="C8">
        <v>68</v>
      </c>
      <c r="D8">
        <f t="shared" si="0"/>
        <v>7.0168197296460637E-3</v>
      </c>
      <c r="F8">
        <f t="shared" si="1"/>
        <v>720</v>
      </c>
      <c r="G8">
        <f t="shared" si="2"/>
        <v>1580.5870048438373</v>
      </c>
      <c r="H8">
        <f t="shared" si="3"/>
        <v>0.88663226907073389</v>
      </c>
      <c r="I8" s="9">
        <f t="shared" si="4"/>
        <v>4.6640752603946296E-3</v>
      </c>
      <c r="L8">
        <f t="shared" si="5"/>
        <v>4.6640760814401321E-3</v>
      </c>
      <c r="M8">
        <f t="shared" si="6"/>
        <v>-5.3678655175798289</v>
      </c>
      <c r="N8">
        <f t="shared" si="7"/>
        <v>-365.01485519542837</v>
      </c>
      <c r="P8">
        <f t="shared" si="8"/>
        <v>1.1868175851701113E-3</v>
      </c>
    </row>
    <row r="9" spans="1:16" x14ac:dyDescent="0.2">
      <c r="A9" s="9">
        <f t="shared" si="9"/>
        <v>70</v>
      </c>
      <c r="B9">
        <v>7</v>
      </c>
      <c r="C9">
        <v>43</v>
      </c>
      <c r="D9">
        <f t="shared" si="0"/>
        <v>4.4371065937467754E-3</v>
      </c>
      <c r="F9">
        <f t="shared" si="1"/>
        <v>5040</v>
      </c>
      <c r="G9">
        <f t="shared" si="2"/>
        <v>11716.902311434318</v>
      </c>
      <c r="H9">
        <f t="shared" si="3"/>
        <v>0.88663226907073389</v>
      </c>
      <c r="I9" s="9">
        <f t="shared" si="4"/>
        <v>1.9543929778769046E-3</v>
      </c>
      <c r="L9">
        <f t="shared" si="5"/>
        <v>1.9543933219205735E-3</v>
      </c>
      <c r="M9">
        <f t="shared" si="6"/>
        <v>-6.2376754549726652</v>
      </c>
      <c r="N9">
        <f t="shared" si="7"/>
        <v>-268.22004456382462</v>
      </c>
      <c r="P9">
        <f t="shared" si="8"/>
        <v>3.1538523563063446E-3</v>
      </c>
    </row>
    <row r="10" spans="1:16" x14ac:dyDescent="0.2">
      <c r="A10" s="9">
        <f t="shared" si="9"/>
        <v>80</v>
      </c>
      <c r="B10">
        <v>8</v>
      </c>
      <c r="C10">
        <v>14</v>
      </c>
      <c r="D10">
        <f t="shared" si="0"/>
        <v>1.4446393561036012E-3</v>
      </c>
      <c r="F10">
        <f t="shared" si="1"/>
        <v>40320</v>
      </c>
      <c r="G10">
        <f t="shared" si="2"/>
        <v>98574.379536649634</v>
      </c>
      <c r="H10">
        <f t="shared" si="3"/>
        <v>0.88663226907073389</v>
      </c>
      <c r="I10" s="9">
        <f t="shared" si="4"/>
        <v>8.132482388806346E-4</v>
      </c>
      <c r="L10">
        <f t="shared" si="5"/>
        <v>8.1324838204166266E-4</v>
      </c>
      <c r="M10">
        <f t="shared" si="6"/>
        <v>-7.1144739821096721</v>
      </c>
      <c r="N10">
        <f t="shared" si="7"/>
        <v>-99.602635749535409</v>
      </c>
      <c r="P10">
        <f t="shared" si="8"/>
        <v>4.9020056097112425E-4</v>
      </c>
    </row>
    <row r="11" spans="1:16" x14ac:dyDescent="0.2">
      <c r="A11" s="9">
        <f t="shared" si="9"/>
        <v>90</v>
      </c>
      <c r="B11">
        <v>9</v>
      </c>
      <c r="C11">
        <v>21</v>
      </c>
      <c r="D11">
        <f t="shared" si="0"/>
        <v>2.166959034155402E-3</v>
      </c>
      <c r="F11">
        <f t="shared" si="1"/>
        <v>362880</v>
      </c>
      <c r="G11">
        <f t="shared" si="2"/>
        <v>927881.31090475479</v>
      </c>
      <c r="H11">
        <f t="shared" si="3"/>
        <v>0.88663226907073389</v>
      </c>
      <c r="I11" s="9">
        <f t="shared" si="4"/>
        <v>3.3655727222604311E-4</v>
      </c>
      <c r="L11">
        <f t="shared" si="5"/>
        <v>3.3655733147226432E-4</v>
      </c>
      <c r="M11">
        <f t="shared" si="6"/>
        <v>-7.9967420475455544</v>
      </c>
      <c r="N11">
        <f t="shared" si="7"/>
        <v>-167.93158299845663</v>
      </c>
      <c r="P11">
        <f t="shared" si="8"/>
        <v>9.9548305342333568E-3</v>
      </c>
    </row>
    <row r="12" spans="1:16" x14ac:dyDescent="0.2">
      <c r="A12" s="9">
        <f t="shared" si="9"/>
        <v>100</v>
      </c>
      <c r="B12">
        <v>10</v>
      </c>
      <c r="C12">
        <v>6</v>
      </c>
      <c r="D12">
        <f t="shared" si="0"/>
        <v>6.1913115261582913E-4</v>
      </c>
      <c r="F12">
        <f t="shared" si="1"/>
        <v>3628800</v>
      </c>
      <c r="G12">
        <f t="shared" si="2"/>
        <v>9662034.4567150455</v>
      </c>
      <c r="H12">
        <f t="shared" si="3"/>
        <v>0.88663226907073389</v>
      </c>
      <c r="I12" s="9">
        <f t="shared" si="4"/>
        <v>1.3867083015147661E-4</v>
      </c>
      <c r="L12">
        <f t="shared" si="5"/>
        <v>1.3867085456254526E-4</v>
      </c>
      <c r="M12">
        <f t="shared" si="6"/>
        <v>-8.8834073856549658</v>
      </c>
      <c r="N12">
        <f t="shared" si="7"/>
        <v>-53.300444313929795</v>
      </c>
      <c r="P12">
        <f t="shared" si="8"/>
        <v>1.6646768553299205E-3</v>
      </c>
    </row>
    <row r="13" spans="1:16" x14ac:dyDescent="0.2">
      <c r="A13" s="9">
        <f t="shared" si="9"/>
        <v>110</v>
      </c>
      <c r="B13">
        <v>11</v>
      </c>
      <c r="C13">
        <v>5</v>
      </c>
      <c r="D13">
        <f t="shared" si="0"/>
        <v>5.1594262717985756E-4</v>
      </c>
      <c r="F13">
        <f t="shared" si="1"/>
        <v>39916800</v>
      </c>
      <c r="G13">
        <f t="shared" si="2"/>
        <v>110272865.54643777</v>
      </c>
      <c r="H13">
        <f t="shared" si="3"/>
        <v>0.88663226907073389</v>
      </c>
      <c r="I13" s="9">
        <f t="shared" si="4"/>
        <v>5.6930171284881121E-5</v>
      </c>
      <c r="L13">
        <f t="shared" si="5"/>
        <v>5.6930181306645023E-5</v>
      </c>
      <c r="M13">
        <f t="shared" si="6"/>
        <v>-9.77368493027695</v>
      </c>
      <c r="N13">
        <f t="shared" si="7"/>
        <v>-48.86842465138475</v>
      </c>
      <c r="P13">
        <f t="shared" si="8"/>
        <v>3.7008923372533579E-3</v>
      </c>
    </row>
    <row r="14" spans="1:16" x14ac:dyDescent="0.2">
      <c r="A14" s="9">
        <f t="shared" si="9"/>
        <v>120</v>
      </c>
      <c r="B14">
        <v>12</v>
      </c>
      <c r="C14">
        <v>6</v>
      </c>
      <c r="D14">
        <f t="shared" si="0"/>
        <v>6.1913115261582913E-4</v>
      </c>
      <c r="F14">
        <f t="shared" si="1"/>
        <v>479001600</v>
      </c>
      <c r="G14">
        <f t="shared" si="2"/>
        <v>1368817836.6184006</v>
      </c>
      <c r="H14">
        <f t="shared" si="3"/>
        <v>0.88663226907073389</v>
      </c>
      <c r="I14" s="9">
        <f t="shared" si="4"/>
        <v>2.3301733001950847E-5</v>
      </c>
      <c r="L14">
        <f t="shared" si="5"/>
        <v>2.3301737103896467E-5</v>
      </c>
      <c r="M14">
        <f t="shared" si="6"/>
        <v>-10.666982646356319</v>
      </c>
      <c r="N14">
        <f t="shared" si="7"/>
        <v>-64.001895878137915</v>
      </c>
      <c r="P14">
        <f t="shared" si="8"/>
        <v>1.5235463269950306E-2</v>
      </c>
    </row>
    <row r="15" spans="1:16" x14ac:dyDescent="0.2">
      <c r="A15" s="9">
        <f t="shared" si="9"/>
        <v>130</v>
      </c>
      <c r="B15">
        <v>13</v>
      </c>
      <c r="C15">
        <v>1</v>
      </c>
      <c r="D15">
        <f t="shared" si="0"/>
        <v>1.0318852543597152E-4</v>
      </c>
      <c r="F15">
        <f t="shared" si="1"/>
        <v>6227020800</v>
      </c>
      <c r="G15">
        <f t="shared" si="2"/>
        <v>18359963034.12529</v>
      </c>
      <c r="H15">
        <f t="shared" si="3"/>
        <v>0.88663226907073389</v>
      </c>
      <c r="I15" s="9">
        <f t="shared" si="4"/>
        <v>9.51307669194692E-6</v>
      </c>
      <c r="L15">
        <f t="shared" si="5"/>
        <v>9.5130783665916026E-6</v>
      </c>
      <c r="M15">
        <f t="shared" si="6"/>
        <v>-11.562843035931817</v>
      </c>
      <c r="N15">
        <f t="shared" si="7"/>
        <v>-11.562843035931817</v>
      </c>
      <c r="P15">
        <f t="shared" si="8"/>
        <v>9.2242394143870771E-4</v>
      </c>
    </row>
    <row r="16" spans="1:16" x14ac:dyDescent="0.2">
      <c r="A16" s="9">
        <f t="shared" si="9"/>
        <v>140</v>
      </c>
      <c r="B16">
        <v>14</v>
      </c>
      <c r="C16">
        <v>2</v>
      </c>
      <c r="D16">
        <f t="shared" si="0"/>
        <v>2.0637705087194304E-4</v>
      </c>
      <c r="F16">
        <f t="shared" si="1"/>
        <v>87178291200</v>
      </c>
      <c r="G16">
        <f t="shared" si="2"/>
        <v>264622273179.94238</v>
      </c>
      <c r="H16">
        <f t="shared" si="3"/>
        <v>0.88663226907073389</v>
      </c>
      <c r="I16" s="9">
        <f t="shared" si="4"/>
        <v>3.8752304808197172E-6</v>
      </c>
      <c r="L16">
        <f t="shared" si="5"/>
        <v>3.8752311630000807E-6</v>
      </c>
      <c r="M16">
        <f t="shared" si="6"/>
        <v>-12.460905241970488</v>
      </c>
      <c r="N16">
        <f t="shared" si="7"/>
        <v>-24.921810483940977</v>
      </c>
      <c r="P16">
        <f t="shared" si="8"/>
        <v>1.0581818930430347E-2</v>
      </c>
    </row>
    <row r="17" spans="1:16" x14ac:dyDescent="0.2">
      <c r="A17" s="9">
        <f t="shared" si="9"/>
        <v>150</v>
      </c>
      <c r="B17">
        <v>15</v>
      </c>
      <c r="C17">
        <v>1</v>
      </c>
      <c r="D17">
        <f t="shared" si="0"/>
        <v>1.0318852543597152E-4</v>
      </c>
      <c r="F17">
        <f t="shared" si="1"/>
        <v>1307674368000</v>
      </c>
      <c r="G17">
        <f t="shared" si="2"/>
        <v>4078624912115.8965</v>
      </c>
      <c r="H17">
        <f t="shared" si="3"/>
        <v>0.88663226907073389</v>
      </c>
      <c r="I17" s="9">
        <f t="shared" si="4"/>
        <v>1.5755915098958303E-6</v>
      </c>
      <c r="L17">
        <f t="shared" si="5"/>
        <v>1.5755917872567757E-6</v>
      </c>
      <c r="M17">
        <f t="shared" si="6"/>
        <v>-13.360879618317691</v>
      </c>
      <c r="N17">
        <f t="shared" si="7"/>
        <v>-13.360879618317691</v>
      </c>
      <c r="P17">
        <f t="shared" si="8"/>
        <v>6.5532140000853839E-3</v>
      </c>
    </row>
    <row r="18" spans="1:16" x14ac:dyDescent="0.2">
      <c r="A18" s="9">
        <f t="shared" si="9"/>
        <v>160</v>
      </c>
      <c r="B18">
        <v>16</v>
      </c>
      <c r="C18">
        <v>1</v>
      </c>
      <c r="D18">
        <f t="shared" si="0"/>
        <v>1.0318852543597152E-4</v>
      </c>
      <c r="F18">
        <f t="shared" si="1"/>
        <v>20922789888000</v>
      </c>
      <c r="G18">
        <f t="shared" si="2"/>
        <v>66942498666312.125</v>
      </c>
      <c r="H18">
        <f t="shared" si="3"/>
        <v>0.88663226907073389</v>
      </c>
      <c r="I18" s="9">
        <f t="shared" si="4"/>
        <v>6.3953126691216321E-7</v>
      </c>
      <c r="L18">
        <f t="shared" si="5"/>
        <v>6.3953137949273737E-7</v>
      </c>
      <c r="M18">
        <f t="shared" si="6"/>
        <v>-14.262530148338952</v>
      </c>
      <c r="N18">
        <f t="shared" si="7"/>
        <v>-14.262530148338952</v>
      </c>
      <c r="P18">
        <f t="shared" si="8"/>
        <v>1.6443756152629416E-2</v>
      </c>
    </row>
    <row r="19" spans="1:16" x14ac:dyDescent="0.2">
      <c r="A19" s="9">
        <f t="shared" si="9"/>
        <v>170</v>
      </c>
      <c r="B19">
        <v>17</v>
      </c>
      <c r="C19">
        <v>2</v>
      </c>
      <c r="D19">
        <f t="shared" si="0"/>
        <v>2.0637705087194304E-4</v>
      </c>
      <c r="F19">
        <f t="shared" si="1"/>
        <v>355687428096000</v>
      </c>
      <c r="G19">
        <f t="shared" si="2"/>
        <v>1165670188574038.2</v>
      </c>
      <c r="H19">
        <f t="shared" si="3"/>
        <v>0.88663226907073389</v>
      </c>
      <c r="I19" s="9">
        <f t="shared" si="4"/>
        <v>2.5920096479511347E-7</v>
      </c>
      <c r="L19">
        <f t="shared" si="5"/>
        <v>2.5920101042383395E-7</v>
      </c>
      <c r="M19">
        <f t="shared" si="6"/>
        <v>-15.165661974235789</v>
      </c>
      <c r="N19">
        <f t="shared" si="7"/>
        <v>-30.331323948471578</v>
      </c>
      <c r="P19">
        <f t="shared" si="8"/>
        <v>0.16390590244881098</v>
      </c>
    </row>
    <row r="20" spans="1:16" x14ac:dyDescent="0.2">
      <c r="C20">
        <f>SUM(C2:C19)</f>
        <v>9691</v>
      </c>
      <c r="I20" s="10">
        <f>SUM(I2:I19)</f>
        <v>0.99999982396395592</v>
      </c>
      <c r="L20" s="10"/>
      <c r="N20" s="6">
        <f>SUM(N2:N19)</f>
        <v>-12873.394641649737</v>
      </c>
      <c r="P20">
        <f>SUM(P2:P19)</f>
        <v>0.31368893710349843</v>
      </c>
    </row>
    <row r="22" spans="1:16" x14ac:dyDescent="0.2">
      <c r="M22" t="s">
        <v>97</v>
      </c>
      <c r="N22">
        <f>2*2-2*N20</f>
        <v>25750.789283299473</v>
      </c>
    </row>
    <row r="25" spans="1:16" x14ac:dyDescent="0.2">
      <c r="G25" s="16" t="s">
        <v>101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workbookViewId="0">
      <selection activeCell="I2" sqref="I2"/>
    </sheetView>
  </sheetViews>
  <sheetFormatPr baseColWidth="10" defaultRowHeight="15" x14ac:dyDescent="0.2"/>
  <cols>
    <col min="5" max="5" width="11.83203125" bestFit="1" customWidth="1"/>
    <col min="6" max="7" width="11.83203125" customWidth="1"/>
    <col min="8" max="8" width="14.1640625" customWidth="1"/>
    <col min="12" max="12" width="15.6640625" customWidth="1"/>
    <col min="14" max="14" width="11.5" customWidth="1"/>
    <col min="16" max="16" width="32" customWidth="1"/>
  </cols>
  <sheetData>
    <row r="1" spans="1:16" x14ac:dyDescent="0.2">
      <c r="A1" t="s">
        <v>53</v>
      </c>
      <c r="B1" t="s">
        <v>68</v>
      </c>
      <c r="C1" t="s">
        <v>54</v>
      </c>
      <c r="D1" t="s">
        <v>55</v>
      </c>
      <c r="F1" t="s">
        <v>60</v>
      </c>
      <c r="G1" t="s">
        <v>61</v>
      </c>
      <c r="H1" t="s">
        <v>62</v>
      </c>
      <c r="I1" t="s">
        <v>59</v>
      </c>
      <c r="J1" s="4" t="s">
        <v>64</v>
      </c>
      <c r="K1" s="7">
        <v>0.13124969015350815</v>
      </c>
      <c r="L1" t="s">
        <v>81</v>
      </c>
      <c r="M1" t="s">
        <v>82</v>
      </c>
      <c r="N1" t="s">
        <v>83</v>
      </c>
      <c r="P1" t="s">
        <v>84</v>
      </c>
    </row>
    <row r="2" spans="1:16" x14ac:dyDescent="0.2">
      <c r="A2" s="9">
        <v>10</v>
      </c>
      <c r="B2">
        <v>0</v>
      </c>
      <c r="C2">
        <f t="array" ref="C2:C19">FREQUENCY('30 yrs Data'!B2:AE367,'Neg Bin (max log likelihood 2)'!A2:A19)</f>
        <v>8111</v>
      </c>
      <c r="D2">
        <f>C2/$C$20</f>
        <v>0.83696212981116502</v>
      </c>
      <c r="F2">
        <f>FACT(B2)</f>
        <v>1</v>
      </c>
      <c r="G2">
        <f>_xlfn.GAMMA($K$1+B2)</f>
        <v>7.1579929939576923</v>
      </c>
      <c r="H2">
        <f>_xlfn.GAMMA($K$1)</f>
        <v>7.1579929939576923</v>
      </c>
      <c r="I2" s="9">
        <f>(G2/(F2*H2))*(($K$2/($K$2+$K$1))^B2)*(($K$1/($K$2+$K$1))^$K$1)</f>
        <v>0.83609300519133889</v>
      </c>
      <c r="J2" s="4" t="s">
        <v>65</v>
      </c>
      <c r="K2" s="7">
        <v>0.38213825322171069</v>
      </c>
      <c r="L2">
        <f>I2/$I$20</f>
        <v>0.836283808085999</v>
      </c>
      <c r="M2">
        <f>LN(L2)</f>
        <v>-0.17878724015241357</v>
      </c>
      <c r="N2">
        <f>M2*C2</f>
        <v>-1450.1433048762265</v>
      </c>
      <c r="P2">
        <f>((D2-I2)^2)/I2</f>
        <v>9.034612179479414E-7</v>
      </c>
    </row>
    <row r="3" spans="1:16" x14ac:dyDescent="0.2">
      <c r="A3" s="9">
        <f>A2+10</f>
        <v>20</v>
      </c>
      <c r="B3">
        <v>1</v>
      </c>
      <c r="C3">
        <v>728</v>
      </c>
      <c r="D3">
        <f t="shared" ref="D3:D18" si="0">C3/$C$20</f>
        <v>7.5121246517387261E-2</v>
      </c>
      <c r="F3">
        <f t="shared" ref="F3:F18" si="1">FACT(B3)</f>
        <v>1</v>
      </c>
      <c r="G3">
        <f t="shared" ref="G3:G18" si="2">_xlfn.GAMMA($K$1+B3)</f>
        <v>0.93948436257792922</v>
      </c>
      <c r="H3">
        <f t="shared" ref="H3:H18" si="3">_xlfn.GAMMA($K$1)</f>
        <v>7.1579929939576923</v>
      </c>
      <c r="I3" s="9">
        <f t="shared" ref="I3:I18" si="4">(G3/(F3*H3))*(($K$2/($K$2+$K$1))^B3)*(($K$1/($K$2+$K$1))^$K$1)</f>
        <v>8.1682256302249762E-2</v>
      </c>
      <c r="L3">
        <f t="shared" ref="L3:L18" si="5">I3/$I$20</f>
        <v>8.1700896825311273E-2</v>
      </c>
      <c r="M3">
        <f t="shared" ref="M3:M18" si="6">LN(L3)</f>
        <v>-2.5046903001224337</v>
      </c>
      <c r="N3">
        <f t="shared" ref="N3:N18" si="7">M3*C3</f>
        <v>-1823.4145384891317</v>
      </c>
      <c r="P3">
        <f t="shared" ref="P3:P18" si="8">((D3-I3)^2)/I3</f>
        <v>5.2700367675661099E-4</v>
      </c>
    </row>
    <row r="4" spans="1:16" x14ac:dyDescent="0.2">
      <c r="A4" s="9">
        <f t="shared" ref="A4:A18" si="9">A3+10</f>
        <v>30</v>
      </c>
      <c r="B4">
        <v>2</v>
      </c>
      <c r="C4">
        <v>367</v>
      </c>
      <c r="D4">
        <f t="shared" si="0"/>
        <v>3.7870188835001546E-2</v>
      </c>
      <c r="F4">
        <f t="shared" si="1"/>
        <v>2</v>
      </c>
      <c r="G4">
        <f t="shared" si="2"/>
        <v>1.0627913940703484</v>
      </c>
      <c r="H4">
        <f t="shared" si="3"/>
        <v>7.1579929939576923</v>
      </c>
      <c r="I4" s="9">
        <f t="shared" si="4"/>
        <v>3.4389911018206341E-2</v>
      </c>
      <c r="L4">
        <f t="shared" si="5"/>
        <v>3.4397759062058685E-2</v>
      </c>
      <c r="M4">
        <f t="shared" si="6"/>
        <v>-3.369763860269523</v>
      </c>
      <c r="N4">
        <f t="shared" si="7"/>
        <v>-1236.7033367189149</v>
      </c>
      <c r="P4">
        <f t="shared" si="8"/>
        <v>3.5220601983135155E-4</v>
      </c>
    </row>
    <row r="5" spans="1:16" x14ac:dyDescent="0.2">
      <c r="A5" s="9">
        <f t="shared" si="9"/>
        <v>40</v>
      </c>
      <c r="B5">
        <v>3</v>
      </c>
      <c r="C5">
        <v>194</v>
      </c>
      <c r="D5">
        <f t="shared" si="0"/>
        <v>2.0018573934578475E-2</v>
      </c>
      <c r="F5">
        <f t="shared" si="1"/>
        <v>6</v>
      </c>
      <c r="G5">
        <f t="shared" si="2"/>
        <v>2.265073829310245</v>
      </c>
      <c r="H5">
        <f t="shared" si="3"/>
        <v>7.1579929939576923</v>
      </c>
      <c r="I5" s="9">
        <f t="shared" si="4"/>
        <v>1.8185237585795867E-2</v>
      </c>
      <c r="L5">
        <f t="shared" si="5"/>
        <v>1.8189387597756148E-2</v>
      </c>
      <c r="M5">
        <f t="shared" si="6"/>
        <v>-4.0069169539921257</v>
      </c>
      <c r="N5">
        <f t="shared" si="7"/>
        <v>-777.34188907447242</v>
      </c>
      <c r="P5">
        <f t="shared" si="8"/>
        <v>1.8482695933501867E-4</v>
      </c>
    </row>
    <row r="6" spans="1:16" x14ac:dyDescent="0.2">
      <c r="A6" s="9">
        <f t="shared" si="9"/>
        <v>50</v>
      </c>
      <c r="B6">
        <v>4</v>
      </c>
      <c r="C6">
        <v>121</v>
      </c>
      <c r="D6">
        <f t="shared" si="0"/>
        <v>1.2485811577752554E-2</v>
      </c>
      <c r="F6">
        <f t="shared" si="1"/>
        <v>24</v>
      </c>
      <c r="G6">
        <f t="shared" si="2"/>
        <v>7.0925117262025248</v>
      </c>
      <c r="H6">
        <f t="shared" si="3"/>
        <v>7.1579929939576923</v>
      </c>
      <c r="I6" s="9">
        <f t="shared" si="4"/>
        <v>1.0596233919164982E-2</v>
      </c>
      <c r="L6">
        <f t="shared" si="5"/>
        <v>1.0598652061754046E-2</v>
      </c>
      <c r="M6">
        <f t="shared" si="6"/>
        <v>-4.547028449935608</v>
      </c>
      <c r="N6">
        <f t="shared" si="7"/>
        <v>-550.19044244220856</v>
      </c>
      <c r="P6">
        <f t="shared" si="8"/>
        <v>3.3695969295047956E-4</v>
      </c>
    </row>
    <row r="7" spans="1:16" x14ac:dyDescent="0.2">
      <c r="A7" s="9">
        <f t="shared" si="9"/>
        <v>60</v>
      </c>
      <c r="B7">
        <v>5</v>
      </c>
      <c r="C7">
        <v>68</v>
      </c>
      <c r="D7">
        <f t="shared" si="0"/>
        <v>7.0168197296460637E-3</v>
      </c>
      <c r="F7">
        <f t="shared" si="1"/>
        <v>120</v>
      </c>
      <c r="G7">
        <f t="shared" si="2"/>
        <v>29.3009368712843</v>
      </c>
      <c r="H7">
        <f t="shared" si="3"/>
        <v>7.1579929939576923</v>
      </c>
      <c r="I7" s="9">
        <f t="shared" si="4"/>
        <v>6.5168515148035433E-3</v>
      </c>
      <c r="L7">
        <f t="shared" si="5"/>
        <v>6.5183387107558763E-3</v>
      </c>
      <c r="M7">
        <f t="shared" si="6"/>
        <v>-5.0331357344741692</v>
      </c>
      <c r="N7">
        <f t="shared" si="7"/>
        <v>-342.25322994424351</v>
      </c>
      <c r="P7">
        <f t="shared" si="8"/>
        <v>3.8357205973619947E-5</v>
      </c>
    </row>
    <row r="8" spans="1:16" x14ac:dyDescent="0.2">
      <c r="A8" s="9">
        <f t="shared" si="9"/>
        <v>70</v>
      </c>
      <c r="B8">
        <v>6</v>
      </c>
      <c r="C8">
        <v>43</v>
      </c>
      <c r="D8">
        <f t="shared" si="0"/>
        <v>4.4371065937467754E-3</v>
      </c>
      <c r="F8">
        <f t="shared" si="1"/>
        <v>720</v>
      </c>
      <c r="G8">
        <f t="shared" si="2"/>
        <v>150.35042324198508</v>
      </c>
      <c r="H8">
        <f t="shared" si="3"/>
        <v>7.1579929939576923</v>
      </c>
      <c r="I8" s="9">
        <f t="shared" si="4"/>
        <v>4.1484377006446973E-3</v>
      </c>
      <c r="L8">
        <f t="shared" si="5"/>
        <v>4.1493844062344886E-3</v>
      </c>
      <c r="M8">
        <f t="shared" si="6"/>
        <v>-5.4847952915894913</v>
      </c>
      <c r="N8">
        <f t="shared" si="7"/>
        <v>-235.84619753834812</v>
      </c>
      <c r="P8">
        <f t="shared" si="8"/>
        <v>2.0087014885586683E-5</v>
      </c>
    </row>
    <row r="9" spans="1:16" x14ac:dyDescent="0.2">
      <c r="A9" s="9">
        <f t="shared" si="9"/>
        <v>80</v>
      </c>
      <c r="B9">
        <v>7</v>
      </c>
      <c r="C9">
        <v>14</v>
      </c>
      <c r="D9">
        <f t="shared" si="0"/>
        <v>1.4446393561036012E-3</v>
      </c>
      <c r="F9">
        <f t="shared" si="1"/>
        <v>5040</v>
      </c>
      <c r="G9">
        <f t="shared" si="2"/>
        <v>921.83598591686973</v>
      </c>
      <c r="H9">
        <f t="shared" si="3"/>
        <v>7.1579929939576923</v>
      </c>
      <c r="I9" s="9">
        <f t="shared" si="4"/>
        <v>2.7046457125901981E-3</v>
      </c>
      <c r="L9">
        <f t="shared" si="5"/>
        <v>2.7052629336742017E-3</v>
      </c>
      <c r="M9">
        <f t="shared" si="6"/>
        <v>-5.9125561685705383</v>
      </c>
      <c r="N9">
        <f t="shared" si="7"/>
        <v>-82.775786359987535</v>
      </c>
      <c r="P9">
        <f t="shared" si="8"/>
        <v>5.8699592741342577E-4</v>
      </c>
    </row>
    <row r="10" spans="1:16" x14ac:dyDescent="0.2">
      <c r="A10" s="9">
        <f t="shared" si="9"/>
        <v>90</v>
      </c>
      <c r="B10">
        <v>8</v>
      </c>
      <c r="C10">
        <v>21</v>
      </c>
      <c r="D10">
        <f t="shared" si="0"/>
        <v>2.166959034155402E-3</v>
      </c>
      <c r="F10">
        <f t="shared" si="1"/>
        <v>40320</v>
      </c>
      <c r="G10">
        <f t="shared" si="2"/>
        <v>6573.8425889420314</v>
      </c>
      <c r="H10">
        <f t="shared" si="3"/>
        <v>7.1579929939576923</v>
      </c>
      <c r="I10" s="9">
        <f t="shared" si="4"/>
        <v>1.7945720055412596E-3</v>
      </c>
      <c r="L10">
        <f t="shared" si="5"/>
        <v>1.7949815407618717E-3</v>
      </c>
      <c r="M10">
        <f t="shared" si="6"/>
        <v>-6.3227605407928937</v>
      </c>
      <c r="N10">
        <f t="shared" si="7"/>
        <v>-132.77797135665077</v>
      </c>
      <c r="P10">
        <f t="shared" si="8"/>
        <v>7.7273076060408775E-5</v>
      </c>
    </row>
    <row r="11" spans="1:16" x14ac:dyDescent="0.2">
      <c r="A11" s="9">
        <f t="shared" si="9"/>
        <v>100</v>
      </c>
      <c r="B11">
        <v>9</v>
      </c>
      <c r="C11">
        <v>6</v>
      </c>
      <c r="D11">
        <f t="shared" si="0"/>
        <v>6.1913115261582913E-4</v>
      </c>
      <c r="F11">
        <f t="shared" si="1"/>
        <v>362880</v>
      </c>
      <c r="G11">
        <f t="shared" si="2"/>
        <v>53453.555514452826</v>
      </c>
      <c r="H11">
        <f t="shared" si="3"/>
        <v>7.1579929939576923</v>
      </c>
      <c r="I11" s="9">
        <f t="shared" si="4"/>
        <v>1.2068423042678636E-3</v>
      </c>
      <c r="L11">
        <f t="shared" si="5"/>
        <v>1.2071177150219576E-3</v>
      </c>
      <c r="M11">
        <f t="shared" si="6"/>
        <v>-6.7195198146777306</v>
      </c>
      <c r="N11">
        <f t="shared" si="7"/>
        <v>-40.317118888066382</v>
      </c>
      <c r="P11">
        <f t="shared" si="8"/>
        <v>2.8620507961535352E-4</v>
      </c>
    </row>
    <row r="12" spans="1:16" x14ac:dyDescent="0.2">
      <c r="A12" s="9">
        <f t="shared" si="9"/>
        <v>110</v>
      </c>
      <c r="B12">
        <v>10</v>
      </c>
      <c r="C12">
        <v>5</v>
      </c>
      <c r="D12">
        <f t="shared" si="0"/>
        <v>5.1594262717985756E-4</v>
      </c>
      <c r="F12">
        <f t="shared" si="1"/>
        <v>3628800</v>
      </c>
      <c r="G12">
        <f t="shared" si="2"/>
        <v>488097.76222895057</v>
      </c>
      <c r="H12">
        <f t="shared" si="3"/>
        <v>7.1579929939576923</v>
      </c>
      <c r="I12" s="9">
        <f t="shared" si="4"/>
        <v>8.2026766641482422E-4</v>
      </c>
      <c r="L12">
        <f t="shared" si="5"/>
        <v>8.2045485784469651E-4</v>
      </c>
      <c r="M12">
        <f t="shared" si="6"/>
        <v>-7.1056516668090968</v>
      </c>
      <c r="N12">
        <f t="shared" si="7"/>
        <v>-35.528258334045482</v>
      </c>
      <c r="P12">
        <f t="shared" si="8"/>
        <v>1.1290671727943931E-4</v>
      </c>
    </row>
    <row r="13" spans="1:16" x14ac:dyDescent="0.2">
      <c r="A13" s="9">
        <f t="shared" si="9"/>
        <v>120</v>
      </c>
      <c r="B13">
        <v>11</v>
      </c>
      <c r="C13">
        <v>6</v>
      </c>
      <c r="D13">
        <f t="shared" si="0"/>
        <v>6.1913115261582913E-4</v>
      </c>
      <c r="F13">
        <f t="shared" si="1"/>
        <v>39916800</v>
      </c>
      <c r="G13">
        <f t="shared" si="2"/>
        <v>4945040.3023466794</v>
      </c>
      <c r="H13">
        <f t="shared" si="3"/>
        <v>7.1579929939576923</v>
      </c>
      <c r="I13" s="9">
        <f t="shared" si="4"/>
        <v>5.623423290358195E-4</v>
      </c>
      <c r="L13">
        <f t="shared" si="5"/>
        <v>5.6247065990750931E-4</v>
      </c>
      <c r="M13">
        <f t="shared" si="6"/>
        <v>-7.4831715854105152</v>
      </c>
      <c r="N13">
        <f t="shared" si="7"/>
        <v>-44.899029512463088</v>
      </c>
      <c r="P13">
        <f t="shared" si="8"/>
        <v>5.7348883715208238E-6</v>
      </c>
    </row>
    <row r="14" spans="1:16" x14ac:dyDescent="0.2">
      <c r="A14" s="9">
        <f t="shared" si="9"/>
        <v>130</v>
      </c>
      <c r="B14">
        <v>12</v>
      </c>
      <c r="C14">
        <v>1</v>
      </c>
      <c r="D14">
        <f t="shared" si="0"/>
        <v>1.0318852543597152E-4</v>
      </c>
      <c r="F14">
        <f t="shared" si="1"/>
        <v>479001600</v>
      </c>
      <c r="G14">
        <f t="shared" si="2"/>
        <v>55044478.333293088</v>
      </c>
      <c r="H14">
        <f t="shared" si="3"/>
        <v>7.1579929939576923</v>
      </c>
      <c r="I14" s="9">
        <f t="shared" si="4"/>
        <v>3.8827399363293799E-4</v>
      </c>
      <c r="L14">
        <f t="shared" si="5"/>
        <v>3.8836260076330077E-4</v>
      </c>
      <c r="M14">
        <f t="shared" si="6"/>
        <v>-7.853571116700067</v>
      </c>
      <c r="N14">
        <f t="shared" si="7"/>
        <v>-7.853571116700067</v>
      </c>
      <c r="P14">
        <f t="shared" si="8"/>
        <v>2.0932054556792488E-4</v>
      </c>
    </row>
    <row r="15" spans="1:16" x14ac:dyDescent="0.2">
      <c r="A15" s="9">
        <f t="shared" si="9"/>
        <v>140</v>
      </c>
      <c r="B15">
        <v>13</v>
      </c>
      <c r="C15">
        <v>2</v>
      </c>
      <c r="D15">
        <f t="shared" si="0"/>
        <v>2.0637705087194304E-4</v>
      </c>
      <c r="F15">
        <f t="shared" si="1"/>
        <v>6227020800</v>
      </c>
      <c r="G15">
        <f t="shared" si="2"/>
        <v>667758310.72542334</v>
      </c>
      <c r="H15">
        <f t="shared" si="3"/>
        <v>7.1579929939576923</v>
      </c>
      <c r="I15" s="9">
        <f t="shared" si="4"/>
        <v>2.6969651890351904E-4</v>
      </c>
      <c r="L15">
        <f t="shared" si="5"/>
        <v>2.6975806573642763E-4</v>
      </c>
      <c r="M15">
        <f t="shared" si="6"/>
        <v>-8.217985053489258</v>
      </c>
      <c r="N15">
        <f t="shared" si="7"/>
        <v>-16.435970106978516</v>
      </c>
      <c r="P15">
        <f t="shared" si="8"/>
        <v>1.4866172719255891E-5</v>
      </c>
    </row>
    <row r="16" spans="1:16" x14ac:dyDescent="0.2">
      <c r="A16" s="9">
        <f t="shared" si="9"/>
        <v>150</v>
      </c>
      <c r="B16">
        <v>14</v>
      </c>
      <c r="C16">
        <v>1</v>
      </c>
      <c r="D16">
        <f t="shared" si="0"/>
        <v>1.0318852543597152E-4</v>
      </c>
      <c r="F16">
        <f t="shared" si="1"/>
        <v>87178291200</v>
      </c>
      <c r="G16">
        <f t="shared" si="2"/>
        <v>8768501110.8106422</v>
      </c>
      <c r="H16">
        <f t="shared" si="3"/>
        <v>7.1579929939576923</v>
      </c>
      <c r="I16" s="9">
        <f t="shared" si="4"/>
        <v>1.8829041535705661E-4</v>
      </c>
      <c r="L16">
        <f t="shared" si="5"/>
        <v>1.883333846870998E-4</v>
      </c>
      <c r="M16">
        <f t="shared" si="6"/>
        <v>-8.5772968428111138</v>
      </c>
      <c r="N16">
        <f t="shared" si="7"/>
        <v>-8.5772968428111138</v>
      </c>
      <c r="P16">
        <f t="shared" si="8"/>
        <v>3.8463623623150401E-5</v>
      </c>
    </row>
    <row r="17" spans="1:16" x14ac:dyDescent="0.2">
      <c r="A17" s="9">
        <f t="shared" si="9"/>
        <v>160</v>
      </c>
      <c r="B17">
        <v>15</v>
      </c>
      <c r="C17">
        <v>1</v>
      </c>
      <c r="D17">
        <f t="shared" si="0"/>
        <v>1.0318852543597152E-4</v>
      </c>
      <c r="F17">
        <f t="shared" si="1"/>
        <v>1307674368000</v>
      </c>
      <c r="G17">
        <f t="shared" si="2"/>
        <v>123909878605.25359</v>
      </c>
      <c r="H17">
        <f t="shared" si="3"/>
        <v>7.1579929939576923</v>
      </c>
      <c r="I17" s="9">
        <f t="shared" si="4"/>
        <v>1.3203600436607877E-4</v>
      </c>
      <c r="L17">
        <f t="shared" si="5"/>
        <v>1.3206613600415728E-4</v>
      </c>
      <c r="M17">
        <f t="shared" si="6"/>
        <v>-8.9322077305171668</v>
      </c>
      <c r="N17">
        <f t="shared" si="7"/>
        <v>-8.9322077305171668</v>
      </c>
      <c r="P17">
        <f t="shared" si="8"/>
        <v>6.3026524062006174E-6</v>
      </c>
    </row>
    <row r="18" spans="1:16" x14ac:dyDescent="0.2">
      <c r="A18" s="9">
        <f t="shared" si="9"/>
        <v>170</v>
      </c>
      <c r="B18">
        <v>16</v>
      </c>
      <c r="C18">
        <v>2</v>
      </c>
      <c r="D18">
        <f t="shared" si="0"/>
        <v>2.0637705087194304E-4</v>
      </c>
      <c r="F18">
        <f t="shared" si="1"/>
        <v>20922789888000</v>
      </c>
      <c r="G18">
        <f t="shared" si="2"/>
        <v>1874911312252.7097</v>
      </c>
      <c r="H18">
        <f t="shared" si="3"/>
        <v>7.1579929939576923</v>
      </c>
      <c r="I18" s="9">
        <f t="shared" si="4"/>
        <v>9.294414515619335E-5</v>
      </c>
      <c r="L18">
        <f t="shared" si="5"/>
        <v>9.2965355729451824E-5</v>
      </c>
      <c r="M18">
        <f t="shared" si="6"/>
        <v>-9.2832836532516243</v>
      </c>
      <c r="N18">
        <f t="shared" si="7"/>
        <v>-18.566567306503249</v>
      </c>
      <c r="P18">
        <f t="shared" si="8"/>
        <v>1.3843824242500727E-4</v>
      </c>
    </row>
    <row r="19" spans="1:16" x14ac:dyDescent="0.2">
      <c r="A19" s="9"/>
      <c r="C19">
        <v>0</v>
      </c>
      <c r="I19" s="9"/>
    </row>
    <row r="20" spans="1:16" x14ac:dyDescent="0.2">
      <c r="C20">
        <f>SUM(C2:C19)</f>
        <v>9691</v>
      </c>
      <c r="I20" s="10">
        <f>SUM(I2:I19)</f>
        <v>0.99977184432746968</v>
      </c>
      <c r="L20" s="10"/>
      <c r="N20" s="6">
        <f>SUM(N2:N19)</f>
        <v>-6812.556716638268</v>
      </c>
      <c r="P20">
        <f>SUM(P2:P19)</f>
        <v>2.9368509564323035E-3</v>
      </c>
    </row>
    <row r="22" spans="1:16" x14ac:dyDescent="0.2">
      <c r="M22" t="s">
        <v>97</v>
      </c>
      <c r="N22">
        <f>2*2-2*N20</f>
        <v>13629.113433276536</v>
      </c>
    </row>
    <row r="25" spans="1:16" x14ac:dyDescent="0.2">
      <c r="G25" s="16" t="s">
        <v>98</v>
      </c>
    </row>
  </sheetData>
  <pageMargins left="0.7" right="0.7" top="0.75" bottom="0.75" header="0.3" footer="0.3"/>
  <pageSetup orientation="portrait" horizontalDpi="0" verticalDpi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workbookViewId="0">
      <selection activeCell="K2" sqref="K2"/>
    </sheetView>
  </sheetViews>
  <sheetFormatPr baseColWidth="10" defaultRowHeight="15" x14ac:dyDescent="0.2"/>
  <cols>
    <col min="5" max="5" width="11.83203125" bestFit="1" customWidth="1"/>
    <col min="6" max="7" width="11.83203125" customWidth="1"/>
    <col min="8" max="8" width="14.1640625" customWidth="1"/>
    <col min="12" max="12" width="15.6640625" customWidth="1"/>
    <col min="14" max="14" width="11.5" customWidth="1"/>
    <col min="16" max="16" width="32" customWidth="1"/>
  </cols>
  <sheetData>
    <row r="1" spans="1:16" x14ac:dyDescent="0.2">
      <c r="A1" t="s">
        <v>53</v>
      </c>
      <c r="B1" t="s">
        <v>68</v>
      </c>
      <c r="C1" t="s">
        <v>54</v>
      </c>
      <c r="D1" t="s">
        <v>55</v>
      </c>
      <c r="I1" t="s">
        <v>100</v>
      </c>
      <c r="J1" s="4" t="s">
        <v>99</v>
      </c>
      <c r="K1" s="7">
        <v>0.72580826023071399</v>
      </c>
      <c r="L1" t="s">
        <v>81</v>
      </c>
      <c r="M1" t="s">
        <v>82</v>
      </c>
      <c r="N1" t="s">
        <v>83</v>
      </c>
      <c r="P1" t="s">
        <v>84</v>
      </c>
    </row>
    <row r="2" spans="1:16" x14ac:dyDescent="0.2">
      <c r="A2" s="9">
        <v>10</v>
      </c>
      <c r="B2">
        <v>0</v>
      </c>
      <c r="C2">
        <f t="array" ref="C2:C19">FREQUENCY('30 yrs Data'!B2:AE367,'Geometric (max log likelihood)'!A2:A19)</f>
        <v>8111</v>
      </c>
      <c r="D2">
        <f>C2/$C$20</f>
        <v>0.83696212981116502</v>
      </c>
      <c r="I2" s="9">
        <f>((1-$K$1)^(B2))*$K$1</f>
        <v>0.72580826023071399</v>
      </c>
      <c r="J2" s="4"/>
      <c r="K2" s="17"/>
      <c r="L2">
        <f>I2/$I$20</f>
        <v>0.72580826043383084</v>
      </c>
      <c r="M2">
        <f>LN(L2)</f>
        <v>-0.32046940312459915</v>
      </c>
      <c r="N2">
        <f>M2*C2</f>
        <v>-2599.3273287436236</v>
      </c>
      <c r="P2">
        <f>((D2-I2)^2)/I2</f>
        <v>1.7022653777432284E-2</v>
      </c>
    </row>
    <row r="3" spans="1:16" x14ac:dyDescent="0.2">
      <c r="A3" s="9">
        <f>A2+10</f>
        <v>20</v>
      </c>
      <c r="B3">
        <v>1</v>
      </c>
      <c r="C3">
        <v>728</v>
      </c>
      <c r="D3">
        <f t="shared" ref="D3:D18" si="0">C3/$C$20</f>
        <v>7.5121246517387261E-2</v>
      </c>
      <c r="I3" s="9">
        <f t="shared" ref="I3:I18" si="1">((1-$K$1)^(B3))*$K$1</f>
        <v>0.19901062961157814</v>
      </c>
      <c r="L3">
        <f t="shared" ref="L3:L18" si="2">I3/$I$20</f>
        <v>0.19901062966727109</v>
      </c>
      <c r="M3">
        <f t="shared" ref="M3:M18" si="3">LN(L3)</f>
        <v>-1.6143970402707746</v>
      </c>
      <c r="N3">
        <f t="shared" ref="N3:N18" si="4">M3*C3</f>
        <v>-1175.2810453171239</v>
      </c>
      <c r="P3">
        <f t="shared" ref="P3:P18" si="5">((D3-I3)^2)/I3</f>
        <v>7.7124419300697661E-2</v>
      </c>
    </row>
    <row r="4" spans="1:16" x14ac:dyDescent="0.2">
      <c r="A4" s="9">
        <f t="shared" ref="A4:A18" si="6">A3+10</f>
        <v>30</v>
      </c>
      <c r="B4">
        <v>2</v>
      </c>
      <c r="C4">
        <v>367</v>
      </c>
      <c r="D4">
        <f t="shared" si="0"/>
        <v>3.7870188835001546E-2</v>
      </c>
      <c r="I4" s="9">
        <f t="shared" si="1"/>
        <v>5.4567070765779602E-2</v>
      </c>
      <c r="L4">
        <f t="shared" si="2"/>
        <v>5.456707078105015E-2</v>
      </c>
      <c r="M4">
        <f t="shared" si="3"/>
        <v>-2.9083246774169496</v>
      </c>
      <c r="N4">
        <f t="shared" si="4"/>
        <v>-1067.3551566120204</v>
      </c>
      <c r="P4">
        <f t="shared" si="5"/>
        <v>5.1090495109584744E-3</v>
      </c>
    </row>
    <row r="5" spans="1:16" x14ac:dyDescent="0.2">
      <c r="A5" s="9">
        <f t="shared" si="6"/>
        <v>40</v>
      </c>
      <c r="B5">
        <v>3</v>
      </c>
      <c r="C5">
        <v>194</v>
      </c>
      <c r="D5">
        <f t="shared" si="0"/>
        <v>2.0018573934578475E-2</v>
      </c>
      <c r="I5" s="9">
        <f t="shared" si="1"/>
        <v>1.4961840067382853E-2</v>
      </c>
      <c r="L5">
        <f t="shared" si="2"/>
        <v>1.4961840071569912E-2</v>
      </c>
      <c r="M5">
        <f t="shared" si="3"/>
        <v>-4.2022523145631245</v>
      </c>
      <c r="N5">
        <f t="shared" si="4"/>
        <v>-815.23694902524619</v>
      </c>
      <c r="P5">
        <f t="shared" si="5"/>
        <v>1.7090516466211651E-3</v>
      </c>
    </row>
    <row r="6" spans="1:16" x14ac:dyDescent="0.2">
      <c r="A6" s="9">
        <f t="shared" si="6"/>
        <v>50</v>
      </c>
      <c r="B6">
        <v>4</v>
      </c>
      <c r="C6">
        <v>121</v>
      </c>
      <c r="D6">
        <f t="shared" si="0"/>
        <v>1.2485811577752554E-2</v>
      </c>
      <c r="I6" s="9">
        <f t="shared" si="1"/>
        <v>4.102412958225516E-3</v>
      </c>
      <c r="L6">
        <f t="shared" si="2"/>
        <v>4.1024129593735725E-3</v>
      </c>
      <c r="M6">
        <f t="shared" si="3"/>
        <v>-5.4961799517093004</v>
      </c>
      <c r="N6">
        <f t="shared" si="4"/>
        <v>-665.03777415682532</v>
      </c>
      <c r="P6">
        <f t="shared" si="5"/>
        <v>1.7131715682832623E-2</v>
      </c>
    </row>
    <row r="7" spans="1:16" x14ac:dyDescent="0.2">
      <c r="A7" s="9">
        <f t="shared" si="6"/>
        <v>60</v>
      </c>
      <c r="B7">
        <v>5</v>
      </c>
      <c r="C7">
        <v>68</v>
      </c>
      <c r="D7">
        <f t="shared" si="0"/>
        <v>7.0168197296460637E-3</v>
      </c>
      <c r="I7" s="9">
        <f t="shared" si="1"/>
        <v>1.1248477462679175E-3</v>
      </c>
      <c r="L7">
        <f t="shared" si="2"/>
        <v>1.1248477465827052E-3</v>
      </c>
      <c r="M7">
        <f t="shared" si="3"/>
        <v>-6.7901075888554754</v>
      </c>
      <c r="N7">
        <f t="shared" si="4"/>
        <v>-461.72731604217233</v>
      </c>
      <c r="P7">
        <f t="shared" si="5"/>
        <v>3.0862251329651928E-2</v>
      </c>
    </row>
    <row r="8" spans="1:16" x14ac:dyDescent="0.2">
      <c r="A8" s="9">
        <f t="shared" si="6"/>
        <v>70</v>
      </c>
      <c r="B8">
        <v>6</v>
      </c>
      <c r="C8">
        <v>43</v>
      </c>
      <c r="D8">
        <f t="shared" si="0"/>
        <v>4.4371065937467754E-3</v>
      </c>
      <c r="I8" s="9">
        <f t="shared" si="1"/>
        <v>3.0842396052476069E-4</v>
      </c>
      <c r="L8">
        <f t="shared" si="2"/>
        <v>3.0842396061107289E-4</v>
      </c>
      <c r="M8">
        <f t="shared" si="3"/>
        <v>-8.0840352260016513</v>
      </c>
      <c r="N8">
        <f t="shared" si="4"/>
        <v>-347.61351471807103</v>
      </c>
      <c r="P8">
        <f t="shared" si="5"/>
        <v>5.5268145369985262E-2</v>
      </c>
    </row>
    <row r="9" spans="1:16" x14ac:dyDescent="0.2">
      <c r="A9" s="9">
        <f t="shared" si="6"/>
        <v>80</v>
      </c>
      <c r="B9">
        <v>7</v>
      </c>
      <c r="C9">
        <v>14</v>
      </c>
      <c r="D9">
        <f t="shared" si="0"/>
        <v>1.4446393561036012E-3</v>
      </c>
      <c r="I9" s="9">
        <f t="shared" si="1"/>
        <v>8.4567302322817719E-5</v>
      </c>
      <c r="L9">
        <f t="shared" si="2"/>
        <v>8.4567302346483806E-5</v>
      </c>
      <c r="M9">
        <f t="shared" si="3"/>
        <v>-9.3779628631478253</v>
      </c>
      <c r="N9">
        <f t="shared" si="4"/>
        <v>-131.29148008406955</v>
      </c>
      <c r="P9">
        <f t="shared" si="5"/>
        <v>2.1873654954893504E-2</v>
      </c>
    </row>
    <row r="10" spans="1:16" x14ac:dyDescent="0.2">
      <c r="A10" s="9">
        <f t="shared" si="6"/>
        <v>90</v>
      </c>
      <c r="B10">
        <v>8</v>
      </c>
      <c r="C10">
        <v>21</v>
      </c>
      <c r="D10">
        <f t="shared" si="0"/>
        <v>2.166959034155402E-3</v>
      </c>
      <c r="I10" s="9">
        <f t="shared" si="1"/>
        <v>2.3187655751488575E-5</v>
      </c>
      <c r="L10">
        <f t="shared" si="2"/>
        <v>2.3187655757977619E-5</v>
      </c>
      <c r="M10">
        <f t="shared" si="3"/>
        <v>-10.671890500294001</v>
      </c>
      <c r="N10">
        <f t="shared" si="4"/>
        <v>-224.10970050617402</v>
      </c>
      <c r="P10">
        <f t="shared" si="5"/>
        <v>0.19819837641710639</v>
      </c>
    </row>
    <row r="11" spans="1:16" x14ac:dyDescent="0.2">
      <c r="A11" s="9">
        <f t="shared" si="6"/>
        <v>100</v>
      </c>
      <c r="B11">
        <v>9</v>
      </c>
      <c r="C11">
        <v>6</v>
      </c>
      <c r="D11">
        <f t="shared" si="0"/>
        <v>6.1913115261582913E-4</v>
      </c>
      <c r="I11" s="9">
        <f t="shared" si="1"/>
        <v>6.3578636716719425E-6</v>
      </c>
      <c r="L11">
        <f t="shared" si="2"/>
        <v>6.3578636734511852E-6</v>
      </c>
      <c r="M11">
        <f t="shared" si="3"/>
        <v>-11.965818137440177</v>
      </c>
      <c r="N11">
        <f t="shared" si="4"/>
        <v>-71.794908824641055</v>
      </c>
      <c r="P11">
        <f t="shared" si="5"/>
        <v>5.9059319770644873E-2</v>
      </c>
    </row>
    <row r="12" spans="1:16" x14ac:dyDescent="0.2">
      <c r="A12" s="9">
        <f t="shared" si="6"/>
        <v>110</v>
      </c>
      <c r="B12">
        <v>10</v>
      </c>
      <c r="C12">
        <v>5</v>
      </c>
      <c r="D12">
        <f t="shared" si="0"/>
        <v>5.1594262717985756E-4</v>
      </c>
      <c r="I12" s="9">
        <f t="shared" si="1"/>
        <v>1.7432737013516706E-6</v>
      </c>
      <c r="L12">
        <f t="shared" si="2"/>
        <v>1.7432737018395243E-6</v>
      </c>
      <c r="M12">
        <f t="shared" si="3"/>
        <v>-13.259745774586351</v>
      </c>
      <c r="N12">
        <f t="shared" si="4"/>
        <v>-66.298728872931761</v>
      </c>
      <c r="P12">
        <f t="shared" si="5"/>
        <v>0.15166922722043397</v>
      </c>
    </row>
    <row r="13" spans="1:16" x14ac:dyDescent="0.2">
      <c r="A13" s="9">
        <f t="shared" si="6"/>
        <v>120</v>
      </c>
      <c r="B13">
        <v>11</v>
      </c>
      <c r="C13">
        <v>6</v>
      </c>
      <c r="D13">
        <f t="shared" si="0"/>
        <v>6.1913115261582913E-4</v>
      </c>
      <c r="I13" s="9">
        <f t="shared" si="1"/>
        <v>4.7799124906765732E-7</v>
      </c>
      <c r="L13">
        <f t="shared" si="2"/>
        <v>4.7799124920142278E-7</v>
      </c>
      <c r="M13">
        <f t="shared" si="3"/>
        <v>-14.553673411732527</v>
      </c>
      <c r="N13">
        <f t="shared" si="4"/>
        <v>-87.322040470395166</v>
      </c>
      <c r="P13">
        <f t="shared" si="5"/>
        <v>0.8007086632142808</v>
      </c>
    </row>
    <row r="14" spans="1:16" x14ac:dyDescent="0.2">
      <c r="A14" s="9">
        <f t="shared" si="6"/>
        <v>130</v>
      </c>
      <c r="B14">
        <v>12</v>
      </c>
      <c r="C14">
        <v>1</v>
      </c>
      <c r="D14">
        <f t="shared" si="0"/>
        <v>1.0318852543597152E-4</v>
      </c>
      <c r="I14" s="9">
        <f t="shared" si="1"/>
        <v>1.3106125217635506E-7</v>
      </c>
      <c r="L14">
        <f t="shared" si="2"/>
        <v>1.3106125221303244E-7</v>
      </c>
      <c r="M14">
        <f t="shared" si="3"/>
        <v>-15.847601048878701</v>
      </c>
      <c r="N14">
        <f t="shared" si="4"/>
        <v>-15.847601048878701</v>
      </c>
      <c r="P14">
        <f t="shared" si="5"/>
        <v>8.1037230666031607E-2</v>
      </c>
    </row>
    <row r="15" spans="1:16" x14ac:dyDescent="0.2">
      <c r="A15" s="9">
        <f t="shared" si="6"/>
        <v>140</v>
      </c>
      <c r="B15">
        <v>13</v>
      </c>
      <c r="C15">
        <v>2</v>
      </c>
      <c r="D15">
        <f t="shared" si="0"/>
        <v>2.0637705087194304E-4</v>
      </c>
      <c r="I15" s="9">
        <f t="shared" si="1"/>
        <v>3.5935912750575916E-8</v>
      </c>
      <c r="L15">
        <f t="shared" si="2"/>
        <v>3.5935912760632553E-8</v>
      </c>
      <c r="M15">
        <f t="shared" si="3"/>
        <v>-17.141528686024877</v>
      </c>
      <c r="N15">
        <f t="shared" si="4"/>
        <v>-34.283057372049754</v>
      </c>
      <c r="P15">
        <f t="shared" si="5"/>
        <v>1.1847940531834784</v>
      </c>
    </row>
    <row r="16" spans="1:16" x14ac:dyDescent="0.2">
      <c r="A16" s="9">
        <f t="shared" si="6"/>
        <v>150</v>
      </c>
      <c r="B16">
        <v>14</v>
      </c>
      <c r="C16">
        <v>1</v>
      </c>
      <c r="D16">
        <f t="shared" si="0"/>
        <v>1.0318852543597152E-4</v>
      </c>
      <c r="I16" s="9">
        <f t="shared" si="1"/>
        <v>9.8533304372776785E-9</v>
      </c>
      <c r="L16">
        <f t="shared" si="2"/>
        <v>9.8533304400351248E-9</v>
      </c>
      <c r="M16">
        <f t="shared" si="3"/>
        <v>-18.435456323171053</v>
      </c>
      <c r="N16">
        <f t="shared" si="4"/>
        <v>-18.435456323171053</v>
      </c>
      <c r="P16">
        <f t="shared" si="5"/>
        <v>1.0804304641185491</v>
      </c>
    </row>
    <row r="17" spans="1:16" x14ac:dyDescent="0.2">
      <c r="A17" s="9">
        <f t="shared" si="6"/>
        <v>160</v>
      </c>
      <c r="B17">
        <v>15</v>
      </c>
      <c r="C17">
        <v>1</v>
      </c>
      <c r="D17">
        <f t="shared" si="0"/>
        <v>1.0318852543597152E-4</v>
      </c>
      <c r="I17" s="9">
        <f t="shared" si="1"/>
        <v>2.7017018151188264E-9</v>
      </c>
      <c r="L17">
        <f t="shared" si="2"/>
        <v>2.7017018158748955E-9</v>
      </c>
      <c r="M17">
        <f t="shared" si="3"/>
        <v>-19.729383960317229</v>
      </c>
      <c r="N17">
        <f t="shared" si="4"/>
        <v>-19.729383960317229</v>
      </c>
      <c r="P17">
        <f t="shared" si="5"/>
        <v>3.9409657128383371</v>
      </c>
    </row>
    <row r="18" spans="1:16" x14ac:dyDescent="0.2">
      <c r="A18" s="9">
        <f t="shared" si="6"/>
        <v>170</v>
      </c>
      <c r="B18">
        <v>16</v>
      </c>
      <c r="C18">
        <v>2</v>
      </c>
      <c r="D18">
        <f t="shared" si="0"/>
        <v>2.0637705087194304E-4</v>
      </c>
      <c r="I18" s="9">
        <f t="shared" si="1"/>
        <v>7.4078432102526887E-10</v>
      </c>
      <c r="L18">
        <f t="shared" si="2"/>
        <v>7.4078432123257678E-10</v>
      </c>
      <c r="M18">
        <f t="shared" si="3"/>
        <v>-21.023311597463401</v>
      </c>
      <c r="N18">
        <f t="shared" si="4"/>
        <v>-42.046623194926802</v>
      </c>
      <c r="P18">
        <f t="shared" si="5"/>
        <v>57.494712234776749</v>
      </c>
    </row>
    <row r="19" spans="1:16" x14ac:dyDescent="0.2">
      <c r="A19" s="9"/>
      <c r="C19">
        <v>0</v>
      </c>
      <c r="I19" s="9"/>
    </row>
    <row r="20" spans="1:16" x14ac:dyDescent="0.2">
      <c r="C20">
        <f>SUM(C2:C19)</f>
        <v>9691</v>
      </c>
      <c r="I20" s="10">
        <f>SUM(I2:I19)</f>
        <v>0.99999999972015086</v>
      </c>
      <c r="L20" s="10"/>
      <c r="N20" s="6">
        <f>SUM(N2:N19)</f>
        <v>-7842.738065272637</v>
      </c>
      <c r="P20">
        <f>SUM(P2:P19)</f>
        <v>65.217676223778682</v>
      </c>
    </row>
    <row r="22" spans="1:16" x14ac:dyDescent="0.2">
      <c r="M22" t="s">
        <v>97</v>
      </c>
      <c r="N22">
        <f>2*2-2*N20</f>
        <v>15689.476130545274</v>
      </c>
    </row>
    <row r="25" spans="1:16" x14ac:dyDescent="0.2">
      <c r="G25" s="16" t="s">
        <v>98</v>
      </c>
    </row>
  </sheetData>
  <pageMargins left="0.7" right="0.7" top="0.75" bottom="0.75" header="0.3" footer="0.3"/>
  <pageSetup orientation="portrait" horizontalDpi="0" verticalDpi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activeCell="F30" sqref="F30"/>
    </sheetView>
  </sheetViews>
  <sheetFormatPr baseColWidth="10" defaultRowHeight="15" x14ac:dyDescent="0.2"/>
  <cols>
    <col min="5" max="5" width="11.83203125" bestFit="1" customWidth="1"/>
    <col min="6" max="7" width="11.83203125" customWidth="1"/>
    <col min="8" max="8" width="14.1640625" customWidth="1"/>
    <col min="12" max="12" width="16.1640625" customWidth="1"/>
  </cols>
  <sheetData>
    <row r="1" spans="1:12" x14ac:dyDescent="0.2">
      <c r="A1" t="s">
        <v>53</v>
      </c>
      <c r="B1" t="s">
        <v>68</v>
      </c>
      <c r="C1" t="s">
        <v>54</v>
      </c>
      <c r="D1" t="s">
        <v>55</v>
      </c>
      <c r="F1" t="s">
        <v>60</v>
      </c>
      <c r="G1" t="s">
        <v>61</v>
      </c>
      <c r="H1" t="s">
        <v>62</v>
      </c>
      <c r="I1" t="s">
        <v>59</v>
      </c>
      <c r="J1" s="4" t="s">
        <v>64</v>
      </c>
      <c r="K1" s="7">
        <v>1.2003664799005866</v>
      </c>
      <c r="L1" t="s">
        <v>70</v>
      </c>
    </row>
    <row r="2" spans="1:12" x14ac:dyDescent="0.2">
      <c r="A2">
        <v>0</v>
      </c>
      <c r="B2">
        <v>0.5</v>
      </c>
      <c r="C2">
        <f t="array" ref="C2:C19">FREQUENCY('30 yrs Data'!B2:AE367,'Neg Bin (0.5 bin)'!A2:A19)</f>
        <v>4386</v>
      </c>
      <c r="D2">
        <f>C2/$C$20</f>
        <v>0.45258487256217106</v>
      </c>
      <c r="F2">
        <f>FACT(B2)</f>
        <v>1</v>
      </c>
      <c r="G2">
        <f>_xlfn.GAMMA($K$1+B2)</f>
        <v>0.90870822989857114</v>
      </c>
      <c r="H2">
        <f>_xlfn.GAMMA($K$1)</f>
        <v>0.91807156652856359</v>
      </c>
      <c r="I2">
        <f>(G2/(F2*H2))*(($K$2/($K$2+$K$1))^B2)*(($K$1/($K$2+$K$1))^$K$1)</f>
        <v>0.32761464033446291</v>
      </c>
      <c r="J2" s="4" t="s">
        <v>65</v>
      </c>
      <c r="K2" s="7">
        <v>0.94002886771702332</v>
      </c>
      <c r="L2">
        <f>((D2-I2)^2)/I2</f>
        <v>4.7670515966878907E-2</v>
      </c>
    </row>
    <row r="3" spans="1:12" x14ac:dyDescent="0.2">
      <c r="A3">
        <f>A2+10</f>
        <v>10</v>
      </c>
      <c r="B3">
        <f>1+B2</f>
        <v>1.5</v>
      </c>
      <c r="C3">
        <v>3725</v>
      </c>
      <c r="D3">
        <f t="shared" ref="D3:D19" si="0">C3/$C$20</f>
        <v>0.38437725724899391</v>
      </c>
      <c r="F3">
        <f t="shared" ref="F3:F19" si="1">FACT(B3)</f>
        <v>1</v>
      </c>
      <c r="G3">
        <f t="shared" ref="G3:G19" si="2">_xlfn.GAMMA($K$1+B3)</f>
        <v>1.5451370141293264</v>
      </c>
      <c r="H3">
        <f t="shared" ref="H3:H19" si="3">_xlfn.GAMMA($K$1)</f>
        <v>0.91807156652856359</v>
      </c>
      <c r="I3">
        <f t="shared" ref="I3:I19" si="4">(G3/(F3*H3))*(($K$2/($K$2+$K$1))^B3)*(($K$1/($K$2+$K$1))^$K$1)</f>
        <v>0.2446543987122401</v>
      </c>
      <c r="L3">
        <f t="shared" ref="L3:L19" si="5">((D3-I3)^2)/I3</f>
        <v>7.9796142233452536E-2</v>
      </c>
    </row>
    <row r="4" spans="1:12" x14ac:dyDescent="0.2">
      <c r="A4">
        <f t="shared" ref="A4:A19" si="6">A3+10</f>
        <v>20</v>
      </c>
      <c r="B4">
        <f t="shared" ref="B4:B19" si="7">1+B3</f>
        <v>2.5</v>
      </c>
      <c r="C4">
        <v>728</v>
      </c>
      <c r="D4">
        <f t="shared" si="0"/>
        <v>7.5121246517387261E-2</v>
      </c>
      <c r="F4">
        <f t="shared" si="1"/>
        <v>2</v>
      </c>
      <c r="G4">
        <f t="shared" si="2"/>
        <v>4.1724361998085122</v>
      </c>
      <c r="H4">
        <f t="shared" si="3"/>
        <v>0.91807156652856359</v>
      </c>
      <c r="I4">
        <f t="shared" si="4"/>
        <v>0.14507511837320705</v>
      </c>
      <c r="L4">
        <f t="shared" si="5"/>
        <v>3.3731105943555183E-2</v>
      </c>
    </row>
    <row r="5" spans="1:12" x14ac:dyDescent="0.2">
      <c r="A5">
        <f t="shared" si="6"/>
        <v>30</v>
      </c>
      <c r="B5">
        <f t="shared" si="7"/>
        <v>3.5</v>
      </c>
      <c r="C5">
        <v>367</v>
      </c>
      <c r="D5">
        <f t="shared" si="0"/>
        <v>3.7870188835001546E-2</v>
      </c>
      <c r="F5">
        <f t="shared" si="1"/>
        <v>6</v>
      </c>
      <c r="G5">
        <f t="shared" si="2"/>
        <v>15.439543053295203</v>
      </c>
      <c r="H5">
        <f t="shared" si="3"/>
        <v>0.91807156652856359</v>
      </c>
      <c r="I5">
        <f t="shared" si="4"/>
        <v>7.8589334199434743E-2</v>
      </c>
      <c r="L5">
        <f t="shared" si="5"/>
        <v>2.1097631327455211E-2</v>
      </c>
    </row>
    <row r="6" spans="1:12" x14ac:dyDescent="0.2">
      <c r="A6">
        <f t="shared" si="6"/>
        <v>40</v>
      </c>
      <c r="B6">
        <f t="shared" si="7"/>
        <v>4.5</v>
      </c>
      <c r="C6">
        <v>194</v>
      </c>
      <c r="D6">
        <f t="shared" si="0"/>
        <v>2.0018573934578475E-2</v>
      </c>
      <c r="F6">
        <f t="shared" si="1"/>
        <v>24</v>
      </c>
      <c r="G6">
        <f t="shared" si="2"/>
        <v>72.571510632690746</v>
      </c>
      <c r="H6">
        <f t="shared" si="3"/>
        <v>0.91807156652856359</v>
      </c>
      <c r="I6">
        <f t="shared" si="4"/>
        <v>4.0558560349919205E-2</v>
      </c>
      <c r="L6">
        <f t="shared" si="5"/>
        <v>1.0402022120669827E-2</v>
      </c>
    </row>
    <row r="7" spans="1:12" x14ac:dyDescent="0.2">
      <c r="A7">
        <f t="shared" si="6"/>
        <v>50</v>
      </c>
      <c r="B7">
        <f t="shared" si="7"/>
        <v>5.5</v>
      </c>
      <c r="C7">
        <v>121</v>
      </c>
      <c r="D7">
        <f t="shared" si="0"/>
        <v>1.2485811577752554E-2</v>
      </c>
      <c r="F7">
        <f t="shared" si="1"/>
        <v>120</v>
      </c>
      <c r="G7">
        <f t="shared" si="2"/>
        <v>413.68420660633927</v>
      </c>
      <c r="H7">
        <f t="shared" si="3"/>
        <v>0.91807156652856359</v>
      </c>
      <c r="I7">
        <f t="shared" si="4"/>
        <v>2.0307782189635176E-2</v>
      </c>
      <c r="L7">
        <f t="shared" si="5"/>
        <v>3.0127969505396065E-3</v>
      </c>
    </row>
    <row r="8" spans="1:12" x14ac:dyDescent="0.2">
      <c r="A8">
        <f t="shared" si="6"/>
        <v>60</v>
      </c>
      <c r="B8">
        <f t="shared" si="7"/>
        <v>6.5</v>
      </c>
      <c r="C8">
        <v>68</v>
      </c>
      <c r="D8">
        <f t="shared" si="0"/>
        <v>7.0168197296460637E-3</v>
      </c>
      <c r="F8">
        <f t="shared" si="1"/>
        <v>720</v>
      </c>
      <c r="G8">
        <f t="shared" si="2"/>
        <v>2771.8357912093848</v>
      </c>
      <c r="H8">
        <f t="shared" si="3"/>
        <v>0.91807156652856359</v>
      </c>
      <c r="I8">
        <f t="shared" si="4"/>
        <v>9.9599462813626683E-3</v>
      </c>
      <c r="L8">
        <f t="shared" si="5"/>
        <v>8.6968279293110639E-4</v>
      </c>
    </row>
    <row r="9" spans="1:12" x14ac:dyDescent="0.2">
      <c r="A9">
        <f t="shared" si="6"/>
        <v>70</v>
      </c>
      <c r="B9">
        <f t="shared" si="7"/>
        <v>7.5</v>
      </c>
      <c r="C9">
        <v>43</v>
      </c>
      <c r="D9">
        <f t="shared" si="0"/>
        <v>4.4371065937467754E-3</v>
      </c>
      <c r="F9">
        <f t="shared" si="1"/>
        <v>5040</v>
      </c>
      <c r="G9">
        <f t="shared" si="2"/>
        <v>21344.151414417498</v>
      </c>
      <c r="H9">
        <f t="shared" si="3"/>
        <v>0.91807156652856359</v>
      </c>
      <c r="I9">
        <f t="shared" si="4"/>
        <v>4.8119105255184074E-3</v>
      </c>
      <c r="L9">
        <f t="shared" si="5"/>
        <v>2.9193807018333931E-5</v>
      </c>
    </row>
    <row r="10" spans="1:12" x14ac:dyDescent="0.2">
      <c r="A10">
        <f t="shared" si="6"/>
        <v>80</v>
      </c>
      <c r="B10">
        <f t="shared" si="7"/>
        <v>8.5</v>
      </c>
      <c r="C10">
        <v>14</v>
      </c>
      <c r="D10">
        <f t="shared" si="0"/>
        <v>1.4446393561036012E-3</v>
      </c>
      <c r="F10">
        <f t="shared" si="1"/>
        <v>40320</v>
      </c>
      <c r="G10">
        <f t="shared" si="2"/>
        <v>185701.9395079207</v>
      </c>
      <c r="H10">
        <f t="shared" si="3"/>
        <v>0.91807156652856359</v>
      </c>
      <c r="I10">
        <f t="shared" si="4"/>
        <v>2.2983295200559371E-3</v>
      </c>
      <c r="L10">
        <f t="shared" si="5"/>
        <v>3.1709417194938558E-4</v>
      </c>
    </row>
    <row r="11" spans="1:12" x14ac:dyDescent="0.2">
      <c r="A11">
        <f t="shared" si="6"/>
        <v>90</v>
      </c>
      <c r="B11">
        <f t="shared" si="7"/>
        <v>9.5</v>
      </c>
      <c r="C11">
        <v>21</v>
      </c>
      <c r="D11">
        <f t="shared" si="0"/>
        <v>2.166959034155402E-3</v>
      </c>
      <c r="F11">
        <f t="shared" si="1"/>
        <v>362880</v>
      </c>
      <c r="G11">
        <f t="shared" si="2"/>
        <v>1801376.8692551618</v>
      </c>
      <c r="H11">
        <f t="shared" si="3"/>
        <v>0.91807156652856359</v>
      </c>
      <c r="I11">
        <f t="shared" si="4"/>
        <v>1.0879404403591969E-3</v>
      </c>
      <c r="L11">
        <f t="shared" si="5"/>
        <v>1.070169912402133E-3</v>
      </c>
    </row>
    <row r="12" spans="1:12" x14ac:dyDescent="0.2">
      <c r="A12">
        <f t="shared" si="6"/>
        <v>100</v>
      </c>
      <c r="B12">
        <f t="shared" si="7"/>
        <v>10.5</v>
      </c>
      <c r="C12">
        <v>6</v>
      </c>
      <c r="D12">
        <f t="shared" si="0"/>
        <v>6.1913115261582913E-4</v>
      </c>
      <c r="F12">
        <f t="shared" si="1"/>
        <v>3628800</v>
      </c>
      <c r="G12">
        <f t="shared" si="2"/>
        <v>19275392.669446178</v>
      </c>
      <c r="H12">
        <f t="shared" si="3"/>
        <v>0.91807156652856359</v>
      </c>
      <c r="I12">
        <f t="shared" si="4"/>
        <v>5.1127077091840331E-4</v>
      </c>
      <c r="L12">
        <f t="shared" si="5"/>
        <v>2.2754795700556699E-5</v>
      </c>
    </row>
    <row r="13" spans="1:12" x14ac:dyDescent="0.2">
      <c r="A13">
        <f t="shared" si="6"/>
        <v>110</v>
      </c>
      <c r="B13">
        <f t="shared" si="7"/>
        <v>11.5</v>
      </c>
      <c r="C13">
        <v>5</v>
      </c>
      <c r="D13">
        <f t="shared" si="0"/>
        <v>5.1594262717985756E-4</v>
      </c>
      <c r="F13">
        <f t="shared" si="1"/>
        <v>39916800</v>
      </c>
      <c r="G13">
        <f t="shared" si="2"/>
        <v>225529158.2765097</v>
      </c>
      <c r="H13">
        <f t="shared" si="3"/>
        <v>0.91807156652856359</v>
      </c>
      <c r="I13">
        <f t="shared" si="4"/>
        <v>2.3883883122703266E-4</v>
      </c>
      <c r="L13">
        <f t="shared" si="5"/>
        <v>3.2149928609587778E-4</v>
      </c>
    </row>
    <row r="14" spans="1:12" x14ac:dyDescent="0.2">
      <c r="A14">
        <f t="shared" si="6"/>
        <v>120</v>
      </c>
      <c r="B14">
        <f t="shared" si="7"/>
        <v>12.5</v>
      </c>
      <c r="C14">
        <v>6</v>
      </c>
      <c r="D14">
        <f t="shared" si="0"/>
        <v>6.1913115261582913E-4</v>
      </c>
      <c r="F14">
        <f t="shared" si="1"/>
        <v>479001600</v>
      </c>
      <c r="G14">
        <f t="shared" si="2"/>
        <v>2864302962.0151763</v>
      </c>
      <c r="H14">
        <f t="shared" si="3"/>
        <v>0.91807156652856359</v>
      </c>
      <c r="I14">
        <f t="shared" si="4"/>
        <v>1.1101639913688336E-4</v>
      </c>
      <c r="L14">
        <f t="shared" si="5"/>
        <v>2.3256077904727644E-3</v>
      </c>
    </row>
    <row r="15" spans="1:12" x14ac:dyDescent="0.2">
      <c r="A15">
        <f t="shared" si="6"/>
        <v>130</v>
      </c>
      <c r="B15">
        <f t="shared" si="7"/>
        <v>13.5</v>
      </c>
      <c r="C15">
        <v>1</v>
      </c>
      <c r="D15">
        <f t="shared" si="0"/>
        <v>1.0318852543597152E-4</v>
      </c>
      <c r="F15">
        <f t="shared" si="1"/>
        <v>6227020800</v>
      </c>
      <c r="G15">
        <f t="shared" si="2"/>
        <v>39242000289.072701</v>
      </c>
      <c r="H15">
        <f t="shared" si="3"/>
        <v>0.91807156652856359</v>
      </c>
      <c r="I15">
        <f t="shared" si="4"/>
        <v>5.1383438277699227E-5</v>
      </c>
      <c r="L15">
        <f t="shared" si="5"/>
        <v>5.2230196059903663E-5</v>
      </c>
    </row>
    <row r="16" spans="1:12" x14ac:dyDescent="0.2">
      <c r="A16">
        <f t="shared" si="6"/>
        <v>140</v>
      </c>
      <c r="B16">
        <f t="shared" si="7"/>
        <v>14.5</v>
      </c>
      <c r="C16">
        <v>2</v>
      </c>
      <c r="D16">
        <f t="shared" si="0"/>
        <v>2.0637705087194304E-4</v>
      </c>
      <c r="F16">
        <f t="shared" si="1"/>
        <v>87178291200</v>
      </c>
      <c r="G16">
        <f t="shared" si="2"/>
        <v>576871785653.7334</v>
      </c>
      <c r="H16">
        <f t="shared" si="3"/>
        <v>0.91807156652856359</v>
      </c>
      <c r="I16">
        <f t="shared" si="4"/>
        <v>2.3695751128883527E-5</v>
      </c>
      <c r="L16">
        <f t="shared" si="5"/>
        <v>1.4083730494255057E-3</v>
      </c>
    </row>
    <row r="17" spans="1:12" x14ac:dyDescent="0.2">
      <c r="A17">
        <f t="shared" si="6"/>
        <v>150</v>
      </c>
      <c r="B17">
        <f t="shared" si="7"/>
        <v>15.5</v>
      </c>
      <c r="C17">
        <v>1</v>
      </c>
      <c r="D17">
        <f t="shared" si="0"/>
        <v>1.0318852543597152E-4</v>
      </c>
      <c r="F17">
        <f t="shared" si="1"/>
        <v>1307674368000</v>
      </c>
      <c r="G17">
        <f t="shared" si="2"/>
        <v>9057098446678.2715</v>
      </c>
      <c r="H17">
        <f t="shared" si="3"/>
        <v>0.91807156652856359</v>
      </c>
      <c r="I17">
        <f t="shared" si="4"/>
        <v>1.0892716564058405E-5</v>
      </c>
      <c r="L17">
        <f t="shared" si="5"/>
        <v>7.8203782180731693E-4</v>
      </c>
    </row>
    <row r="18" spans="1:12" x14ac:dyDescent="0.2">
      <c r="A18">
        <f t="shared" si="6"/>
        <v>160</v>
      </c>
      <c r="B18">
        <f t="shared" si="7"/>
        <v>16.5</v>
      </c>
      <c r="C18">
        <v>1</v>
      </c>
      <c r="D18">
        <f t="shared" si="0"/>
        <v>1.0318852543597152E-4</v>
      </c>
      <c r="F18">
        <f t="shared" si="1"/>
        <v>20922789888000</v>
      </c>
      <c r="G18">
        <f t="shared" si="2"/>
        <v>151256863304065.47</v>
      </c>
      <c r="H18">
        <f t="shared" si="3"/>
        <v>0.91807156652856359</v>
      </c>
      <c r="I18">
        <f t="shared" si="4"/>
        <v>4.9933201783083643E-6</v>
      </c>
      <c r="L18">
        <f t="shared" si="5"/>
        <v>1.9310394669827108E-3</v>
      </c>
    </row>
    <row r="19" spans="1:12" x14ac:dyDescent="0.2">
      <c r="A19">
        <f t="shared" si="6"/>
        <v>170</v>
      </c>
      <c r="B19">
        <f t="shared" si="7"/>
        <v>17.5</v>
      </c>
      <c r="C19">
        <v>2</v>
      </c>
      <c r="D19">
        <f t="shared" si="0"/>
        <v>2.0637705087194304E-4</v>
      </c>
      <c r="F19">
        <f t="shared" si="1"/>
        <v>355687428096000</v>
      </c>
      <c r="G19">
        <f t="shared" si="2"/>
        <v>2677301913082188.5</v>
      </c>
      <c r="H19">
        <f t="shared" si="3"/>
        <v>0.91807156652856359</v>
      </c>
      <c r="I19">
        <f t="shared" si="4"/>
        <v>2.2833366304263162E-6</v>
      </c>
      <c r="L19">
        <f t="shared" si="5"/>
        <v>1.8242708340872511E-2</v>
      </c>
    </row>
    <row r="20" spans="1:12" x14ac:dyDescent="0.2">
      <c r="C20">
        <f>SUM(C2:C19)</f>
        <v>9691</v>
      </c>
      <c r="L20" s="6">
        <f>SUM(L2:L19)</f>
        <v>0.22308260597426938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8" sqref="B28"/>
    </sheetView>
  </sheetViews>
  <sheetFormatPr baseColWidth="10" defaultRowHeight="15" x14ac:dyDescent="0.2"/>
  <cols>
    <col min="9" max="9" width="15.83203125" customWidth="1"/>
  </cols>
  <sheetData>
    <row r="1" spans="1:9" x14ac:dyDescent="0.2">
      <c r="A1" t="s">
        <v>53</v>
      </c>
      <c r="B1" t="s">
        <v>68</v>
      </c>
      <c r="C1" t="s">
        <v>54</v>
      </c>
      <c r="D1" t="s">
        <v>55</v>
      </c>
      <c r="F1" t="s">
        <v>69</v>
      </c>
      <c r="G1" s="4" t="s">
        <v>66</v>
      </c>
      <c r="H1" s="7">
        <v>1.6819297074915404E-2</v>
      </c>
      <c r="I1" t="s">
        <v>70</v>
      </c>
    </row>
    <row r="2" spans="1:9" x14ac:dyDescent="0.2">
      <c r="A2">
        <v>0</v>
      </c>
      <c r="B2">
        <v>0.5</v>
      </c>
      <c r="C2">
        <f t="array" ref="C2:C19">FREQUENCY('30 yrs Data'!B2:AE367,'Folded Normal'!A2:A19)</f>
        <v>4386</v>
      </c>
      <c r="D2">
        <f>C2/$C$20</f>
        <v>0.45258487256217106</v>
      </c>
      <c r="F2">
        <f>1/(SQRT(2*PI()*$H$2^2))*EXP(-((B2-$H$1)^2)/(2*$H$2^2))+1/(SQRT(2*PI()*$H$2^2))*EXP(-((B2+$H$1)^2)/(2*$H$2^2))</f>
        <v>0.22652989527444245</v>
      </c>
      <c r="G2" s="4" t="s">
        <v>67</v>
      </c>
      <c r="H2" s="7">
        <v>3.486122614335716</v>
      </c>
      <c r="I2">
        <f>((D2-F2)^2)/F2</f>
        <v>0.22558105496250938</v>
      </c>
    </row>
    <row r="3" spans="1:9" x14ac:dyDescent="0.2">
      <c r="A3">
        <f>A2+10</f>
        <v>10</v>
      </c>
      <c r="B3">
        <f>B2+1</f>
        <v>1.5</v>
      </c>
      <c r="C3">
        <v>3725</v>
      </c>
      <c r="D3">
        <f t="shared" ref="D3:D19" si="0">C3/$C$20</f>
        <v>0.38437725724899391</v>
      </c>
      <c r="F3">
        <f t="shared" ref="F3:F19" si="1">1/(SQRT(2*PI()*$H$2^2))*EXP(-((B3-$H$1)^2)/(2*$H$2^2))+1/(SQRT(2*PI()*$H$2^2))*EXP(-((B3+$H$1)^2)/(2*$H$2^2))</f>
        <v>0.20863680691912201</v>
      </c>
      <c r="I3">
        <f t="shared" ref="I3:I19" si="2">((D3-F3)^2)/F3</f>
        <v>0.14803095550689971</v>
      </c>
    </row>
    <row r="4" spans="1:9" x14ac:dyDescent="0.2">
      <c r="A4">
        <f t="shared" ref="A4:A19" si="3">A3+10</f>
        <v>20</v>
      </c>
      <c r="B4">
        <f t="shared" ref="B4:B19" si="4">B3+1</f>
        <v>2.5</v>
      </c>
      <c r="C4">
        <v>728</v>
      </c>
      <c r="D4">
        <f t="shared" si="0"/>
        <v>7.5121246517387261E-2</v>
      </c>
      <c r="F4">
        <f t="shared" si="1"/>
        <v>0.17697899880499213</v>
      </c>
      <c r="I4">
        <f t="shared" si="2"/>
        <v>5.8622784461081615E-2</v>
      </c>
    </row>
    <row r="5" spans="1:9" x14ac:dyDescent="0.2">
      <c r="A5">
        <f t="shared" si="3"/>
        <v>30</v>
      </c>
      <c r="B5">
        <f t="shared" si="4"/>
        <v>3.5</v>
      </c>
      <c r="C5">
        <v>367</v>
      </c>
      <c r="D5">
        <f t="shared" si="0"/>
        <v>3.7870188835001546E-2</v>
      </c>
      <c r="F5">
        <f t="shared" si="1"/>
        <v>0.13826681012403114</v>
      </c>
      <c r="I5">
        <f t="shared" si="2"/>
        <v>7.2898778508096868E-2</v>
      </c>
    </row>
    <row r="6" spans="1:9" x14ac:dyDescent="0.2">
      <c r="A6">
        <f t="shared" si="3"/>
        <v>40</v>
      </c>
      <c r="B6">
        <f t="shared" si="4"/>
        <v>4.5</v>
      </c>
      <c r="C6">
        <v>194</v>
      </c>
      <c r="D6">
        <f t="shared" si="0"/>
        <v>2.0018573934578475E-2</v>
      </c>
      <c r="F6">
        <f t="shared" si="1"/>
        <v>9.9490028780105516E-2</v>
      </c>
      <c r="I6">
        <f t="shared" si="2"/>
        <v>6.3480855445561604E-2</v>
      </c>
    </row>
    <row r="7" spans="1:9" x14ac:dyDescent="0.2">
      <c r="A7">
        <f t="shared" si="3"/>
        <v>50</v>
      </c>
      <c r="B7">
        <f t="shared" si="4"/>
        <v>5.5</v>
      </c>
      <c r="C7">
        <v>121</v>
      </c>
      <c r="D7">
        <f t="shared" si="0"/>
        <v>1.2485811577752554E-2</v>
      </c>
      <c r="F7">
        <f t="shared" si="1"/>
        <v>6.5933567140873228E-2</v>
      </c>
      <c r="I7">
        <f t="shared" si="2"/>
        <v>4.3326376815493242E-2</v>
      </c>
    </row>
    <row r="8" spans="1:9" x14ac:dyDescent="0.2">
      <c r="A8">
        <f t="shared" si="3"/>
        <v>60</v>
      </c>
      <c r="B8">
        <f t="shared" si="4"/>
        <v>6.5</v>
      </c>
      <c r="C8">
        <v>68</v>
      </c>
      <c r="D8">
        <f t="shared" si="0"/>
        <v>7.0168197296460637E-3</v>
      </c>
      <c r="F8">
        <f t="shared" si="1"/>
        <v>4.0243800914735839E-2</v>
      </c>
      <c r="I8">
        <f t="shared" si="2"/>
        <v>2.7433598556294733E-2</v>
      </c>
    </row>
    <row r="9" spans="1:9" x14ac:dyDescent="0.2">
      <c r="A9">
        <f t="shared" si="3"/>
        <v>70</v>
      </c>
      <c r="B9">
        <f t="shared" si="4"/>
        <v>7.5</v>
      </c>
      <c r="C9">
        <v>43</v>
      </c>
      <c r="D9">
        <f t="shared" si="0"/>
        <v>4.4371065937467754E-3</v>
      </c>
      <c r="F9">
        <f t="shared" si="1"/>
        <v>2.2623344786834768E-2</v>
      </c>
      <c r="I9">
        <f t="shared" si="2"/>
        <v>1.4619379350492852E-2</v>
      </c>
    </row>
    <row r="10" spans="1:9" x14ac:dyDescent="0.2">
      <c r="A10">
        <f t="shared" si="3"/>
        <v>80</v>
      </c>
      <c r="B10">
        <f t="shared" si="4"/>
        <v>8.5</v>
      </c>
      <c r="C10">
        <v>14</v>
      </c>
      <c r="D10">
        <f t="shared" si="0"/>
        <v>1.4446393561036012E-3</v>
      </c>
      <c r="F10">
        <f t="shared" si="1"/>
        <v>1.1713320859293171E-2</v>
      </c>
      <c r="I10">
        <f t="shared" si="2"/>
        <v>9.0022138965217963E-3</v>
      </c>
    </row>
    <row r="11" spans="1:9" x14ac:dyDescent="0.2">
      <c r="A11">
        <f t="shared" si="3"/>
        <v>90</v>
      </c>
      <c r="B11">
        <f t="shared" si="4"/>
        <v>9.5</v>
      </c>
      <c r="C11">
        <v>21</v>
      </c>
      <c r="D11">
        <f t="shared" si="0"/>
        <v>2.166959034155402E-3</v>
      </c>
      <c r="F11">
        <f t="shared" si="1"/>
        <v>5.58558504471229E-3</v>
      </c>
      <c r="I11">
        <f t="shared" si="2"/>
        <v>2.0923508829428436E-3</v>
      </c>
    </row>
    <row r="12" spans="1:9" x14ac:dyDescent="0.2">
      <c r="A12">
        <f t="shared" si="3"/>
        <v>100</v>
      </c>
      <c r="B12">
        <f t="shared" si="4"/>
        <v>10.5</v>
      </c>
      <c r="C12">
        <v>6</v>
      </c>
      <c r="D12">
        <f t="shared" si="0"/>
        <v>6.1913115261582913E-4</v>
      </c>
      <c r="F12">
        <f t="shared" si="1"/>
        <v>2.4531420701332574E-3</v>
      </c>
      <c r="I12">
        <f t="shared" si="2"/>
        <v>1.3711378914921162E-3</v>
      </c>
    </row>
    <row r="13" spans="1:9" x14ac:dyDescent="0.2">
      <c r="A13">
        <f t="shared" si="3"/>
        <v>110</v>
      </c>
      <c r="B13">
        <f t="shared" si="4"/>
        <v>11.5</v>
      </c>
      <c r="C13">
        <v>5</v>
      </c>
      <c r="D13">
        <f t="shared" si="0"/>
        <v>5.1594262717985756E-4</v>
      </c>
      <c r="F13">
        <f t="shared" si="1"/>
        <v>9.9229804410555142E-4</v>
      </c>
      <c r="I13">
        <f t="shared" si="2"/>
        <v>2.2867573364914804E-4</v>
      </c>
    </row>
    <row r="14" spans="1:9" x14ac:dyDescent="0.2">
      <c r="A14">
        <f t="shared" si="3"/>
        <v>120</v>
      </c>
      <c r="B14">
        <f t="shared" si="4"/>
        <v>12.5</v>
      </c>
      <c r="C14">
        <v>6</v>
      </c>
      <c r="D14">
        <f t="shared" si="0"/>
        <v>6.1913115261582913E-4</v>
      </c>
      <c r="F14">
        <f t="shared" si="1"/>
        <v>3.6968086629266461E-4</v>
      </c>
      <c r="I14">
        <f t="shared" si="2"/>
        <v>1.6832206105426849E-4</v>
      </c>
    </row>
    <row r="15" spans="1:9" x14ac:dyDescent="0.2">
      <c r="A15">
        <f t="shared" si="3"/>
        <v>130</v>
      </c>
      <c r="B15">
        <f t="shared" si="4"/>
        <v>13.5</v>
      </c>
      <c r="C15">
        <v>1</v>
      </c>
      <c r="D15">
        <f t="shared" si="0"/>
        <v>1.0318852543597152E-4</v>
      </c>
      <c r="F15">
        <f t="shared" si="1"/>
        <v>1.2684612777913597E-4</v>
      </c>
      <c r="I15">
        <f t="shared" si="2"/>
        <v>4.412291951093821E-6</v>
      </c>
    </row>
    <row r="16" spans="1:9" x14ac:dyDescent="0.2">
      <c r="A16">
        <f t="shared" si="3"/>
        <v>140</v>
      </c>
      <c r="B16">
        <f t="shared" si="4"/>
        <v>14.5</v>
      </c>
      <c r="C16">
        <v>2</v>
      </c>
      <c r="D16">
        <f t="shared" si="0"/>
        <v>2.0637705087194304E-4</v>
      </c>
      <c r="F16">
        <f t="shared" si="1"/>
        <v>4.0086012531621163E-5</v>
      </c>
      <c r="I16">
        <f t="shared" si="2"/>
        <v>6.8983437578105423E-4</v>
      </c>
    </row>
    <row r="17" spans="1:9" x14ac:dyDescent="0.2">
      <c r="A17">
        <f t="shared" si="3"/>
        <v>150</v>
      </c>
      <c r="B17">
        <f t="shared" si="4"/>
        <v>15.5</v>
      </c>
      <c r="C17">
        <v>1</v>
      </c>
      <c r="D17">
        <f t="shared" si="0"/>
        <v>1.0318852543597152E-4</v>
      </c>
      <c r="F17">
        <f t="shared" si="1"/>
        <v>1.1667395092743276E-5</v>
      </c>
      <c r="I17">
        <f t="shared" si="2"/>
        <v>7.1790808768547093E-4</v>
      </c>
    </row>
    <row r="18" spans="1:9" x14ac:dyDescent="0.2">
      <c r="A18">
        <f t="shared" si="3"/>
        <v>160</v>
      </c>
      <c r="B18">
        <f t="shared" si="4"/>
        <v>16.5</v>
      </c>
      <c r="C18">
        <v>1</v>
      </c>
      <c r="D18">
        <f t="shared" si="0"/>
        <v>1.0318852543597152E-4</v>
      </c>
      <c r="F18">
        <f t="shared" si="1"/>
        <v>3.1276658930609046E-6</v>
      </c>
      <c r="I18">
        <f t="shared" si="2"/>
        <v>3.2011653273705731E-3</v>
      </c>
    </row>
    <row r="19" spans="1:9" x14ac:dyDescent="0.2">
      <c r="A19">
        <f t="shared" si="3"/>
        <v>170</v>
      </c>
      <c r="B19">
        <f t="shared" si="4"/>
        <v>17.5</v>
      </c>
      <c r="C19">
        <v>2</v>
      </c>
      <c r="D19">
        <f t="shared" si="0"/>
        <v>2.0637705087194304E-4</v>
      </c>
      <c r="F19">
        <f t="shared" si="1"/>
        <v>7.7220428381932244E-7</v>
      </c>
      <c r="I19">
        <f t="shared" si="2"/>
        <v>5.4743743108289798E-2</v>
      </c>
    </row>
    <row r="20" spans="1:9" x14ac:dyDescent="0.2">
      <c r="C20">
        <f>SUM(C2:C19)</f>
        <v>9691</v>
      </c>
      <c r="I20" s="6">
        <f>SUM(I2:I19)</f>
        <v>0.726213547263168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G2" sqref="G2"/>
    </sheetView>
  </sheetViews>
  <sheetFormatPr baseColWidth="10" defaultRowHeight="15" x14ac:dyDescent="0.2"/>
  <cols>
    <col min="4" max="4" width="12.5" customWidth="1"/>
    <col min="10" max="10" width="15.5" customWidth="1"/>
  </cols>
  <sheetData>
    <row r="1" spans="1:10" x14ac:dyDescent="0.2">
      <c r="A1" t="s">
        <v>53</v>
      </c>
      <c r="B1" t="s">
        <v>68</v>
      </c>
      <c r="C1" t="s">
        <v>54</v>
      </c>
      <c r="D1" t="s">
        <v>86</v>
      </c>
      <c r="E1" t="s">
        <v>55</v>
      </c>
      <c r="G1" t="s">
        <v>69</v>
      </c>
      <c r="H1" s="4" t="s">
        <v>66</v>
      </c>
      <c r="I1" s="7">
        <v>2.1964844245324924E-2</v>
      </c>
      <c r="J1" t="s">
        <v>70</v>
      </c>
    </row>
    <row r="2" spans="1:10" x14ac:dyDescent="0.2">
      <c r="A2">
        <v>0</v>
      </c>
      <c r="B2">
        <v>0.5</v>
      </c>
      <c r="C2">
        <f t="array" ref="C2:C38">FREQUENCY('30 yrs 5-day Cumulative'!B2:AE367,'Folded Normal Cumulative'!A2:A38)</f>
        <v>1011</v>
      </c>
      <c r="D2">
        <f>IF(C2=0,0.000001,C2)</f>
        <v>1011</v>
      </c>
      <c r="E2">
        <f>D2/$D$39</f>
        <v>9.2110058241902271E-2</v>
      </c>
      <c r="G2">
        <f>1/(SQRT(2*PI()*$I$2^2))*EXP(-((B2-$I$1)^2)/(2*$I$2^2))+1/(SQRT(2*PI()*$I$2^2))*EXP(-((B2+$I$1)^2)/(2*$I$2^2))</f>
        <v>0.1117576006347869</v>
      </c>
      <c r="H2" s="4" t="s">
        <v>67</v>
      </c>
      <c r="I2" s="7">
        <v>7.1218138571516727</v>
      </c>
      <c r="J2">
        <f>((E2-G2)^2)/G2</f>
        <v>3.454135735623874E-3</v>
      </c>
    </row>
    <row r="3" spans="1:10" x14ac:dyDescent="0.2">
      <c r="A3">
        <f>A2+10</f>
        <v>10</v>
      </c>
      <c r="B3">
        <f>B2+1</f>
        <v>1.5</v>
      </c>
      <c r="C3">
        <v>3641</v>
      </c>
      <c r="D3">
        <f t="shared" ref="D3:D38" si="0">IF(C3=0,0.000001,C3)</f>
        <v>3641</v>
      </c>
      <c r="E3">
        <f t="shared" ref="E3:E39" si="1">D3/$D$39</f>
        <v>0.33172376069116338</v>
      </c>
      <c r="G3">
        <f t="shared" ref="G3:G38" si="2">1/(SQRT(2*PI()*$I$2^2))*EXP(-((B3-$I$1)^2)/(2*$I$2^2))+1/(SQRT(2*PI()*$I$2^2))*EXP(-((B3+$I$1)^2)/(2*$I$2^2))</f>
        <v>0.10957578775281893</v>
      </c>
      <c r="J3">
        <f t="shared" ref="J3:J38" si="3">((E3-G3)^2)/G3</f>
        <v>0.45037067852926166</v>
      </c>
    </row>
    <row r="4" spans="1:10" x14ac:dyDescent="0.2">
      <c r="A4">
        <f t="shared" ref="A4:A38" si="4">A3+10</f>
        <v>20</v>
      </c>
      <c r="B4">
        <f t="shared" ref="B4:B38" si="5">B3+1</f>
        <v>2.5</v>
      </c>
      <c r="C4">
        <v>1776</v>
      </c>
      <c r="D4">
        <f t="shared" si="0"/>
        <v>1776</v>
      </c>
      <c r="E4">
        <f t="shared" si="1"/>
        <v>0.16180758005699153</v>
      </c>
      <c r="G4">
        <f t="shared" si="2"/>
        <v>0.10533911521713746</v>
      </c>
      <c r="J4">
        <f t="shared" si="3"/>
        <v>3.0270688288931751E-2</v>
      </c>
    </row>
    <row r="5" spans="1:10" x14ac:dyDescent="0.2">
      <c r="A5">
        <f t="shared" si="4"/>
        <v>30</v>
      </c>
      <c r="B5">
        <f t="shared" si="5"/>
        <v>3.5</v>
      </c>
      <c r="C5">
        <v>1335</v>
      </c>
      <c r="D5">
        <f t="shared" si="0"/>
        <v>1335</v>
      </c>
      <c r="E5">
        <f t="shared" si="1"/>
        <v>0.12162900865770478</v>
      </c>
      <c r="G5">
        <f t="shared" si="2"/>
        <v>9.9289257569055711E-2</v>
      </c>
      <c r="J5">
        <f t="shared" si="3"/>
        <v>5.026369326567858E-3</v>
      </c>
    </row>
    <row r="6" spans="1:10" x14ac:dyDescent="0.2">
      <c r="A6">
        <f t="shared" si="4"/>
        <v>40</v>
      </c>
      <c r="B6">
        <f t="shared" si="5"/>
        <v>4.5</v>
      </c>
      <c r="C6">
        <v>932</v>
      </c>
      <c r="D6">
        <f t="shared" si="0"/>
        <v>932</v>
      </c>
      <c r="E6">
        <f t="shared" si="1"/>
        <v>8.4912536381259063E-2</v>
      </c>
      <c r="G6">
        <f t="shared" si="2"/>
        <v>9.1759786138538788E-2</v>
      </c>
      <c r="J6">
        <f t="shared" si="3"/>
        <v>5.1095181464111752E-4</v>
      </c>
    </row>
    <row r="7" spans="1:10" x14ac:dyDescent="0.2">
      <c r="A7">
        <f t="shared" si="4"/>
        <v>50</v>
      </c>
      <c r="B7">
        <f t="shared" si="5"/>
        <v>5.5</v>
      </c>
      <c r="C7">
        <v>604</v>
      </c>
      <c r="D7">
        <f t="shared" si="0"/>
        <v>604</v>
      </c>
      <c r="E7">
        <f t="shared" si="1"/>
        <v>5.5029154478841713E-2</v>
      </c>
      <c r="G7">
        <f t="shared" si="2"/>
        <v>8.3145749870704E-2</v>
      </c>
      <c r="J7">
        <f t="shared" si="3"/>
        <v>9.5079175743682312E-3</v>
      </c>
    </row>
    <row r="8" spans="1:10" x14ac:dyDescent="0.2">
      <c r="A8">
        <f t="shared" si="4"/>
        <v>60</v>
      </c>
      <c r="B8">
        <f t="shared" si="5"/>
        <v>6.5</v>
      </c>
      <c r="C8">
        <v>478</v>
      </c>
      <c r="D8">
        <f t="shared" si="0"/>
        <v>478</v>
      </c>
      <c r="E8">
        <f t="shared" si="1"/>
        <v>4.354956265047407E-2</v>
      </c>
      <c r="G8">
        <f t="shared" si="2"/>
        <v>7.3869515162957922E-2</v>
      </c>
      <c r="J8">
        <f t="shared" si="3"/>
        <v>1.2444910709529891E-2</v>
      </c>
    </row>
    <row r="9" spans="1:10" x14ac:dyDescent="0.2">
      <c r="A9">
        <f t="shared" si="4"/>
        <v>70</v>
      </c>
      <c r="B9">
        <f t="shared" si="5"/>
        <v>7.5</v>
      </c>
      <c r="C9">
        <v>338</v>
      </c>
      <c r="D9">
        <f t="shared" si="0"/>
        <v>338</v>
      </c>
      <c r="E9">
        <f t="shared" si="1"/>
        <v>3.0794460618954467E-2</v>
      </c>
      <c r="G9">
        <f t="shared" si="2"/>
        <v>6.4346951267992017E-2</v>
      </c>
      <c r="J9">
        <f t="shared" si="3"/>
        <v>1.7495306406439516E-2</v>
      </c>
    </row>
    <row r="10" spans="1:10" x14ac:dyDescent="0.2">
      <c r="A10">
        <f t="shared" si="4"/>
        <v>80</v>
      </c>
      <c r="B10">
        <f t="shared" si="5"/>
        <v>8.5</v>
      </c>
      <c r="C10">
        <v>227</v>
      </c>
      <c r="D10">
        <f t="shared" si="0"/>
        <v>227</v>
      </c>
      <c r="E10">
        <f t="shared" si="1"/>
        <v>2.0681486865392496E-2</v>
      </c>
      <c r="G10">
        <f t="shared" si="2"/>
        <v>5.4957660113296156E-2</v>
      </c>
      <c r="J10">
        <f t="shared" si="3"/>
        <v>2.1377475862296921E-2</v>
      </c>
    </row>
    <row r="11" spans="1:10" x14ac:dyDescent="0.2">
      <c r="A11">
        <f t="shared" si="4"/>
        <v>90</v>
      </c>
      <c r="B11">
        <f t="shared" si="5"/>
        <v>9.5</v>
      </c>
      <c r="C11">
        <v>179</v>
      </c>
      <c r="D11">
        <f t="shared" si="0"/>
        <v>179</v>
      </c>
      <c r="E11">
        <f t="shared" si="1"/>
        <v>1.6308309026014347E-2</v>
      </c>
      <c r="G11">
        <f t="shared" si="2"/>
        <v>4.6022056898272948E-2</v>
      </c>
      <c r="J11">
        <f t="shared" si="3"/>
        <v>1.918442747067407E-2</v>
      </c>
    </row>
    <row r="12" spans="1:10" x14ac:dyDescent="0.2">
      <c r="A12">
        <f t="shared" si="4"/>
        <v>100</v>
      </c>
      <c r="B12">
        <f t="shared" si="5"/>
        <v>10.5</v>
      </c>
      <c r="C12">
        <v>130</v>
      </c>
      <c r="D12">
        <f t="shared" si="0"/>
        <v>130</v>
      </c>
      <c r="E12">
        <f t="shared" si="1"/>
        <v>1.1844023314982487E-2</v>
      </c>
      <c r="G12">
        <f t="shared" si="2"/>
        <v>3.778690732988179E-2</v>
      </c>
      <c r="J12">
        <f t="shared" si="3"/>
        <v>1.7811281170350895E-2</v>
      </c>
    </row>
    <row r="13" spans="1:10" x14ac:dyDescent="0.2">
      <c r="A13">
        <f t="shared" si="4"/>
        <v>110</v>
      </c>
      <c r="B13">
        <f t="shared" si="5"/>
        <v>11.5</v>
      </c>
      <c r="C13">
        <v>94</v>
      </c>
      <c r="D13">
        <f t="shared" si="0"/>
        <v>94</v>
      </c>
      <c r="E13">
        <f t="shared" si="1"/>
        <v>8.5641399354488747E-3</v>
      </c>
      <c r="G13">
        <f t="shared" si="2"/>
        <v>3.0419649406323711E-2</v>
      </c>
      <c r="J13">
        <f t="shared" si="3"/>
        <v>1.5702458889358593E-2</v>
      </c>
    </row>
    <row r="14" spans="1:10" x14ac:dyDescent="0.2">
      <c r="A14">
        <f t="shared" si="4"/>
        <v>120</v>
      </c>
      <c r="B14">
        <f t="shared" si="5"/>
        <v>12.5</v>
      </c>
      <c r="C14">
        <v>74</v>
      </c>
      <c r="D14">
        <f t="shared" si="0"/>
        <v>74</v>
      </c>
      <c r="E14">
        <f t="shared" si="1"/>
        <v>6.7419825023746468E-3</v>
      </c>
      <c r="G14">
        <f t="shared" si="2"/>
        <v>2.4010687344717549E-2</v>
      </c>
      <c r="J14">
        <f t="shared" si="3"/>
        <v>1.2419809672694118E-2</v>
      </c>
    </row>
    <row r="15" spans="1:10" x14ac:dyDescent="0.2">
      <c r="A15">
        <f t="shared" si="4"/>
        <v>130</v>
      </c>
      <c r="B15">
        <f t="shared" si="5"/>
        <v>13.5</v>
      </c>
      <c r="C15">
        <v>51</v>
      </c>
      <c r="D15">
        <f t="shared" si="0"/>
        <v>51</v>
      </c>
      <c r="E15">
        <f t="shared" si="1"/>
        <v>4.6465014543392831E-3</v>
      </c>
      <c r="G15">
        <f t="shared" si="2"/>
        <v>1.8582002457785782E-2</v>
      </c>
      <c r="J15">
        <f t="shared" si="3"/>
        <v>1.0450875176571197E-2</v>
      </c>
    </row>
    <row r="16" spans="1:10" x14ac:dyDescent="0.2">
      <c r="A16">
        <f t="shared" si="4"/>
        <v>140</v>
      </c>
      <c r="B16">
        <f t="shared" si="5"/>
        <v>14.5</v>
      </c>
      <c r="C16">
        <v>23</v>
      </c>
      <c r="D16">
        <f t="shared" si="0"/>
        <v>23</v>
      </c>
      <c r="E16">
        <f t="shared" si="1"/>
        <v>2.0954810480353632E-3</v>
      </c>
      <c r="G16">
        <f t="shared" si="2"/>
        <v>1.4099962775457865E-2</v>
      </c>
      <c r="J16">
        <f t="shared" si="3"/>
        <v>1.0220422836495125E-2</v>
      </c>
    </row>
    <row r="17" spans="1:10" x14ac:dyDescent="0.2">
      <c r="A17">
        <f t="shared" si="4"/>
        <v>150</v>
      </c>
      <c r="B17">
        <f t="shared" si="5"/>
        <v>15.5</v>
      </c>
      <c r="C17">
        <v>27</v>
      </c>
      <c r="D17">
        <f t="shared" si="0"/>
        <v>27</v>
      </c>
      <c r="E17">
        <f t="shared" si="1"/>
        <v>2.459912534650209E-3</v>
      </c>
      <c r="G17">
        <f t="shared" si="2"/>
        <v>1.0490131958919704E-2</v>
      </c>
      <c r="J17">
        <f t="shared" si="3"/>
        <v>6.1471508894684907E-3</v>
      </c>
    </row>
    <row r="18" spans="1:10" x14ac:dyDescent="0.2">
      <c r="A18">
        <f t="shared" si="4"/>
        <v>160</v>
      </c>
      <c r="B18">
        <f t="shared" si="5"/>
        <v>16.5</v>
      </c>
      <c r="C18">
        <v>5</v>
      </c>
      <c r="D18">
        <f t="shared" si="0"/>
        <v>5</v>
      </c>
      <c r="E18">
        <f t="shared" si="1"/>
        <v>4.5553935826855721E-4</v>
      </c>
      <c r="G18">
        <f t="shared" si="2"/>
        <v>7.6521146611639151E-3</v>
      </c>
      <c r="J18">
        <f t="shared" si="3"/>
        <v>6.7681547367673478E-3</v>
      </c>
    </row>
    <row r="19" spans="1:10" x14ac:dyDescent="0.2">
      <c r="A19">
        <f t="shared" si="4"/>
        <v>170</v>
      </c>
      <c r="B19">
        <f t="shared" si="5"/>
        <v>17.5</v>
      </c>
      <c r="C19">
        <v>13</v>
      </c>
      <c r="D19">
        <f t="shared" si="0"/>
        <v>13</v>
      </c>
      <c r="E19">
        <f t="shared" si="1"/>
        <v>1.1844023314982488E-3</v>
      </c>
      <c r="G19">
        <f t="shared" si="2"/>
        <v>5.4729252804275666E-3</v>
      </c>
      <c r="J19">
        <f t="shared" si="3"/>
        <v>3.3604385481499953E-3</v>
      </c>
    </row>
    <row r="20" spans="1:10" x14ac:dyDescent="0.2">
      <c r="A20">
        <f t="shared" si="4"/>
        <v>180</v>
      </c>
      <c r="B20">
        <f t="shared" si="5"/>
        <v>18.5</v>
      </c>
      <c r="C20">
        <v>13</v>
      </c>
      <c r="D20">
        <f t="shared" si="0"/>
        <v>13</v>
      </c>
      <c r="E20">
        <f t="shared" si="1"/>
        <v>1.1844023314982488E-3</v>
      </c>
      <c r="G20">
        <f t="shared" si="2"/>
        <v>3.8379127841479525E-3</v>
      </c>
      <c r="J20">
        <f t="shared" si="3"/>
        <v>1.8346216077144181E-3</v>
      </c>
    </row>
    <row r="21" spans="1:10" x14ac:dyDescent="0.2">
      <c r="A21">
        <f t="shared" si="4"/>
        <v>190</v>
      </c>
      <c r="B21">
        <f t="shared" si="5"/>
        <v>19.5</v>
      </c>
      <c r="C21">
        <v>5</v>
      </c>
      <c r="D21">
        <f t="shared" si="0"/>
        <v>5</v>
      </c>
      <c r="E21">
        <f t="shared" si="1"/>
        <v>4.5553935826855721E-4</v>
      </c>
      <c r="G21">
        <f t="shared" si="2"/>
        <v>2.6388105753971046E-3</v>
      </c>
      <c r="J21">
        <f t="shared" si="3"/>
        <v>1.8063718752622669E-3</v>
      </c>
    </row>
    <row r="22" spans="1:10" x14ac:dyDescent="0.2">
      <c r="A22">
        <f t="shared" si="4"/>
        <v>200</v>
      </c>
      <c r="B22">
        <f t="shared" si="5"/>
        <v>20.5</v>
      </c>
      <c r="C22">
        <v>7</v>
      </c>
      <c r="D22">
        <f t="shared" si="0"/>
        <v>7</v>
      </c>
      <c r="E22">
        <f t="shared" si="1"/>
        <v>6.377551015759801E-4</v>
      </c>
      <c r="G22">
        <f t="shared" si="2"/>
        <v>1.7789300153963927E-3</v>
      </c>
      <c r="J22">
        <f t="shared" si="3"/>
        <v>7.3205813194559177E-4</v>
      </c>
    </row>
    <row r="23" spans="1:10" x14ac:dyDescent="0.2">
      <c r="A23">
        <f t="shared" si="4"/>
        <v>210</v>
      </c>
      <c r="B23">
        <f t="shared" si="5"/>
        <v>21.5</v>
      </c>
      <c r="C23">
        <v>3</v>
      </c>
      <c r="D23">
        <f t="shared" si="0"/>
        <v>3</v>
      </c>
      <c r="E23">
        <f t="shared" si="1"/>
        <v>2.7332361496113433E-4</v>
      </c>
      <c r="G23">
        <f t="shared" si="2"/>
        <v>1.1758367841307551E-3</v>
      </c>
      <c r="J23">
        <f t="shared" si="3"/>
        <v>6.9272371090749565E-4</v>
      </c>
    </row>
    <row r="24" spans="1:10" x14ac:dyDescent="0.2">
      <c r="A24">
        <f t="shared" si="4"/>
        <v>220</v>
      </c>
      <c r="B24">
        <f t="shared" si="5"/>
        <v>22.5</v>
      </c>
      <c r="C24">
        <v>3</v>
      </c>
      <c r="D24">
        <f t="shared" si="0"/>
        <v>3</v>
      </c>
      <c r="E24">
        <f t="shared" si="1"/>
        <v>2.7332361496113433E-4</v>
      </c>
      <c r="G24">
        <f t="shared" si="2"/>
        <v>7.6203120147383743E-4</v>
      </c>
      <c r="J24">
        <f t="shared" si="3"/>
        <v>3.1341906296375064E-4</v>
      </c>
    </row>
    <row r="25" spans="1:10" x14ac:dyDescent="0.2">
      <c r="A25">
        <f t="shared" si="4"/>
        <v>230</v>
      </c>
      <c r="B25">
        <f t="shared" si="5"/>
        <v>23.5</v>
      </c>
      <c r="C25">
        <v>1</v>
      </c>
      <c r="D25">
        <f t="shared" si="0"/>
        <v>1</v>
      </c>
      <c r="E25">
        <f t="shared" si="1"/>
        <v>9.1107871653711443E-5</v>
      </c>
      <c r="G25">
        <f t="shared" si="2"/>
        <v>4.8421250153713954E-4</v>
      </c>
      <c r="J25">
        <f t="shared" si="3"/>
        <v>3.1913932322115874E-4</v>
      </c>
    </row>
    <row r="26" spans="1:10" x14ac:dyDescent="0.2">
      <c r="A26">
        <f t="shared" si="4"/>
        <v>240</v>
      </c>
      <c r="B26">
        <f t="shared" si="5"/>
        <v>24.5</v>
      </c>
      <c r="C26">
        <v>0</v>
      </c>
      <c r="D26">
        <f t="shared" si="0"/>
        <v>9.9999999999999995E-7</v>
      </c>
      <c r="E26">
        <f t="shared" si="1"/>
        <v>9.1107871653711443E-11</v>
      </c>
      <c r="G26">
        <f t="shared" si="2"/>
        <v>3.0167323075343917E-4</v>
      </c>
      <c r="J26">
        <f t="shared" si="3"/>
        <v>3.016730485377234E-4</v>
      </c>
    </row>
    <row r="27" spans="1:10" x14ac:dyDescent="0.2">
      <c r="A27">
        <f t="shared" si="4"/>
        <v>250</v>
      </c>
      <c r="B27">
        <f t="shared" si="5"/>
        <v>25.5</v>
      </c>
      <c r="C27">
        <v>0</v>
      </c>
      <c r="D27">
        <f t="shared" si="0"/>
        <v>9.9999999999999995E-7</v>
      </c>
      <c r="E27">
        <f t="shared" si="1"/>
        <v>9.1107871653711443E-11</v>
      </c>
      <c r="G27">
        <f t="shared" si="2"/>
        <v>1.8427867591972922E-4</v>
      </c>
      <c r="J27">
        <f t="shared" si="3"/>
        <v>1.8427849370403093E-4</v>
      </c>
    </row>
    <row r="28" spans="1:10" x14ac:dyDescent="0.2">
      <c r="A28">
        <f t="shared" si="4"/>
        <v>260</v>
      </c>
      <c r="B28">
        <f t="shared" si="5"/>
        <v>26.5</v>
      </c>
      <c r="C28">
        <v>2</v>
      </c>
      <c r="D28">
        <f t="shared" si="0"/>
        <v>2</v>
      </c>
      <c r="E28">
        <f t="shared" si="1"/>
        <v>1.8221574330742289E-4</v>
      </c>
      <c r="G28">
        <f t="shared" si="2"/>
        <v>1.1036996991350308E-4</v>
      </c>
      <c r="J28">
        <f t="shared" si="3"/>
        <v>4.676829357311403E-5</v>
      </c>
    </row>
    <row r="29" spans="1:10" x14ac:dyDescent="0.2">
      <c r="A29">
        <f t="shared" si="4"/>
        <v>270</v>
      </c>
      <c r="B29">
        <f t="shared" si="5"/>
        <v>27.5</v>
      </c>
      <c r="C29">
        <v>1</v>
      </c>
      <c r="D29">
        <f t="shared" si="0"/>
        <v>1</v>
      </c>
      <c r="E29">
        <f t="shared" si="1"/>
        <v>9.1107871653711443E-5</v>
      </c>
      <c r="G29">
        <f t="shared" si="2"/>
        <v>6.4813324362504213E-5</v>
      </c>
      <c r="J29">
        <f t="shared" si="3"/>
        <v>1.0667609230819271E-5</v>
      </c>
    </row>
    <row r="30" spans="1:10" x14ac:dyDescent="0.2">
      <c r="A30">
        <f t="shared" si="4"/>
        <v>280</v>
      </c>
      <c r="B30">
        <f t="shared" si="5"/>
        <v>28.5</v>
      </c>
      <c r="C30">
        <v>0</v>
      </c>
      <c r="D30">
        <f t="shared" si="0"/>
        <v>9.9999999999999995E-7</v>
      </c>
      <c r="E30">
        <f t="shared" si="1"/>
        <v>9.1107871653711443E-11</v>
      </c>
      <c r="G30">
        <f t="shared" si="2"/>
        <v>3.7317728723119332E-5</v>
      </c>
      <c r="J30">
        <f t="shared" si="3"/>
        <v>3.7317546507598455E-5</v>
      </c>
    </row>
    <row r="31" spans="1:10" x14ac:dyDescent="0.2">
      <c r="A31">
        <f t="shared" si="4"/>
        <v>290</v>
      </c>
      <c r="B31">
        <f t="shared" si="5"/>
        <v>29.5</v>
      </c>
      <c r="C31">
        <v>1</v>
      </c>
      <c r="D31">
        <f t="shared" si="0"/>
        <v>1</v>
      </c>
      <c r="E31">
        <f t="shared" si="1"/>
        <v>9.1107871653711443E-5</v>
      </c>
      <c r="G31">
        <f t="shared" si="2"/>
        <v>2.1067045896596751E-5</v>
      </c>
      <c r="J31">
        <f t="shared" si="3"/>
        <v>2.3286213438833341E-4</v>
      </c>
    </row>
    <row r="32" spans="1:10" x14ac:dyDescent="0.2">
      <c r="A32">
        <f t="shared" si="4"/>
        <v>300</v>
      </c>
      <c r="B32">
        <f t="shared" si="5"/>
        <v>30.5</v>
      </c>
      <c r="C32">
        <v>0</v>
      </c>
      <c r="D32">
        <f t="shared" si="0"/>
        <v>9.9999999999999995E-7</v>
      </c>
      <c r="E32">
        <f t="shared" si="1"/>
        <v>9.1107871653711443E-11</v>
      </c>
      <c r="G32">
        <f t="shared" si="2"/>
        <v>1.1660833971104743E-5</v>
      </c>
      <c r="J32">
        <f t="shared" si="3"/>
        <v>1.1660651756073275E-5</v>
      </c>
    </row>
    <row r="33" spans="1:10" x14ac:dyDescent="0.2">
      <c r="A33">
        <f t="shared" si="4"/>
        <v>310</v>
      </c>
      <c r="B33">
        <f t="shared" si="5"/>
        <v>31.5</v>
      </c>
      <c r="C33">
        <v>0</v>
      </c>
      <c r="D33">
        <f t="shared" si="0"/>
        <v>9.9999999999999995E-7</v>
      </c>
      <c r="E33">
        <f t="shared" si="1"/>
        <v>9.1107871653711443E-11</v>
      </c>
      <c r="G33">
        <f t="shared" si="2"/>
        <v>6.3283882368578906E-6</v>
      </c>
      <c r="J33">
        <f t="shared" si="3"/>
        <v>6.3282060224262353E-6</v>
      </c>
    </row>
    <row r="34" spans="1:10" x14ac:dyDescent="0.2">
      <c r="A34">
        <f t="shared" si="4"/>
        <v>320</v>
      </c>
      <c r="B34">
        <f t="shared" si="5"/>
        <v>32.5</v>
      </c>
      <c r="C34">
        <v>0</v>
      </c>
      <c r="D34">
        <f t="shared" si="0"/>
        <v>9.9999999999999995E-7</v>
      </c>
      <c r="E34">
        <f t="shared" si="1"/>
        <v>9.1107871653711443E-11</v>
      </c>
      <c r="G34">
        <f t="shared" si="2"/>
        <v>3.3673956745612012E-6</v>
      </c>
      <c r="J34">
        <f t="shared" si="3"/>
        <v>3.3672134612828977E-6</v>
      </c>
    </row>
    <row r="35" spans="1:10" x14ac:dyDescent="0.2">
      <c r="A35">
        <f t="shared" si="4"/>
        <v>330</v>
      </c>
      <c r="B35">
        <f t="shared" si="5"/>
        <v>33.5</v>
      </c>
      <c r="C35">
        <v>0</v>
      </c>
      <c r="D35">
        <f t="shared" si="0"/>
        <v>9.9999999999999995E-7</v>
      </c>
      <c r="E35">
        <f t="shared" si="1"/>
        <v>9.1107871653711443E-11</v>
      </c>
      <c r="G35">
        <f t="shared" si="2"/>
        <v>1.7568420476370071E-6</v>
      </c>
      <c r="J35">
        <f t="shared" si="3"/>
        <v>1.7566598366184525E-6</v>
      </c>
    </row>
    <row r="36" spans="1:10" x14ac:dyDescent="0.2">
      <c r="A36">
        <f t="shared" si="4"/>
        <v>340</v>
      </c>
      <c r="B36">
        <f t="shared" si="5"/>
        <v>34.5</v>
      </c>
      <c r="C36">
        <v>0</v>
      </c>
      <c r="D36">
        <f t="shared" si="0"/>
        <v>9.9999999999999995E-7</v>
      </c>
      <c r="E36">
        <f t="shared" si="1"/>
        <v>9.1107871653711443E-11</v>
      </c>
      <c r="G36">
        <f t="shared" si="2"/>
        <v>8.9868773975671823E-7</v>
      </c>
      <c r="J36">
        <f t="shared" si="3"/>
        <v>8.9850553324981618E-7</v>
      </c>
    </row>
    <row r="37" spans="1:10" x14ac:dyDescent="0.2">
      <c r="A37">
        <f t="shared" si="4"/>
        <v>350</v>
      </c>
      <c r="B37">
        <f t="shared" si="5"/>
        <v>35.5</v>
      </c>
      <c r="C37">
        <v>1</v>
      </c>
      <c r="D37">
        <f t="shared" si="0"/>
        <v>1</v>
      </c>
      <c r="E37">
        <f t="shared" si="1"/>
        <v>9.1107871653711443E-5</v>
      </c>
      <c r="G37">
        <f t="shared" si="2"/>
        <v>4.5073621041972938E-7</v>
      </c>
      <c r="J37">
        <f t="shared" si="3"/>
        <v>1.8233982575151884E-2</v>
      </c>
    </row>
    <row r="38" spans="1:10" x14ac:dyDescent="0.2">
      <c r="A38">
        <f t="shared" si="4"/>
        <v>360</v>
      </c>
      <c r="B38">
        <f t="shared" si="5"/>
        <v>36.5</v>
      </c>
      <c r="C38">
        <v>1</v>
      </c>
      <c r="D38">
        <f t="shared" si="0"/>
        <v>1</v>
      </c>
      <c r="E38">
        <f t="shared" si="1"/>
        <v>9.1107871653711443E-5</v>
      </c>
      <c r="G38">
        <f t="shared" si="2"/>
        <v>2.2165299987766666E-7</v>
      </c>
      <c r="J38">
        <f t="shared" si="3"/>
        <v>3.7266830341802087E-2</v>
      </c>
    </row>
    <row r="39" spans="1:10" x14ac:dyDescent="0.2">
      <c r="D39">
        <f>SUM(D2:D38)</f>
        <v>10976.000008000003</v>
      </c>
      <c r="E39">
        <f t="shared" si="1"/>
        <v>1</v>
      </c>
      <c r="G39" s="10">
        <f>SUM(G2:G38)</f>
        <v>0.99999980021477108</v>
      </c>
      <c r="J39" s="6">
        <f>SUM(J2:J38)</f>
        <v>0.71456017862971033</v>
      </c>
    </row>
  </sheetData>
  <pageMargins left="0.7" right="0.7" top="0.75" bottom="0.75" header="0.3" footer="0.3"/>
  <pageSetup orientation="portrait" horizontalDpi="0" verticalDpi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L30" sqref="L30"/>
    </sheetView>
  </sheetViews>
  <sheetFormatPr baseColWidth="10" defaultRowHeight="15" x14ac:dyDescent="0.2"/>
  <cols>
    <col min="4" max="4" width="12.5" customWidth="1"/>
    <col min="10" max="10" width="15.5" customWidth="1"/>
  </cols>
  <sheetData>
    <row r="1" spans="1:10" x14ac:dyDescent="0.2">
      <c r="A1" t="s">
        <v>53</v>
      </c>
      <c r="B1" t="s">
        <v>68</v>
      </c>
      <c r="C1" t="s">
        <v>54</v>
      </c>
      <c r="D1" t="s">
        <v>86</v>
      </c>
      <c r="E1" t="s">
        <v>55</v>
      </c>
      <c r="G1" t="s">
        <v>90</v>
      </c>
      <c r="H1" s="4" t="s">
        <v>66</v>
      </c>
      <c r="I1" s="7">
        <v>2.5548523571610073</v>
      </c>
      <c r="J1" t="s">
        <v>70</v>
      </c>
    </row>
    <row r="2" spans="1:10" x14ac:dyDescent="0.2">
      <c r="A2">
        <v>0</v>
      </c>
      <c r="B2">
        <v>0.5</v>
      </c>
      <c r="C2">
        <f t="array" ref="C2:C38">FREQUENCY('30 yrs 5-day Cumulative'!B2:AE367,'Normal Cumulative'!A2:A38)</f>
        <v>1011</v>
      </c>
      <c r="D2">
        <f>IF(C2=0,0.000001,C2)</f>
        <v>1011</v>
      </c>
      <c r="E2">
        <f>D2/$D$39</f>
        <v>9.2110058241902271E-2</v>
      </c>
      <c r="G2">
        <f>_xlfn.NORM.DIST(B2,$I$1,$I$2,FALSE)</f>
        <v>5.7472702314713492E-2</v>
      </c>
      <c r="H2" s="4" t="s">
        <v>67</v>
      </c>
      <c r="I2" s="7">
        <v>6.6144122362008888</v>
      </c>
      <c r="J2">
        <f>((E2-G2)^2)/G2</f>
        <v>2.087506550600483E-2</v>
      </c>
    </row>
    <row r="3" spans="1:10" x14ac:dyDescent="0.2">
      <c r="A3">
        <f>A2+10</f>
        <v>10</v>
      </c>
      <c r="B3">
        <f>B2+1</f>
        <v>1.5</v>
      </c>
      <c r="C3">
        <v>3641</v>
      </c>
      <c r="D3">
        <f t="shared" ref="D3:D38" si="0">IF(C3=0,0.000001,C3)</f>
        <v>3641</v>
      </c>
      <c r="E3">
        <f t="shared" ref="E3:E39" si="1">D3/$D$39</f>
        <v>0.33172376069116338</v>
      </c>
      <c r="G3">
        <f t="shared" ref="G3:G38" si="2">_xlfn.NORM.DIST(B3,$I$1,$I$2,FALSE)</f>
        <v>5.9551960087915912E-2</v>
      </c>
      <c r="J3">
        <f t="shared" ref="J3:J38" si="3">((E3-G3)^2)/G3</f>
        <v>1.2439135325563442</v>
      </c>
    </row>
    <row r="4" spans="1:10" x14ac:dyDescent="0.2">
      <c r="A4">
        <f t="shared" ref="A4:A38" si="4">A3+10</f>
        <v>20</v>
      </c>
      <c r="B4">
        <f t="shared" ref="B4:B38" si="5">B3+1</f>
        <v>2.5</v>
      </c>
      <c r="C4">
        <v>1776</v>
      </c>
      <c r="D4">
        <f t="shared" si="0"/>
        <v>1776</v>
      </c>
      <c r="E4">
        <f t="shared" si="1"/>
        <v>0.16180758005699153</v>
      </c>
      <c r="G4">
        <f t="shared" si="2"/>
        <v>6.0312019946048449E-2</v>
      </c>
      <c r="J4">
        <f t="shared" si="3"/>
        <v>0.17080092378681785</v>
      </c>
    </row>
    <row r="5" spans="1:10" x14ac:dyDescent="0.2">
      <c r="A5">
        <f t="shared" si="4"/>
        <v>30</v>
      </c>
      <c r="B5">
        <f t="shared" si="5"/>
        <v>3.5</v>
      </c>
      <c r="C5">
        <v>1335</v>
      </c>
      <c r="D5">
        <f t="shared" si="0"/>
        <v>1335</v>
      </c>
      <c r="E5">
        <f t="shared" si="1"/>
        <v>0.12162900865770478</v>
      </c>
      <c r="G5">
        <f t="shared" si="2"/>
        <v>5.9701474634204638E-2</v>
      </c>
      <c r="J5">
        <f t="shared" si="3"/>
        <v>6.423659538946426E-2</v>
      </c>
    </row>
    <row r="6" spans="1:10" x14ac:dyDescent="0.2">
      <c r="A6">
        <f t="shared" si="4"/>
        <v>40</v>
      </c>
      <c r="B6">
        <f t="shared" si="5"/>
        <v>4.5</v>
      </c>
      <c r="C6">
        <v>932</v>
      </c>
      <c r="D6">
        <f t="shared" si="0"/>
        <v>932</v>
      </c>
      <c r="E6">
        <f t="shared" si="1"/>
        <v>8.4912536381259063E-2</v>
      </c>
      <c r="G6">
        <f t="shared" si="2"/>
        <v>5.7761653074420473E-2</v>
      </c>
      <c r="J6">
        <f t="shared" si="3"/>
        <v>1.2762281290526629E-2</v>
      </c>
    </row>
    <row r="7" spans="1:10" x14ac:dyDescent="0.2">
      <c r="A7">
        <f t="shared" si="4"/>
        <v>50</v>
      </c>
      <c r="B7">
        <f t="shared" si="5"/>
        <v>5.5</v>
      </c>
      <c r="C7">
        <v>604</v>
      </c>
      <c r="D7">
        <f t="shared" si="0"/>
        <v>604</v>
      </c>
      <c r="E7">
        <f t="shared" si="1"/>
        <v>5.5029154478841713E-2</v>
      </c>
      <c r="G7">
        <f t="shared" si="2"/>
        <v>5.4621992723060786E-2</v>
      </c>
      <c r="J7">
        <f t="shared" si="3"/>
        <v>3.0350539609774538E-6</v>
      </c>
    </row>
    <row r="8" spans="1:10" x14ac:dyDescent="0.2">
      <c r="A8">
        <f t="shared" si="4"/>
        <v>60</v>
      </c>
      <c r="B8">
        <f t="shared" si="5"/>
        <v>6.5</v>
      </c>
      <c r="C8">
        <v>478</v>
      </c>
      <c r="D8">
        <f t="shared" si="0"/>
        <v>478</v>
      </c>
      <c r="E8">
        <f t="shared" si="1"/>
        <v>4.354956265047407E-2</v>
      </c>
      <c r="G8">
        <f t="shared" si="2"/>
        <v>5.0485752890976447E-2</v>
      </c>
      <c r="J8">
        <f t="shared" si="3"/>
        <v>9.5295667188196925E-4</v>
      </c>
    </row>
    <row r="9" spans="1:10" x14ac:dyDescent="0.2">
      <c r="A9">
        <f t="shared" si="4"/>
        <v>70</v>
      </c>
      <c r="B9">
        <f t="shared" si="5"/>
        <v>7.5</v>
      </c>
      <c r="C9">
        <v>338</v>
      </c>
      <c r="D9">
        <f t="shared" si="0"/>
        <v>338</v>
      </c>
      <c r="E9">
        <f t="shared" si="1"/>
        <v>3.0794460618954467E-2</v>
      </c>
      <c r="G9">
        <f t="shared" si="2"/>
        <v>4.5608260164713518E-2</v>
      </c>
      <c r="J9">
        <f t="shared" si="3"/>
        <v>4.8115989557460798E-3</v>
      </c>
    </row>
    <row r="10" spans="1:10" x14ac:dyDescent="0.2">
      <c r="A10">
        <f t="shared" si="4"/>
        <v>80</v>
      </c>
      <c r="B10">
        <f t="shared" si="5"/>
        <v>8.5</v>
      </c>
      <c r="C10">
        <v>227</v>
      </c>
      <c r="D10">
        <f t="shared" si="0"/>
        <v>227</v>
      </c>
      <c r="E10">
        <f t="shared" si="1"/>
        <v>2.0681486865392496E-2</v>
      </c>
      <c r="G10">
        <f t="shared" si="2"/>
        <v>4.0270919359599609E-2</v>
      </c>
      <c r="J10">
        <f t="shared" si="3"/>
        <v>9.5291061527161738E-3</v>
      </c>
    </row>
    <row r="11" spans="1:10" x14ac:dyDescent="0.2">
      <c r="A11">
        <f t="shared" si="4"/>
        <v>90</v>
      </c>
      <c r="B11">
        <f t="shared" si="5"/>
        <v>9.5</v>
      </c>
      <c r="C11">
        <v>179</v>
      </c>
      <c r="D11">
        <f t="shared" si="0"/>
        <v>179</v>
      </c>
      <c r="E11">
        <f t="shared" si="1"/>
        <v>1.6308309026014347E-2</v>
      </c>
      <c r="G11">
        <f t="shared" si="2"/>
        <v>3.4754652805929834E-2</v>
      </c>
      <c r="J11">
        <f t="shared" si="3"/>
        <v>9.7905624535190392E-3</v>
      </c>
    </row>
    <row r="12" spans="1:10" x14ac:dyDescent="0.2">
      <c r="A12">
        <f t="shared" si="4"/>
        <v>100</v>
      </c>
      <c r="B12">
        <f t="shared" si="5"/>
        <v>10.5</v>
      </c>
      <c r="C12">
        <v>130</v>
      </c>
      <c r="D12">
        <f t="shared" si="0"/>
        <v>130</v>
      </c>
      <c r="E12">
        <f t="shared" si="1"/>
        <v>1.1844023314982487E-2</v>
      </c>
      <c r="G12">
        <f t="shared" si="2"/>
        <v>2.9316204004102762E-2</v>
      </c>
      <c r="J12">
        <f t="shared" si="3"/>
        <v>1.0413254662525351E-2</v>
      </c>
    </row>
    <row r="13" spans="1:10" x14ac:dyDescent="0.2">
      <c r="A13">
        <f t="shared" si="4"/>
        <v>110</v>
      </c>
      <c r="B13">
        <f t="shared" si="5"/>
        <v>11.5</v>
      </c>
      <c r="C13">
        <v>94</v>
      </c>
      <c r="D13">
        <f t="shared" si="0"/>
        <v>94</v>
      </c>
      <c r="E13">
        <f t="shared" si="1"/>
        <v>8.5641399354488747E-3</v>
      </c>
      <c r="G13">
        <f t="shared" si="2"/>
        <v>2.4169957510502296E-2</v>
      </c>
      <c r="J13">
        <f t="shared" si="3"/>
        <v>1.0076208949892564E-2</v>
      </c>
    </row>
    <row r="14" spans="1:10" x14ac:dyDescent="0.2">
      <c r="A14">
        <f t="shared" si="4"/>
        <v>120</v>
      </c>
      <c r="B14">
        <f t="shared" si="5"/>
        <v>12.5</v>
      </c>
      <c r="C14">
        <v>74</v>
      </c>
      <c r="D14">
        <f t="shared" si="0"/>
        <v>74</v>
      </c>
      <c r="E14">
        <f t="shared" si="1"/>
        <v>6.7419825023746468E-3</v>
      </c>
      <c r="G14">
        <f t="shared" si="2"/>
        <v>1.9476791252404473E-2</v>
      </c>
      <c r="J14">
        <f t="shared" si="3"/>
        <v>8.3265950637436328E-3</v>
      </c>
    </row>
    <row r="15" spans="1:10" x14ac:dyDescent="0.2">
      <c r="A15">
        <f t="shared" si="4"/>
        <v>130</v>
      </c>
      <c r="B15">
        <f t="shared" si="5"/>
        <v>13.5</v>
      </c>
      <c r="C15">
        <v>51</v>
      </c>
      <c r="D15">
        <f t="shared" si="0"/>
        <v>51</v>
      </c>
      <c r="E15">
        <f t="shared" si="1"/>
        <v>4.6465014543392831E-3</v>
      </c>
      <c r="G15">
        <f t="shared" si="2"/>
        <v>1.5340245261244704E-2</v>
      </c>
      <c r="J15">
        <f t="shared" si="3"/>
        <v>7.4546498221012922E-3</v>
      </c>
    </row>
    <row r="16" spans="1:10" x14ac:dyDescent="0.2">
      <c r="A16">
        <f t="shared" si="4"/>
        <v>140</v>
      </c>
      <c r="B16">
        <f t="shared" si="5"/>
        <v>14.5</v>
      </c>
      <c r="C16">
        <v>23</v>
      </c>
      <c r="D16">
        <f t="shared" si="0"/>
        <v>23</v>
      </c>
      <c r="E16">
        <f t="shared" si="1"/>
        <v>2.0954810480353632E-3</v>
      </c>
      <c r="G16">
        <f t="shared" si="2"/>
        <v>1.1809202443351218E-2</v>
      </c>
      <c r="J16">
        <f t="shared" si="3"/>
        <v>7.9900724708924977E-3</v>
      </c>
    </row>
    <row r="17" spans="1:10" x14ac:dyDescent="0.2">
      <c r="A17">
        <f t="shared" si="4"/>
        <v>150</v>
      </c>
      <c r="B17">
        <f t="shared" si="5"/>
        <v>15.5</v>
      </c>
      <c r="C17">
        <v>27</v>
      </c>
      <c r="D17">
        <f t="shared" si="0"/>
        <v>27</v>
      </c>
      <c r="E17">
        <f t="shared" si="1"/>
        <v>2.459912534650209E-3</v>
      </c>
      <c r="G17">
        <f t="shared" si="2"/>
        <v>8.8855067908780137E-3</v>
      </c>
      <c r="J17">
        <f t="shared" si="3"/>
        <v>4.6466974273268076E-3</v>
      </c>
    </row>
    <row r="18" spans="1:10" x14ac:dyDescent="0.2">
      <c r="A18">
        <f t="shared" si="4"/>
        <v>160</v>
      </c>
      <c r="B18">
        <f t="shared" si="5"/>
        <v>16.5</v>
      </c>
      <c r="C18">
        <v>5</v>
      </c>
      <c r="D18">
        <f t="shared" si="0"/>
        <v>5</v>
      </c>
      <c r="E18">
        <f t="shared" si="1"/>
        <v>4.5553935826855721E-4</v>
      </c>
      <c r="G18">
        <f t="shared" si="2"/>
        <v>6.534572931888691E-3</v>
      </c>
      <c r="J18">
        <f t="shared" si="3"/>
        <v>5.6552508594497767E-3</v>
      </c>
    </row>
    <row r="19" spans="1:10" x14ac:dyDescent="0.2">
      <c r="A19">
        <f t="shared" si="4"/>
        <v>170</v>
      </c>
      <c r="B19">
        <f t="shared" si="5"/>
        <v>17.5</v>
      </c>
      <c r="C19">
        <v>13</v>
      </c>
      <c r="D19">
        <f t="shared" si="0"/>
        <v>13</v>
      </c>
      <c r="E19">
        <f t="shared" si="1"/>
        <v>1.1844023314982488E-3</v>
      </c>
      <c r="G19">
        <f t="shared" si="2"/>
        <v>4.6970543632747705E-3</v>
      </c>
      <c r="J19">
        <f t="shared" si="3"/>
        <v>2.6269068531157491E-3</v>
      </c>
    </row>
    <row r="20" spans="1:10" x14ac:dyDescent="0.2">
      <c r="A20">
        <f t="shared" si="4"/>
        <v>180</v>
      </c>
      <c r="B20">
        <f t="shared" si="5"/>
        <v>18.5</v>
      </c>
      <c r="C20">
        <v>13</v>
      </c>
      <c r="D20">
        <f t="shared" si="0"/>
        <v>13</v>
      </c>
      <c r="E20">
        <f t="shared" si="1"/>
        <v>1.1844023314982488E-3</v>
      </c>
      <c r="G20">
        <f t="shared" si="2"/>
        <v>3.2999498118818976E-3</v>
      </c>
      <c r="J20">
        <f t="shared" si="3"/>
        <v>1.3562452148947351E-3</v>
      </c>
    </row>
    <row r="21" spans="1:10" x14ac:dyDescent="0.2">
      <c r="A21">
        <f t="shared" si="4"/>
        <v>190</v>
      </c>
      <c r="B21">
        <f t="shared" si="5"/>
        <v>19.5</v>
      </c>
      <c r="C21">
        <v>5</v>
      </c>
      <c r="D21">
        <f t="shared" si="0"/>
        <v>5</v>
      </c>
      <c r="E21">
        <f t="shared" si="1"/>
        <v>4.5553935826855721E-4</v>
      </c>
      <c r="G21">
        <f t="shared" si="2"/>
        <v>2.2660132966712261E-3</v>
      </c>
      <c r="J21">
        <f t="shared" si="3"/>
        <v>1.4465122011642134E-3</v>
      </c>
    </row>
    <row r="22" spans="1:10" x14ac:dyDescent="0.2">
      <c r="A22">
        <f t="shared" si="4"/>
        <v>200</v>
      </c>
      <c r="B22">
        <f t="shared" si="5"/>
        <v>20.5</v>
      </c>
      <c r="C22">
        <v>7</v>
      </c>
      <c r="D22">
        <f t="shared" si="0"/>
        <v>7</v>
      </c>
      <c r="E22">
        <f t="shared" si="1"/>
        <v>6.377551015759801E-4</v>
      </c>
      <c r="G22">
        <f t="shared" si="2"/>
        <v>1.5208659749486925E-3</v>
      </c>
      <c r="J22">
        <f t="shared" si="3"/>
        <v>5.1278996802819844E-4</v>
      </c>
    </row>
    <row r="23" spans="1:10" x14ac:dyDescent="0.2">
      <c r="A23">
        <f t="shared" si="4"/>
        <v>210</v>
      </c>
      <c r="B23">
        <f t="shared" si="5"/>
        <v>21.5</v>
      </c>
      <c r="C23">
        <v>3</v>
      </c>
      <c r="D23">
        <f t="shared" si="0"/>
        <v>3</v>
      </c>
      <c r="E23">
        <f t="shared" si="1"/>
        <v>2.7332361496113433E-4</v>
      </c>
      <c r="G23">
        <f t="shared" si="2"/>
        <v>9.9768353448459728E-4</v>
      </c>
      <c r="J23">
        <f t="shared" si="3"/>
        <v>5.2591555826677651E-4</v>
      </c>
    </row>
    <row r="24" spans="1:10" x14ac:dyDescent="0.2">
      <c r="A24">
        <f t="shared" si="4"/>
        <v>220</v>
      </c>
      <c r="B24">
        <f t="shared" si="5"/>
        <v>22.5</v>
      </c>
      <c r="C24">
        <v>3</v>
      </c>
      <c r="D24">
        <f t="shared" si="0"/>
        <v>3</v>
      </c>
      <c r="E24">
        <f t="shared" si="1"/>
        <v>2.7332361496113433E-4</v>
      </c>
      <c r="G24">
        <f t="shared" si="2"/>
        <v>6.3968775372077872E-4</v>
      </c>
      <c r="J24">
        <f t="shared" si="3"/>
        <v>2.0982531147170229E-4</v>
      </c>
    </row>
    <row r="25" spans="1:10" x14ac:dyDescent="0.2">
      <c r="A25">
        <f t="shared" si="4"/>
        <v>230</v>
      </c>
      <c r="B25">
        <f t="shared" si="5"/>
        <v>23.5</v>
      </c>
      <c r="C25">
        <v>1</v>
      </c>
      <c r="D25">
        <f t="shared" si="0"/>
        <v>1</v>
      </c>
      <c r="E25">
        <f t="shared" si="1"/>
        <v>9.1107871653711443E-5</v>
      </c>
      <c r="G25">
        <f t="shared" si="2"/>
        <v>4.008820765056051E-4</v>
      </c>
      <c r="J25">
        <f t="shared" si="3"/>
        <v>2.3937228331105312E-4</v>
      </c>
    </row>
    <row r="26" spans="1:10" x14ac:dyDescent="0.2">
      <c r="A26">
        <f t="shared" si="4"/>
        <v>240</v>
      </c>
      <c r="B26">
        <f t="shared" si="5"/>
        <v>24.5</v>
      </c>
      <c r="C26">
        <v>0</v>
      </c>
      <c r="D26">
        <f t="shared" si="0"/>
        <v>9.9999999999999995E-7</v>
      </c>
      <c r="E26">
        <f t="shared" si="1"/>
        <v>9.1107871653711443E-11</v>
      </c>
      <c r="G26">
        <f t="shared" si="2"/>
        <v>2.4554925055306703E-4</v>
      </c>
      <c r="J26">
        <f t="shared" si="3"/>
        <v>2.4554906833735755E-4</v>
      </c>
    </row>
    <row r="27" spans="1:10" x14ac:dyDescent="0.2">
      <c r="A27">
        <f t="shared" si="4"/>
        <v>250</v>
      </c>
      <c r="B27">
        <f t="shared" si="5"/>
        <v>25.5</v>
      </c>
      <c r="C27">
        <v>0</v>
      </c>
      <c r="D27">
        <f t="shared" si="0"/>
        <v>9.9999999999999995E-7</v>
      </c>
      <c r="E27">
        <f t="shared" si="1"/>
        <v>9.1107871653711443E-11</v>
      </c>
      <c r="G27">
        <f t="shared" si="2"/>
        <v>1.4700562657468284E-4</v>
      </c>
      <c r="J27">
        <f t="shared" si="3"/>
        <v>1.4700544435899599E-4</v>
      </c>
    </row>
    <row r="28" spans="1:10" x14ac:dyDescent="0.2">
      <c r="A28">
        <f t="shared" si="4"/>
        <v>260</v>
      </c>
      <c r="B28">
        <f t="shared" si="5"/>
        <v>26.5</v>
      </c>
      <c r="C28">
        <v>2</v>
      </c>
      <c r="D28">
        <f t="shared" si="0"/>
        <v>2</v>
      </c>
      <c r="E28">
        <f t="shared" si="1"/>
        <v>1.8221574330742289E-4</v>
      </c>
      <c r="G28">
        <f t="shared" si="2"/>
        <v>8.6020640700728115E-5</v>
      </c>
      <c r="J28">
        <f t="shared" si="3"/>
        <v>1.0757299283210535E-4</v>
      </c>
    </row>
    <row r="29" spans="1:10" x14ac:dyDescent="0.2">
      <c r="A29">
        <f t="shared" si="4"/>
        <v>270</v>
      </c>
      <c r="B29">
        <f t="shared" si="5"/>
        <v>27.5</v>
      </c>
      <c r="C29">
        <v>1</v>
      </c>
      <c r="D29">
        <f t="shared" si="0"/>
        <v>1</v>
      </c>
      <c r="E29">
        <f t="shared" si="1"/>
        <v>9.1107871653711443E-5</v>
      </c>
      <c r="G29">
        <f t="shared" si="2"/>
        <v>4.9197695402287922E-5</v>
      </c>
      <c r="J29">
        <f t="shared" si="3"/>
        <v>3.5702137245715381E-5</v>
      </c>
    </row>
    <row r="30" spans="1:10" x14ac:dyDescent="0.2">
      <c r="A30">
        <f t="shared" si="4"/>
        <v>280</v>
      </c>
      <c r="B30">
        <f t="shared" si="5"/>
        <v>28.5</v>
      </c>
      <c r="C30">
        <v>0</v>
      </c>
      <c r="D30">
        <f t="shared" si="0"/>
        <v>9.9999999999999995E-7</v>
      </c>
      <c r="E30">
        <f t="shared" si="1"/>
        <v>9.1107871653711443E-11</v>
      </c>
      <c r="G30">
        <f t="shared" si="2"/>
        <v>2.7501742827360532E-5</v>
      </c>
      <c r="J30">
        <f t="shared" si="3"/>
        <v>2.7501560611919046E-5</v>
      </c>
    </row>
    <row r="31" spans="1:10" x14ac:dyDescent="0.2">
      <c r="A31">
        <f t="shared" si="4"/>
        <v>290</v>
      </c>
      <c r="B31">
        <f t="shared" si="5"/>
        <v>29.5</v>
      </c>
      <c r="C31">
        <v>1</v>
      </c>
      <c r="D31">
        <f t="shared" si="0"/>
        <v>1</v>
      </c>
      <c r="E31">
        <f t="shared" si="1"/>
        <v>9.1107871653711443E-5</v>
      </c>
      <c r="G31">
        <f t="shared" si="2"/>
        <v>1.5026195839923256E-5</v>
      </c>
      <c r="J31">
        <f t="shared" si="3"/>
        <v>3.852220120314847E-4</v>
      </c>
    </row>
    <row r="32" spans="1:10" x14ac:dyDescent="0.2">
      <c r="A32">
        <f t="shared" si="4"/>
        <v>300</v>
      </c>
      <c r="B32">
        <f t="shared" si="5"/>
        <v>30.5</v>
      </c>
      <c r="C32">
        <v>0</v>
      </c>
      <c r="D32">
        <f t="shared" si="0"/>
        <v>9.9999999999999995E-7</v>
      </c>
      <c r="E32">
        <f t="shared" si="1"/>
        <v>9.1107871653711443E-11</v>
      </c>
      <c r="G32">
        <f t="shared" si="2"/>
        <v>8.0243755119857079E-6</v>
      </c>
      <c r="J32">
        <f t="shared" si="3"/>
        <v>8.0241932972768289E-6</v>
      </c>
    </row>
    <row r="33" spans="1:10" x14ac:dyDescent="0.2">
      <c r="A33">
        <f t="shared" si="4"/>
        <v>310</v>
      </c>
      <c r="B33">
        <f t="shared" si="5"/>
        <v>31.5</v>
      </c>
      <c r="C33">
        <v>0</v>
      </c>
      <c r="D33">
        <f t="shared" si="0"/>
        <v>9.9999999999999995E-7</v>
      </c>
      <c r="E33">
        <f t="shared" si="1"/>
        <v>9.1107871653711443E-11</v>
      </c>
      <c r="G33">
        <f t="shared" si="2"/>
        <v>4.1883871059366326E-6</v>
      </c>
      <c r="J33">
        <f t="shared" si="3"/>
        <v>4.1882048921751481E-6</v>
      </c>
    </row>
    <row r="34" spans="1:10" x14ac:dyDescent="0.2">
      <c r="A34">
        <f t="shared" si="4"/>
        <v>320</v>
      </c>
      <c r="B34">
        <f t="shared" si="5"/>
        <v>32.5</v>
      </c>
      <c r="C34">
        <v>0</v>
      </c>
      <c r="D34">
        <f t="shared" si="0"/>
        <v>9.9999999999999995E-7</v>
      </c>
      <c r="E34">
        <f t="shared" si="1"/>
        <v>9.1107871653711443E-11</v>
      </c>
      <c r="G34">
        <f t="shared" si="2"/>
        <v>2.1367600479343938E-6</v>
      </c>
      <c r="J34">
        <f t="shared" si="3"/>
        <v>2.1365778360757731E-6</v>
      </c>
    </row>
    <row r="35" spans="1:10" x14ac:dyDescent="0.2">
      <c r="A35">
        <f t="shared" si="4"/>
        <v>330</v>
      </c>
      <c r="B35">
        <f t="shared" si="5"/>
        <v>33.5</v>
      </c>
      <c r="C35">
        <v>0</v>
      </c>
      <c r="D35">
        <f t="shared" si="0"/>
        <v>9.9999999999999995E-7</v>
      </c>
      <c r="E35">
        <f t="shared" si="1"/>
        <v>9.1107871653711443E-11</v>
      </c>
      <c r="G35">
        <f t="shared" si="2"/>
        <v>1.0654622493186269E-6</v>
      </c>
      <c r="J35">
        <f t="shared" si="3"/>
        <v>1.0652800413659702E-6</v>
      </c>
    </row>
    <row r="36" spans="1:10" x14ac:dyDescent="0.2">
      <c r="A36">
        <f t="shared" si="4"/>
        <v>340</v>
      </c>
      <c r="B36">
        <f t="shared" si="5"/>
        <v>34.5</v>
      </c>
      <c r="C36">
        <v>0</v>
      </c>
      <c r="D36">
        <f t="shared" si="0"/>
        <v>9.9999999999999995E-7</v>
      </c>
      <c r="E36">
        <f t="shared" si="1"/>
        <v>9.1107871653711443E-11</v>
      </c>
      <c r="G36">
        <f t="shared" si="2"/>
        <v>5.1927061795878325E-7</v>
      </c>
      <c r="J36">
        <f t="shared" si="3"/>
        <v>5.1908841820067508E-7</v>
      </c>
    </row>
    <row r="37" spans="1:10" x14ac:dyDescent="0.2">
      <c r="A37">
        <f t="shared" si="4"/>
        <v>350</v>
      </c>
      <c r="B37">
        <f t="shared" si="5"/>
        <v>35.5</v>
      </c>
      <c r="C37">
        <v>1</v>
      </c>
      <c r="D37">
        <f t="shared" si="0"/>
        <v>1</v>
      </c>
      <c r="E37">
        <f t="shared" si="1"/>
        <v>9.1107871653711443E-5</v>
      </c>
      <c r="G37">
        <f t="shared" si="2"/>
        <v>2.4735620153511243E-7</v>
      </c>
      <c r="J37">
        <f t="shared" si="3"/>
        <v>3.3375485300146307E-2</v>
      </c>
    </row>
    <row r="38" spans="1:10" x14ac:dyDescent="0.2">
      <c r="A38">
        <f t="shared" si="4"/>
        <v>360</v>
      </c>
      <c r="B38">
        <f t="shared" si="5"/>
        <v>36.5</v>
      </c>
      <c r="C38">
        <v>1</v>
      </c>
      <c r="D38">
        <f t="shared" si="0"/>
        <v>1</v>
      </c>
      <c r="E38">
        <f t="shared" si="1"/>
        <v>9.1107871653711443E-5</v>
      </c>
      <c r="G38">
        <f t="shared" si="2"/>
        <v>1.1516625053181383E-7</v>
      </c>
      <c r="J38">
        <f t="shared" si="3"/>
        <v>7.1893218702146058E-2</v>
      </c>
    </row>
    <row r="39" spans="1:10" x14ac:dyDescent="0.2">
      <c r="D39">
        <f>SUM(D2:D38)</f>
        <v>10976.000008000003</v>
      </c>
      <c r="E39">
        <f t="shared" si="1"/>
        <v>1</v>
      </c>
      <c r="G39" s="10">
        <f>SUM(G2:G38)</f>
        <v>0.65048260293732585</v>
      </c>
      <c r="J39" s="6">
        <f>SUM(J2:J38)</f>
        <v>1.7053891450253613</v>
      </c>
    </row>
  </sheetData>
  <pageMargins left="0.7" right="0.7" top="0.75" bottom="0.75" header="0.3" footer="0.3"/>
  <pageSetup orientation="portrait" horizontalDpi="0" verticalDpi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8"/>
  <sheetViews>
    <sheetView workbookViewId="0">
      <selection activeCell="E20" sqref="E20"/>
    </sheetView>
  </sheetViews>
  <sheetFormatPr baseColWidth="10" defaultRowHeight="15" x14ac:dyDescent="0.2"/>
  <cols>
    <col min="4" max="4" width="18.83203125" customWidth="1"/>
  </cols>
  <sheetData>
    <row r="1" spans="1:28" x14ac:dyDescent="0.2">
      <c r="A1" t="s">
        <v>73</v>
      </c>
      <c r="F1" t="s">
        <v>77</v>
      </c>
      <c r="R1" t="s">
        <v>78</v>
      </c>
    </row>
    <row r="2" spans="1:28" x14ac:dyDescent="0.2">
      <c r="A2" t="s">
        <v>71</v>
      </c>
      <c r="B2" t="s">
        <v>72</v>
      </c>
      <c r="C2" t="s">
        <v>74</v>
      </c>
      <c r="F2" t="s">
        <v>75</v>
      </c>
      <c r="G2">
        <v>1</v>
      </c>
      <c r="H2">
        <v>2</v>
      </c>
      <c r="I2">
        <v>3</v>
      </c>
      <c r="J2">
        <v>4</v>
      </c>
      <c r="K2">
        <v>5</v>
      </c>
      <c r="L2">
        <v>6</v>
      </c>
      <c r="M2">
        <v>7</v>
      </c>
      <c r="N2">
        <v>8</v>
      </c>
      <c r="O2">
        <v>9</v>
      </c>
      <c r="P2">
        <v>10</v>
      </c>
      <c r="R2" t="s">
        <v>75</v>
      </c>
      <c r="S2">
        <v>1</v>
      </c>
      <c r="T2">
        <v>2</v>
      </c>
      <c r="U2">
        <v>3</v>
      </c>
      <c r="V2">
        <v>4</v>
      </c>
      <c r="W2">
        <v>5</v>
      </c>
      <c r="X2">
        <v>6</v>
      </c>
      <c r="Y2">
        <v>7</v>
      </c>
      <c r="Z2">
        <v>8</v>
      </c>
      <c r="AA2">
        <v>9</v>
      </c>
      <c r="AB2">
        <v>10</v>
      </c>
    </row>
    <row r="3" spans="1:28" x14ac:dyDescent="0.2">
      <c r="A3">
        <v>0.47769333020743338</v>
      </c>
      <c r="B3">
        <f>A3</f>
        <v>0.47769333020743338</v>
      </c>
      <c r="C3">
        <v>0</v>
      </c>
      <c r="F3">
        <v>1</v>
      </c>
      <c r="G3">
        <f ca="1">RAND()</f>
        <v>0.42328383019841387</v>
      </c>
      <c r="H3">
        <f t="shared" ref="H3:P18" ca="1" si="0">RAND()</f>
        <v>0.51931085823365575</v>
      </c>
      <c r="I3">
        <f t="shared" ca="1" si="0"/>
        <v>0.94700183331978816</v>
      </c>
      <c r="J3">
        <f t="shared" ca="1" si="0"/>
        <v>0.32794773972681079</v>
      </c>
      <c r="K3">
        <f t="shared" ca="1" si="0"/>
        <v>0.38532923443402833</v>
      </c>
      <c r="L3">
        <f t="shared" ca="1" si="0"/>
        <v>2.4841862009336801E-2</v>
      </c>
      <c r="M3">
        <f t="shared" ca="1" si="0"/>
        <v>0.13741089830200159</v>
      </c>
      <c r="N3">
        <f t="shared" ca="1" si="0"/>
        <v>0.88699539612066525</v>
      </c>
      <c r="O3">
        <f t="shared" ca="1" si="0"/>
        <v>0.6567094295807846</v>
      </c>
      <c r="P3">
        <f t="shared" ca="1" si="0"/>
        <v>0.86374089088805817</v>
      </c>
      <c r="R3">
        <v>1</v>
      </c>
      <c r="S3">
        <f ca="1">IF(G3&gt;=$B$13,1,0)</f>
        <v>0</v>
      </c>
      <c r="T3">
        <f t="shared" ref="T3:T66" ca="1" si="1">IF(H3&gt;=$B$13,1,0)</f>
        <v>0</v>
      </c>
      <c r="U3">
        <f t="shared" ref="U3:U66" ca="1" si="2">IF(I3&gt;=$B$13,1,0)</f>
        <v>0</v>
      </c>
      <c r="V3">
        <f t="shared" ref="V3:V66" ca="1" si="3">IF(J3&gt;=$B$13,1,0)</f>
        <v>0</v>
      </c>
      <c r="W3">
        <f t="shared" ref="W3:W66" ca="1" si="4">IF(K3&gt;=$B$13,1,0)</f>
        <v>0</v>
      </c>
      <c r="X3">
        <f t="shared" ref="X3:X66" ca="1" si="5">IF(L3&gt;=$B$13,1,0)</f>
        <v>0</v>
      </c>
      <c r="Y3">
        <f t="shared" ref="Y3:Y66" ca="1" si="6">IF(M3&gt;=$B$13,1,0)</f>
        <v>0</v>
      </c>
      <c r="Z3">
        <f t="shared" ref="Z3:Z66" ca="1" si="7">IF(N3&gt;=$B$13,1,0)</f>
        <v>0</v>
      </c>
      <c r="AA3">
        <f t="shared" ref="AA3:AA66" ca="1" si="8">IF(O3&gt;=$B$13,1,0)</f>
        <v>0</v>
      </c>
      <c r="AB3">
        <f t="shared" ref="AB3:AB66" ca="1" si="9">IF(P3&gt;=$B$13,1,0)</f>
        <v>0</v>
      </c>
    </row>
    <row r="4" spans="1:28" x14ac:dyDescent="0.2">
      <c r="A4">
        <v>0.25498002292944072</v>
      </c>
      <c r="B4">
        <f>A4+B3</f>
        <v>0.73267335313687409</v>
      </c>
      <c r="C4">
        <v>10</v>
      </c>
      <c r="F4">
        <v>2</v>
      </c>
      <c r="G4">
        <f t="shared" ref="G4:P19" ca="1" si="10">RAND()</f>
        <v>0.71320704249331013</v>
      </c>
      <c r="H4">
        <f t="shared" ca="1" si="0"/>
        <v>0.23332281421272438</v>
      </c>
      <c r="I4">
        <f t="shared" ca="1" si="0"/>
        <v>0.64833374275601718</v>
      </c>
      <c r="J4">
        <f t="shared" ca="1" si="0"/>
        <v>0.5086561697517995</v>
      </c>
      <c r="K4">
        <f t="shared" ca="1" si="0"/>
        <v>0.91743677385846079</v>
      </c>
      <c r="L4">
        <f t="shared" ca="1" si="0"/>
        <v>0.41204761363876663</v>
      </c>
      <c r="M4">
        <f t="shared" ca="1" si="0"/>
        <v>0.85258052848589128</v>
      </c>
      <c r="N4">
        <f t="shared" ca="1" si="0"/>
        <v>0.49984966701673461</v>
      </c>
      <c r="O4">
        <f t="shared" ca="1" si="0"/>
        <v>5.8319611659091164E-2</v>
      </c>
      <c r="P4">
        <f t="shared" ca="1" si="0"/>
        <v>0.5334899365217477</v>
      </c>
      <c r="R4">
        <v>2</v>
      </c>
      <c r="S4">
        <f t="shared" ref="S4:S67" ca="1" si="11">IF(G4&gt;=$B$13,1,0)</f>
        <v>0</v>
      </c>
      <c r="T4">
        <f t="shared" ca="1" si="1"/>
        <v>0</v>
      </c>
      <c r="U4">
        <f t="shared" ca="1" si="2"/>
        <v>0</v>
      </c>
      <c r="V4">
        <f t="shared" ca="1" si="3"/>
        <v>0</v>
      </c>
      <c r="W4">
        <f t="shared" ca="1" si="4"/>
        <v>0</v>
      </c>
      <c r="X4">
        <f t="shared" ca="1" si="5"/>
        <v>0</v>
      </c>
      <c r="Y4">
        <f t="shared" ca="1" si="6"/>
        <v>0</v>
      </c>
      <c r="Z4">
        <f t="shared" ca="1" si="7"/>
        <v>0</v>
      </c>
      <c r="AA4">
        <f t="shared" ca="1" si="8"/>
        <v>0</v>
      </c>
      <c r="AB4">
        <f t="shared" ca="1" si="9"/>
        <v>0</v>
      </c>
    </row>
    <row r="5" spans="1:28" x14ac:dyDescent="0.2">
      <c r="A5">
        <v>0.13156548787977743</v>
      </c>
      <c r="B5">
        <f t="shared" ref="B5:B20" si="12">A5+B4</f>
        <v>0.86423884101665149</v>
      </c>
      <c r="C5">
        <v>20</v>
      </c>
      <c r="F5">
        <v>3</v>
      </c>
      <c r="G5">
        <f t="shared" ca="1" si="10"/>
        <v>0.55606087737183119</v>
      </c>
      <c r="H5">
        <f t="shared" ca="1" si="0"/>
        <v>0.55140623837926805</v>
      </c>
      <c r="I5">
        <f t="shared" ca="1" si="0"/>
        <v>0.28819413852109099</v>
      </c>
      <c r="J5">
        <f t="shared" ca="1" si="0"/>
        <v>0.76707510328052886</v>
      </c>
      <c r="K5">
        <f t="shared" ca="1" si="0"/>
        <v>0.36767523935941504</v>
      </c>
      <c r="L5">
        <f t="shared" ca="1" si="0"/>
        <v>0.58547525553782198</v>
      </c>
      <c r="M5">
        <f t="shared" ca="1" si="0"/>
        <v>0.89806488995483169</v>
      </c>
      <c r="N5">
        <f t="shared" ca="1" si="0"/>
        <v>0.22462475153698747</v>
      </c>
      <c r="O5">
        <f t="shared" ca="1" si="0"/>
        <v>0.70753254452220737</v>
      </c>
      <c r="P5">
        <f t="shared" ca="1" si="0"/>
        <v>0.50092124635546964</v>
      </c>
      <c r="R5">
        <v>3</v>
      </c>
      <c r="S5">
        <f t="shared" ca="1" si="11"/>
        <v>0</v>
      </c>
      <c r="T5">
        <f t="shared" ca="1" si="1"/>
        <v>0</v>
      </c>
      <c r="U5">
        <f t="shared" ca="1" si="2"/>
        <v>0</v>
      </c>
      <c r="V5">
        <f t="shared" ca="1" si="3"/>
        <v>0</v>
      </c>
      <c r="W5">
        <f t="shared" ca="1" si="4"/>
        <v>0</v>
      </c>
      <c r="X5">
        <f t="shared" ca="1" si="5"/>
        <v>0</v>
      </c>
      <c r="Y5">
        <f t="shared" ca="1" si="6"/>
        <v>0</v>
      </c>
      <c r="Z5">
        <f t="shared" ca="1" si="7"/>
        <v>0</v>
      </c>
      <c r="AA5">
        <f t="shared" ca="1" si="8"/>
        <v>0</v>
      </c>
      <c r="AB5">
        <f t="shared" ca="1" si="9"/>
        <v>0</v>
      </c>
    </row>
    <row r="6" spans="1:28" x14ac:dyDescent="0.2">
      <c r="A6">
        <v>6.7105441426433543E-2</v>
      </c>
      <c r="B6">
        <f t="shared" si="12"/>
        <v>0.93134428244308509</v>
      </c>
      <c r="C6">
        <v>30</v>
      </c>
      <c r="F6">
        <v>4</v>
      </c>
      <c r="G6">
        <f t="shared" ca="1" si="10"/>
        <v>0.57700006191278841</v>
      </c>
      <c r="H6">
        <f t="shared" ca="1" si="0"/>
        <v>0.42340300096271322</v>
      </c>
      <c r="I6">
        <f t="shared" ca="1" si="0"/>
        <v>0.46041936667621763</v>
      </c>
      <c r="J6">
        <f t="shared" ca="1" si="0"/>
        <v>6.1118665217326562E-2</v>
      </c>
      <c r="K6">
        <f t="shared" ca="1" si="0"/>
        <v>0.19913359487600668</v>
      </c>
      <c r="L6">
        <f t="shared" ca="1" si="0"/>
        <v>0.51000659422554506</v>
      </c>
      <c r="M6">
        <f t="shared" ca="1" si="0"/>
        <v>9.0461670283855544E-2</v>
      </c>
      <c r="N6">
        <f t="shared" ca="1" si="0"/>
        <v>0.55591582710447729</v>
      </c>
      <c r="O6">
        <f t="shared" ca="1" si="0"/>
        <v>6.3423773728787158E-2</v>
      </c>
      <c r="P6">
        <f t="shared" ca="1" si="0"/>
        <v>0.31358822438312084</v>
      </c>
      <c r="R6">
        <v>4</v>
      </c>
      <c r="S6">
        <f t="shared" ca="1" si="11"/>
        <v>0</v>
      </c>
      <c r="T6">
        <f t="shared" ca="1" si="1"/>
        <v>0</v>
      </c>
      <c r="U6">
        <f t="shared" ca="1" si="2"/>
        <v>0</v>
      </c>
      <c r="V6">
        <f t="shared" ca="1" si="3"/>
        <v>0</v>
      </c>
      <c r="W6">
        <f t="shared" ca="1" si="4"/>
        <v>0</v>
      </c>
      <c r="X6">
        <f t="shared" ca="1" si="5"/>
        <v>0</v>
      </c>
      <c r="Y6">
        <f t="shared" ca="1" si="6"/>
        <v>0</v>
      </c>
      <c r="Z6">
        <f t="shared" ca="1" si="7"/>
        <v>0</v>
      </c>
      <c r="AA6">
        <f t="shared" ca="1" si="8"/>
        <v>0</v>
      </c>
      <c r="AB6">
        <f t="shared" ca="1" si="9"/>
        <v>0</v>
      </c>
    </row>
    <row r="7" spans="1:28" x14ac:dyDescent="0.2">
      <c r="A7">
        <v>3.4028400159969205E-2</v>
      </c>
      <c r="B7">
        <f t="shared" si="12"/>
        <v>0.96537268260305431</v>
      </c>
      <c r="C7">
        <v>40</v>
      </c>
      <c r="F7">
        <v>5</v>
      </c>
      <c r="G7">
        <f t="shared" ca="1" si="10"/>
        <v>0.5880699773533633</v>
      </c>
      <c r="H7">
        <f t="shared" ca="1" si="0"/>
        <v>0.6513866446926283</v>
      </c>
      <c r="I7">
        <f t="shared" ca="1" si="0"/>
        <v>0.8012640022519959</v>
      </c>
      <c r="J7">
        <f t="shared" ca="1" si="0"/>
        <v>0.13652810295186024</v>
      </c>
      <c r="K7">
        <f t="shared" ca="1" si="0"/>
        <v>0.14777895855429679</v>
      </c>
      <c r="L7">
        <f t="shared" ca="1" si="0"/>
        <v>0.66770827909992403</v>
      </c>
      <c r="M7">
        <f t="shared" ca="1" si="0"/>
        <v>0.52135593314215889</v>
      </c>
      <c r="N7">
        <f t="shared" ca="1" si="0"/>
        <v>5.8685817281292185E-2</v>
      </c>
      <c r="O7">
        <f t="shared" ca="1" si="0"/>
        <v>0.67443027143688183</v>
      </c>
      <c r="P7">
        <f t="shared" ca="1" si="0"/>
        <v>0.4253869300829114</v>
      </c>
      <c r="R7">
        <v>5</v>
      </c>
      <c r="S7">
        <f t="shared" ca="1" si="11"/>
        <v>0</v>
      </c>
      <c r="T7">
        <f t="shared" ca="1" si="1"/>
        <v>0</v>
      </c>
      <c r="U7">
        <f t="shared" ca="1" si="2"/>
        <v>0</v>
      </c>
      <c r="V7">
        <f t="shared" ca="1" si="3"/>
        <v>0</v>
      </c>
      <c r="W7">
        <f t="shared" ca="1" si="4"/>
        <v>0</v>
      </c>
      <c r="X7">
        <f t="shared" ca="1" si="5"/>
        <v>0</v>
      </c>
      <c r="Y7">
        <f t="shared" ca="1" si="6"/>
        <v>0</v>
      </c>
      <c r="Z7">
        <f t="shared" ca="1" si="7"/>
        <v>0</v>
      </c>
      <c r="AA7">
        <f t="shared" ca="1" si="8"/>
        <v>0</v>
      </c>
      <c r="AB7">
        <f t="shared" ca="1" si="9"/>
        <v>0</v>
      </c>
    </row>
    <row r="8" spans="1:28" x14ac:dyDescent="0.2">
      <c r="A8">
        <v>1.7194875321327827E-2</v>
      </c>
      <c r="B8">
        <f t="shared" si="12"/>
        <v>0.98256755792438211</v>
      </c>
      <c r="C8">
        <v>50</v>
      </c>
      <c r="F8">
        <v>6</v>
      </c>
      <c r="G8">
        <f t="shared" ca="1" si="10"/>
        <v>0.74023061144368241</v>
      </c>
      <c r="H8">
        <f t="shared" ca="1" si="0"/>
        <v>0.20740725511101321</v>
      </c>
      <c r="I8">
        <f t="shared" ca="1" si="0"/>
        <v>0.69185081002321192</v>
      </c>
      <c r="J8">
        <f t="shared" ca="1" si="0"/>
        <v>0.64385321476037571</v>
      </c>
      <c r="K8">
        <f t="shared" ca="1" si="0"/>
        <v>0.11749239263679789</v>
      </c>
      <c r="L8">
        <f t="shared" ca="1" si="0"/>
        <v>0.47949755019443696</v>
      </c>
      <c r="M8">
        <f t="shared" ca="1" si="0"/>
        <v>0.48852617934394815</v>
      </c>
      <c r="N8">
        <f t="shared" ca="1" si="0"/>
        <v>0.81430636074189355</v>
      </c>
      <c r="O8">
        <f t="shared" ca="1" si="0"/>
        <v>0.83274446316751094</v>
      </c>
      <c r="P8">
        <f t="shared" ca="1" si="0"/>
        <v>0.38295488045464865</v>
      </c>
      <c r="R8">
        <v>6</v>
      </c>
      <c r="S8">
        <f t="shared" ca="1" si="11"/>
        <v>0</v>
      </c>
      <c r="T8">
        <f t="shared" ca="1" si="1"/>
        <v>0</v>
      </c>
      <c r="U8">
        <f t="shared" ca="1" si="2"/>
        <v>0</v>
      </c>
      <c r="V8">
        <f t="shared" ca="1" si="3"/>
        <v>0</v>
      </c>
      <c r="W8">
        <f t="shared" ca="1" si="4"/>
        <v>0</v>
      </c>
      <c r="X8">
        <f t="shared" ca="1" si="5"/>
        <v>0</v>
      </c>
      <c r="Y8">
        <f t="shared" ca="1" si="6"/>
        <v>0</v>
      </c>
      <c r="Z8">
        <f t="shared" ca="1" si="7"/>
        <v>0</v>
      </c>
      <c r="AA8">
        <f t="shared" ca="1" si="8"/>
        <v>0</v>
      </c>
      <c r="AB8">
        <f t="shared" ca="1" si="9"/>
        <v>0</v>
      </c>
    </row>
    <row r="9" spans="1:28" x14ac:dyDescent="0.2">
      <c r="A9">
        <v>8.668341519434403E-3</v>
      </c>
      <c r="B9">
        <f t="shared" si="12"/>
        <v>0.99123589944381651</v>
      </c>
      <c r="C9">
        <v>60</v>
      </c>
      <c r="F9">
        <v>7</v>
      </c>
      <c r="G9">
        <f t="shared" ca="1" si="10"/>
        <v>0.85378574879008118</v>
      </c>
      <c r="H9">
        <f t="shared" ca="1" si="0"/>
        <v>0.25787860207285684</v>
      </c>
      <c r="I9">
        <f t="shared" ca="1" si="0"/>
        <v>0.45992692107321664</v>
      </c>
      <c r="J9">
        <f t="shared" ca="1" si="0"/>
        <v>7.6074623309329681E-2</v>
      </c>
      <c r="K9">
        <f t="shared" ca="1" si="0"/>
        <v>0.49260755129045097</v>
      </c>
      <c r="L9">
        <f t="shared" ca="1" si="0"/>
        <v>0.28343530261840078</v>
      </c>
      <c r="M9">
        <f t="shared" ca="1" si="0"/>
        <v>0.3867919316399423</v>
      </c>
      <c r="N9">
        <f t="shared" ca="1" si="0"/>
        <v>1.6055493980994262E-2</v>
      </c>
      <c r="O9">
        <f t="shared" ca="1" si="0"/>
        <v>0.90872679962029967</v>
      </c>
      <c r="P9">
        <f t="shared" ca="1" si="0"/>
        <v>0.82525343537458551</v>
      </c>
      <c r="R9">
        <v>7</v>
      </c>
      <c r="S9">
        <f t="shared" ca="1" si="11"/>
        <v>0</v>
      </c>
      <c r="T9">
        <f t="shared" ca="1" si="1"/>
        <v>0</v>
      </c>
      <c r="U9">
        <f t="shared" ca="1" si="2"/>
        <v>0</v>
      </c>
      <c r="V9">
        <f t="shared" ca="1" si="3"/>
        <v>0</v>
      </c>
      <c r="W9">
        <f t="shared" ca="1" si="4"/>
        <v>0</v>
      </c>
      <c r="X9">
        <f t="shared" ca="1" si="5"/>
        <v>0</v>
      </c>
      <c r="Y9">
        <f t="shared" ca="1" si="6"/>
        <v>0</v>
      </c>
      <c r="Z9">
        <f t="shared" ca="1" si="7"/>
        <v>0</v>
      </c>
      <c r="AA9">
        <f t="shared" ca="1" si="8"/>
        <v>0</v>
      </c>
      <c r="AB9">
        <f t="shared" ca="1" si="9"/>
        <v>0</v>
      </c>
    </row>
    <row r="10" spans="1:28" x14ac:dyDescent="0.2">
      <c r="A10">
        <v>4.3625717614669372E-3</v>
      </c>
      <c r="B10">
        <f t="shared" si="12"/>
        <v>0.99559847120528344</v>
      </c>
      <c r="C10">
        <v>70</v>
      </c>
      <c r="F10">
        <v>8</v>
      </c>
      <c r="G10">
        <f t="shared" ca="1" si="10"/>
        <v>0.65958106243719472</v>
      </c>
      <c r="H10">
        <f t="shared" ca="1" si="0"/>
        <v>0.12029773220363038</v>
      </c>
      <c r="I10">
        <f t="shared" ca="1" si="0"/>
        <v>0.71788943016901241</v>
      </c>
      <c r="J10">
        <f t="shared" ca="1" si="0"/>
        <v>1.605015303619628E-2</v>
      </c>
      <c r="K10">
        <f t="shared" ca="1" si="0"/>
        <v>0.91632042001910075</v>
      </c>
      <c r="L10">
        <f t="shared" ca="1" si="0"/>
        <v>0.8948807962553661</v>
      </c>
      <c r="M10">
        <f t="shared" ca="1" si="0"/>
        <v>0.33585430878501266</v>
      </c>
      <c r="N10">
        <f t="shared" ca="1" si="0"/>
        <v>0.63709408021762048</v>
      </c>
      <c r="O10">
        <f t="shared" ca="1" si="0"/>
        <v>0.7047634158929118</v>
      </c>
      <c r="P10">
        <f t="shared" ca="1" si="0"/>
        <v>1.4252106683873E-3</v>
      </c>
      <c r="R10">
        <v>8</v>
      </c>
      <c r="S10">
        <f t="shared" ca="1" si="11"/>
        <v>0</v>
      </c>
      <c r="T10">
        <f t="shared" ca="1" si="1"/>
        <v>0</v>
      </c>
      <c r="U10">
        <f t="shared" ca="1" si="2"/>
        <v>0</v>
      </c>
      <c r="V10">
        <f t="shared" ca="1" si="3"/>
        <v>0</v>
      </c>
      <c r="W10">
        <f t="shared" ca="1" si="4"/>
        <v>0</v>
      </c>
      <c r="X10">
        <f t="shared" ca="1" si="5"/>
        <v>0</v>
      </c>
      <c r="Y10">
        <f t="shared" ca="1" si="6"/>
        <v>0</v>
      </c>
      <c r="Z10">
        <f t="shared" ca="1" si="7"/>
        <v>0</v>
      </c>
      <c r="AA10">
        <f t="shared" ca="1" si="8"/>
        <v>0</v>
      </c>
      <c r="AB10">
        <f t="shared" ca="1" si="9"/>
        <v>0</v>
      </c>
    </row>
    <row r="11" spans="1:28" x14ac:dyDescent="0.2">
      <c r="A11">
        <v>2.1928076514691908E-3</v>
      </c>
      <c r="B11">
        <f t="shared" si="12"/>
        <v>0.99779127885675267</v>
      </c>
      <c r="C11">
        <v>80</v>
      </c>
      <c r="F11">
        <v>9</v>
      </c>
      <c r="G11">
        <f t="shared" ca="1" si="10"/>
        <v>0.70179918457990942</v>
      </c>
      <c r="H11">
        <f t="shared" ca="1" si="0"/>
        <v>0.67558197543505727</v>
      </c>
      <c r="I11">
        <f t="shared" ca="1" si="0"/>
        <v>1.8443540728727004E-2</v>
      </c>
      <c r="J11">
        <f t="shared" ca="1" si="0"/>
        <v>0.72207672266717193</v>
      </c>
      <c r="K11">
        <f t="shared" ca="1" si="0"/>
        <v>0.31559945167276715</v>
      </c>
      <c r="L11">
        <f t="shared" ca="1" si="0"/>
        <v>0.38107189743140657</v>
      </c>
      <c r="M11">
        <f t="shared" ca="1" si="0"/>
        <v>0.47846828400564245</v>
      </c>
      <c r="N11">
        <f t="shared" ca="1" si="0"/>
        <v>0.42519618941976201</v>
      </c>
      <c r="O11">
        <f t="shared" ca="1" si="0"/>
        <v>0.27802508960619898</v>
      </c>
      <c r="P11">
        <f t="shared" ca="1" si="0"/>
        <v>0.48858088355116125</v>
      </c>
      <c r="R11">
        <v>9</v>
      </c>
      <c r="S11">
        <f t="shared" ca="1" si="11"/>
        <v>0</v>
      </c>
      <c r="T11">
        <f t="shared" ca="1" si="1"/>
        <v>0</v>
      </c>
      <c r="U11">
        <f t="shared" ca="1" si="2"/>
        <v>0</v>
      </c>
      <c r="V11">
        <f t="shared" ca="1" si="3"/>
        <v>0</v>
      </c>
      <c r="W11">
        <f t="shared" ca="1" si="4"/>
        <v>0</v>
      </c>
      <c r="X11">
        <f t="shared" ca="1" si="5"/>
        <v>0</v>
      </c>
      <c r="Y11">
        <f t="shared" ca="1" si="6"/>
        <v>0</v>
      </c>
      <c r="Z11">
        <f t="shared" ca="1" si="7"/>
        <v>0</v>
      </c>
      <c r="AA11">
        <f t="shared" ca="1" si="8"/>
        <v>0</v>
      </c>
      <c r="AB11">
        <f t="shared" ca="1" si="9"/>
        <v>0</v>
      </c>
    </row>
    <row r="12" spans="1:28" x14ac:dyDescent="0.2">
      <c r="A12">
        <v>1.1011115312753203E-3</v>
      </c>
      <c r="B12">
        <f t="shared" si="12"/>
        <v>0.99889239038802802</v>
      </c>
      <c r="C12">
        <v>90</v>
      </c>
      <c r="F12">
        <v>10</v>
      </c>
      <c r="G12">
        <f t="shared" ca="1" si="10"/>
        <v>0.91660082375560059</v>
      </c>
      <c r="H12">
        <f t="shared" ca="1" si="0"/>
        <v>0.54739238358749098</v>
      </c>
      <c r="I12">
        <f t="shared" ca="1" si="0"/>
        <v>0.61515493823298595</v>
      </c>
      <c r="J12">
        <f t="shared" ca="1" si="0"/>
        <v>0.78107334864071243</v>
      </c>
      <c r="K12">
        <f t="shared" ca="1" si="0"/>
        <v>5.9817245049919698E-2</v>
      </c>
      <c r="L12">
        <f t="shared" ca="1" si="0"/>
        <v>0.86391526888289882</v>
      </c>
      <c r="M12">
        <f t="shared" ca="1" si="0"/>
        <v>0.94694601373009946</v>
      </c>
      <c r="N12">
        <f t="shared" ca="1" si="0"/>
        <v>8.1228110510989993E-2</v>
      </c>
      <c r="O12">
        <f t="shared" ca="1" si="0"/>
        <v>0.96072153789504122</v>
      </c>
      <c r="P12">
        <f t="shared" ca="1" si="0"/>
        <v>0.17274269022673572</v>
      </c>
      <c r="R12">
        <v>10</v>
      </c>
      <c r="S12">
        <f t="shared" ca="1" si="11"/>
        <v>0</v>
      </c>
      <c r="T12">
        <f t="shared" ca="1" si="1"/>
        <v>0</v>
      </c>
      <c r="U12">
        <f t="shared" ca="1" si="2"/>
        <v>0</v>
      </c>
      <c r="V12">
        <f t="shared" ca="1" si="3"/>
        <v>0</v>
      </c>
      <c r="W12">
        <f t="shared" ca="1" si="4"/>
        <v>0</v>
      </c>
      <c r="X12">
        <f t="shared" ca="1" si="5"/>
        <v>0</v>
      </c>
      <c r="Y12">
        <f t="shared" ca="1" si="6"/>
        <v>0</v>
      </c>
      <c r="Z12">
        <f t="shared" ca="1" si="7"/>
        <v>0</v>
      </c>
      <c r="AA12">
        <f t="shared" ca="1" si="8"/>
        <v>0</v>
      </c>
      <c r="AB12">
        <f t="shared" ca="1" si="9"/>
        <v>0</v>
      </c>
    </row>
    <row r="13" spans="1:28" x14ac:dyDescent="0.2">
      <c r="A13">
        <v>5.5248442044155354E-4</v>
      </c>
      <c r="B13">
        <f t="shared" si="12"/>
        <v>0.99944487480846955</v>
      </c>
      <c r="C13">
        <v>100</v>
      </c>
      <c r="D13" t="s">
        <v>76</v>
      </c>
      <c r="F13">
        <v>11</v>
      </c>
      <c r="G13">
        <f t="shared" ca="1" si="10"/>
        <v>0.48841868838560887</v>
      </c>
      <c r="H13">
        <f t="shared" ca="1" si="0"/>
        <v>0.1667032643035764</v>
      </c>
      <c r="I13">
        <f t="shared" ca="1" si="0"/>
        <v>0.13206930561845287</v>
      </c>
      <c r="J13">
        <f t="shared" ca="1" si="0"/>
        <v>0.84865448363080975</v>
      </c>
      <c r="K13">
        <f t="shared" ca="1" si="0"/>
        <v>4.7252023099042528E-2</v>
      </c>
      <c r="L13">
        <f t="shared" ca="1" si="0"/>
        <v>0.60268136811422346</v>
      </c>
      <c r="M13">
        <f t="shared" ca="1" si="0"/>
        <v>6.4600882849811359E-2</v>
      </c>
      <c r="N13">
        <f t="shared" ca="1" si="0"/>
        <v>0.81942779504361529</v>
      </c>
      <c r="O13">
        <f t="shared" ca="1" si="0"/>
        <v>0.28617952237003885</v>
      </c>
      <c r="P13">
        <f t="shared" ca="1" si="0"/>
        <v>0.72780781283781171</v>
      </c>
      <c r="R13">
        <v>11</v>
      </c>
      <c r="S13">
        <f t="shared" ca="1" si="11"/>
        <v>0</v>
      </c>
      <c r="T13">
        <f t="shared" ca="1" si="1"/>
        <v>0</v>
      </c>
      <c r="U13">
        <f t="shared" ca="1" si="2"/>
        <v>0</v>
      </c>
      <c r="V13">
        <f t="shared" ca="1" si="3"/>
        <v>0</v>
      </c>
      <c r="W13">
        <f t="shared" ca="1" si="4"/>
        <v>0</v>
      </c>
      <c r="X13">
        <f t="shared" ca="1" si="5"/>
        <v>0</v>
      </c>
      <c r="Y13">
        <f t="shared" ca="1" si="6"/>
        <v>0</v>
      </c>
      <c r="Z13">
        <f t="shared" ca="1" si="7"/>
        <v>0</v>
      </c>
      <c r="AA13">
        <f t="shared" ca="1" si="8"/>
        <v>0</v>
      </c>
      <c r="AB13">
        <f t="shared" ca="1" si="9"/>
        <v>0</v>
      </c>
    </row>
    <row r="14" spans="1:28" x14ac:dyDescent="0.2">
      <c r="A14">
        <v>2.7703121266845225E-4</v>
      </c>
      <c r="B14">
        <f t="shared" si="12"/>
        <v>0.99972190602113797</v>
      </c>
      <c r="C14">
        <v>110</v>
      </c>
      <c r="F14">
        <v>12</v>
      </c>
      <c r="G14">
        <f t="shared" ca="1" si="10"/>
        <v>0.84548740838229952</v>
      </c>
      <c r="H14">
        <f t="shared" ca="1" si="0"/>
        <v>0.4186709527240523</v>
      </c>
      <c r="I14">
        <f t="shared" ca="1" si="0"/>
        <v>0.84153412331785116</v>
      </c>
      <c r="J14">
        <f t="shared" ca="1" si="0"/>
        <v>0.20547627003379976</v>
      </c>
      <c r="K14">
        <f t="shared" ca="1" si="0"/>
        <v>0.86491289638301982</v>
      </c>
      <c r="L14">
        <f t="shared" ca="1" si="0"/>
        <v>0.40523547786087732</v>
      </c>
      <c r="M14">
        <f t="shared" ca="1" si="0"/>
        <v>0.19811700018349576</v>
      </c>
      <c r="N14">
        <f t="shared" ca="1" si="0"/>
        <v>2.960274995555412E-2</v>
      </c>
      <c r="O14">
        <f t="shared" ca="1" si="0"/>
        <v>0.62944128672044075</v>
      </c>
      <c r="P14">
        <f t="shared" ca="1" si="0"/>
        <v>0.55430141396684884</v>
      </c>
      <c r="R14">
        <v>12</v>
      </c>
      <c r="S14">
        <f t="shared" ca="1" si="11"/>
        <v>0</v>
      </c>
      <c r="T14">
        <f t="shared" ca="1" si="1"/>
        <v>0</v>
      </c>
      <c r="U14">
        <f t="shared" ca="1" si="2"/>
        <v>0</v>
      </c>
      <c r="V14">
        <f t="shared" ca="1" si="3"/>
        <v>0</v>
      </c>
      <c r="W14">
        <f t="shared" ca="1" si="4"/>
        <v>0</v>
      </c>
      <c r="X14">
        <f t="shared" ca="1" si="5"/>
        <v>0</v>
      </c>
      <c r="Y14">
        <f t="shared" ca="1" si="6"/>
        <v>0</v>
      </c>
      <c r="Z14">
        <f t="shared" ca="1" si="7"/>
        <v>0</v>
      </c>
      <c r="AA14">
        <f t="shared" ca="1" si="8"/>
        <v>0</v>
      </c>
      <c r="AB14">
        <f t="shared" ca="1" si="9"/>
        <v>0</v>
      </c>
    </row>
    <row r="15" spans="1:28" x14ac:dyDescent="0.2">
      <c r="A15">
        <v>1.388365620374627E-4</v>
      </c>
      <c r="B15">
        <f t="shared" si="12"/>
        <v>0.99986074258317548</v>
      </c>
      <c r="C15">
        <v>120</v>
      </c>
      <c r="F15">
        <v>13</v>
      </c>
      <c r="G15">
        <f t="shared" ca="1" si="10"/>
        <v>0.60864013560936292</v>
      </c>
      <c r="H15">
        <f t="shared" ca="1" si="0"/>
        <v>0.23777658672122481</v>
      </c>
      <c r="I15">
        <f t="shared" ca="1" si="0"/>
        <v>0.26071142554276461</v>
      </c>
      <c r="J15">
        <f t="shared" ca="1" si="0"/>
        <v>7.9386423464027245E-2</v>
      </c>
      <c r="K15">
        <f t="shared" ca="1" si="0"/>
        <v>0.82084558633291305</v>
      </c>
      <c r="L15">
        <f t="shared" ca="1" si="0"/>
        <v>0.74359915078558658</v>
      </c>
      <c r="M15">
        <f t="shared" ca="1" si="0"/>
        <v>0.31137715699649249</v>
      </c>
      <c r="N15">
        <f t="shared" ca="1" si="0"/>
        <v>0.99442369651362783</v>
      </c>
      <c r="O15">
        <f t="shared" ca="1" si="0"/>
        <v>0.13328100115799613</v>
      </c>
      <c r="P15">
        <f t="shared" ca="1" si="0"/>
        <v>0.63288736520197142</v>
      </c>
      <c r="R15">
        <v>13</v>
      </c>
      <c r="S15">
        <f t="shared" ca="1" si="11"/>
        <v>0</v>
      </c>
      <c r="T15">
        <f t="shared" ca="1" si="1"/>
        <v>0</v>
      </c>
      <c r="U15">
        <f t="shared" ca="1" si="2"/>
        <v>0</v>
      </c>
      <c r="V15">
        <f t="shared" ca="1" si="3"/>
        <v>0</v>
      </c>
      <c r="W15">
        <f t="shared" ca="1" si="4"/>
        <v>0</v>
      </c>
      <c r="X15">
        <f t="shared" ca="1" si="5"/>
        <v>0</v>
      </c>
      <c r="Y15">
        <f t="shared" ca="1" si="6"/>
        <v>0</v>
      </c>
      <c r="Z15">
        <f t="shared" ca="1" si="7"/>
        <v>0</v>
      </c>
      <c r="AA15">
        <f t="shared" ca="1" si="8"/>
        <v>0</v>
      </c>
      <c r="AB15">
        <f t="shared" ca="1" si="9"/>
        <v>0</v>
      </c>
    </row>
    <row r="16" spans="1:28" x14ac:dyDescent="0.2">
      <c r="A16">
        <v>6.954746538810505E-5</v>
      </c>
      <c r="B16">
        <f t="shared" si="12"/>
        <v>0.9999302900485636</v>
      </c>
      <c r="C16">
        <v>130</v>
      </c>
      <c r="F16">
        <v>14</v>
      </c>
      <c r="G16">
        <f t="shared" ca="1" si="10"/>
        <v>0.59633563608725015</v>
      </c>
      <c r="H16">
        <f t="shared" ca="1" si="0"/>
        <v>0.77842620407999341</v>
      </c>
      <c r="I16">
        <f t="shared" ca="1" si="0"/>
        <v>0.44986685405186877</v>
      </c>
      <c r="J16">
        <f t="shared" ca="1" si="0"/>
        <v>0.90977644041064931</v>
      </c>
      <c r="K16">
        <f t="shared" ca="1" si="0"/>
        <v>0.85398125544655146</v>
      </c>
      <c r="L16">
        <f t="shared" ca="1" si="0"/>
        <v>8.0471802635411427E-2</v>
      </c>
      <c r="M16">
        <f t="shared" ca="1" si="0"/>
        <v>0.60129566023600034</v>
      </c>
      <c r="N16">
        <f t="shared" ca="1" si="0"/>
        <v>0.34762751351170296</v>
      </c>
      <c r="O16">
        <f t="shared" ca="1" si="0"/>
        <v>0.56371973379865625</v>
      </c>
      <c r="P16">
        <f t="shared" ca="1" si="0"/>
        <v>0.71230870893908105</v>
      </c>
      <c r="R16">
        <v>14</v>
      </c>
      <c r="S16">
        <f t="shared" ca="1" si="11"/>
        <v>0</v>
      </c>
      <c r="T16">
        <f t="shared" ca="1" si="1"/>
        <v>0</v>
      </c>
      <c r="U16">
        <f t="shared" ca="1" si="2"/>
        <v>0</v>
      </c>
      <c r="V16">
        <f t="shared" ca="1" si="3"/>
        <v>0</v>
      </c>
      <c r="W16">
        <f t="shared" ca="1" si="4"/>
        <v>0</v>
      </c>
      <c r="X16">
        <f t="shared" ca="1" si="5"/>
        <v>0</v>
      </c>
      <c r="Y16">
        <f t="shared" ca="1" si="6"/>
        <v>0</v>
      </c>
      <c r="Z16">
        <f t="shared" ca="1" si="7"/>
        <v>0</v>
      </c>
      <c r="AA16">
        <f t="shared" ca="1" si="8"/>
        <v>0</v>
      </c>
      <c r="AB16">
        <f t="shared" ca="1" si="9"/>
        <v>0</v>
      </c>
    </row>
    <row r="17" spans="1:28" x14ac:dyDescent="0.2">
      <c r="A17">
        <v>3.4824848972825577E-5</v>
      </c>
      <c r="B17">
        <f t="shared" si="12"/>
        <v>0.99996511489753648</v>
      </c>
      <c r="C17">
        <v>140</v>
      </c>
      <c r="F17">
        <v>15</v>
      </c>
      <c r="G17">
        <f t="shared" ca="1" si="10"/>
        <v>0.66922893676290829</v>
      </c>
      <c r="H17">
        <f t="shared" ca="1" si="0"/>
        <v>0.81115819230818265</v>
      </c>
      <c r="I17">
        <f t="shared" ca="1" si="0"/>
        <v>0.40357786765837356</v>
      </c>
      <c r="J17">
        <f t="shared" ca="1" si="0"/>
        <v>0.26680110929865608</v>
      </c>
      <c r="K17">
        <f t="shared" ca="1" si="0"/>
        <v>0.54423573360144106</v>
      </c>
      <c r="L17">
        <f t="shared" ca="1" si="0"/>
        <v>0.15083059014237088</v>
      </c>
      <c r="M17">
        <f t="shared" ca="1" si="0"/>
        <v>0.50429557872811681</v>
      </c>
      <c r="N17">
        <f t="shared" ca="1" si="0"/>
        <v>0.98336734928756808</v>
      </c>
      <c r="O17">
        <f t="shared" ca="1" si="0"/>
        <v>0.90194045789599309</v>
      </c>
      <c r="P17">
        <f t="shared" ca="1" si="0"/>
        <v>0.13544179548133273</v>
      </c>
      <c r="R17">
        <v>15</v>
      </c>
      <c r="S17">
        <f t="shared" ca="1" si="11"/>
        <v>0</v>
      </c>
      <c r="T17">
        <f t="shared" ca="1" si="1"/>
        <v>0</v>
      </c>
      <c r="U17">
        <f t="shared" ca="1" si="2"/>
        <v>0</v>
      </c>
      <c r="V17">
        <f t="shared" ca="1" si="3"/>
        <v>0</v>
      </c>
      <c r="W17">
        <f t="shared" ca="1" si="4"/>
        <v>0</v>
      </c>
      <c r="X17">
        <f t="shared" ca="1" si="5"/>
        <v>0</v>
      </c>
      <c r="Y17">
        <f t="shared" ca="1" si="6"/>
        <v>0</v>
      </c>
      <c r="Z17">
        <f t="shared" ca="1" si="7"/>
        <v>0</v>
      </c>
      <c r="AA17">
        <f t="shared" ca="1" si="8"/>
        <v>0</v>
      </c>
      <c r="AB17">
        <f t="shared" ca="1" si="9"/>
        <v>0</v>
      </c>
    </row>
    <row r="18" spans="1:28" x14ac:dyDescent="0.2">
      <c r="A18">
        <v>1.7432119887626216E-5</v>
      </c>
      <c r="B18">
        <f t="shared" si="12"/>
        <v>0.99998254701742406</v>
      </c>
      <c r="C18">
        <v>150</v>
      </c>
      <c r="F18">
        <v>16</v>
      </c>
      <c r="G18">
        <f t="shared" ca="1" si="10"/>
        <v>5.7488609017754655E-2</v>
      </c>
      <c r="H18">
        <f t="shared" ca="1" si="0"/>
        <v>0.54494735703998143</v>
      </c>
      <c r="I18">
        <f t="shared" ca="1" si="0"/>
        <v>0.35156756927468702</v>
      </c>
      <c r="J18">
        <f t="shared" ca="1" si="0"/>
        <v>0.26298678704968659</v>
      </c>
      <c r="K18">
        <f t="shared" ca="1" si="0"/>
        <v>0.72491647886820954</v>
      </c>
      <c r="L18">
        <f t="shared" ca="1" si="0"/>
        <v>7.1643718270087975E-3</v>
      </c>
      <c r="M18">
        <f t="shared" ca="1" si="0"/>
        <v>0.8930516126225907</v>
      </c>
      <c r="N18">
        <f t="shared" ca="1" si="0"/>
        <v>0.51009119884790277</v>
      </c>
      <c r="O18">
        <f t="shared" ca="1" si="0"/>
        <v>8.3466996673697724E-2</v>
      </c>
      <c r="P18">
        <f t="shared" ca="1" si="0"/>
        <v>0.72998104449135004</v>
      </c>
      <c r="R18">
        <v>16</v>
      </c>
      <c r="S18">
        <f t="shared" ca="1" si="11"/>
        <v>0</v>
      </c>
      <c r="T18">
        <f t="shared" ca="1" si="1"/>
        <v>0</v>
      </c>
      <c r="U18">
        <f t="shared" ca="1" si="2"/>
        <v>0</v>
      </c>
      <c r="V18">
        <f t="shared" ca="1" si="3"/>
        <v>0</v>
      </c>
      <c r="W18">
        <f t="shared" ca="1" si="4"/>
        <v>0</v>
      </c>
      <c r="X18">
        <f t="shared" ca="1" si="5"/>
        <v>0</v>
      </c>
      <c r="Y18">
        <f t="shared" ca="1" si="6"/>
        <v>0</v>
      </c>
      <c r="Z18">
        <f t="shared" ca="1" si="7"/>
        <v>0</v>
      </c>
      <c r="AA18">
        <f t="shared" ca="1" si="8"/>
        <v>0</v>
      </c>
      <c r="AB18">
        <f t="shared" ca="1" si="9"/>
        <v>0</v>
      </c>
    </row>
    <row r="19" spans="1:28" x14ac:dyDescent="0.2">
      <c r="A19">
        <v>8.7233344787637788E-6</v>
      </c>
      <c r="B19">
        <f t="shared" si="12"/>
        <v>0.99999127035190283</v>
      </c>
      <c r="C19">
        <v>160</v>
      </c>
      <c r="F19">
        <v>17</v>
      </c>
      <c r="G19">
        <f t="shared" ca="1" si="10"/>
        <v>0.98591052229215825</v>
      </c>
      <c r="H19">
        <f t="shared" ca="1" si="10"/>
        <v>0.58846227897546688</v>
      </c>
      <c r="I19">
        <f t="shared" ca="1" si="10"/>
        <v>0.9478371233924473</v>
      </c>
      <c r="J19">
        <f t="shared" ca="1" si="10"/>
        <v>0.20868216786628679</v>
      </c>
      <c r="K19">
        <f t="shared" ca="1" si="10"/>
        <v>0.13635008384421288</v>
      </c>
      <c r="L19">
        <f t="shared" ca="1" si="10"/>
        <v>0.75139633154740415</v>
      </c>
      <c r="M19">
        <f t="shared" ca="1" si="10"/>
        <v>0.93952195036746067</v>
      </c>
      <c r="N19">
        <f t="shared" ca="1" si="10"/>
        <v>0.60485851829493542</v>
      </c>
      <c r="O19">
        <f t="shared" ca="1" si="10"/>
        <v>0.3114939826443196</v>
      </c>
      <c r="P19">
        <f t="shared" ca="1" si="10"/>
        <v>0.52131120338979564</v>
      </c>
      <c r="R19">
        <v>17</v>
      </c>
      <c r="S19">
        <f t="shared" ca="1" si="11"/>
        <v>0</v>
      </c>
      <c r="T19">
        <f t="shared" ca="1" si="1"/>
        <v>0</v>
      </c>
      <c r="U19">
        <f t="shared" ca="1" si="2"/>
        <v>0</v>
      </c>
      <c r="V19">
        <f t="shared" ca="1" si="3"/>
        <v>0</v>
      </c>
      <c r="W19">
        <f t="shared" ca="1" si="4"/>
        <v>0</v>
      </c>
      <c r="X19">
        <f t="shared" ca="1" si="5"/>
        <v>0</v>
      </c>
      <c r="Y19">
        <f t="shared" ca="1" si="6"/>
        <v>0</v>
      </c>
      <c r="Z19">
        <f t="shared" ca="1" si="7"/>
        <v>0</v>
      </c>
      <c r="AA19">
        <f t="shared" ca="1" si="8"/>
        <v>0</v>
      </c>
      <c r="AB19">
        <f t="shared" ca="1" si="9"/>
        <v>0</v>
      </c>
    </row>
    <row r="20" spans="1:28" x14ac:dyDescent="0.2">
      <c r="A20">
        <v>4.3641664566547734E-6</v>
      </c>
      <c r="B20">
        <f t="shared" si="12"/>
        <v>0.99999563451835949</v>
      </c>
      <c r="C20">
        <v>170</v>
      </c>
      <c r="F20">
        <v>18</v>
      </c>
      <c r="G20">
        <f t="shared" ref="G20:P35" ca="1" si="13">RAND()</f>
        <v>0.583017747684342</v>
      </c>
      <c r="H20">
        <f t="shared" ca="1" si="13"/>
        <v>0.77570074840331527</v>
      </c>
      <c r="I20">
        <f t="shared" ca="1" si="13"/>
        <v>0.83184151479167034</v>
      </c>
      <c r="J20">
        <f t="shared" ca="1" si="13"/>
        <v>0.73735236280338323</v>
      </c>
      <c r="K20">
        <f t="shared" ca="1" si="13"/>
        <v>0.62024576545163779</v>
      </c>
      <c r="L20">
        <f t="shared" ca="1" si="13"/>
        <v>0.75375812626900762</v>
      </c>
      <c r="M20">
        <f t="shared" ca="1" si="13"/>
        <v>0.39677114559531246</v>
      </c>
      <c r="N20">
        <f t="shared" ca="1" si="13"/>
        <v>0.85335456906879747</v>
      </c>
      <c r="O20">
        <f t="shared" ca="1" si="13"/>
        <v>0.84077303160891392</v>
      </c>
      <c r="P20">
        <f t="shared" ca="1" si="13"/>
        <v>1.4262416374467901E-2</v>
      </c>
      <c r="R20">
        <v>18</v>
      </c>
      <c r="S20">
        <f t="shared" ca="1" si="11"/>
        <v>0</v>
      </c>
      <c r="T20">
        <f t="shared" ca="1" si="1"/>
        <v>0</v>
      </c>
      <c r="U20">
        <f t="shared" ca="1" si="2"/>
        <v>0</v>
      </c>
      <c r="V20">
        <f t="shared" ca="1" si="3"/>
        <v>0</v>
      </c>
      <c r="W20">
        <f t="shared" ca="1" si="4"/>
        <v>0</v>
      </c>
      <c r="X20">
        <f t="shared" ca="1" si="5"/>
        <v>0</v>
      </c>
      <c r="Y20">
        <f t="shared" ca="1" si="6"/>
        <v>0</v>
      </c>
      <c r="Z20">
        <f t="shared" ca="1" si="7"/>
        <v>0</v>
      </c>
      <c r="AA20">
        <f t="shared" ca="1" si="8"/>
        <v>0</v>
      </c>
      <c r="AB20">
        <f t="shared" ca="1" si="9"/>
        <v>0</v>
      </c>
    </row>
    <row r="21" spans="1:28" x14ac:dyDescent="0.2">
      <c r="F21">
        <v>19</v>
      </c>
      <c r="G21">
        <f t="shared" ca="1" si="13"/>
        <v>0.66789204042167882</v>
      </c>
      <c r="H21">
        <f t="shared" ca="1" si="13"/>
        <v>0.96237783118719322</v>
      </c>
      <c r="I21">
        <f t="shared" ca="1" si="13"/>
        <v>0.67091422032456249</v>
      </c>
      <c r="J21">
        <f t="shared" ca="1" si="13"/>
        <v>0.81856197061195235</v>
      </c>
      <c r="K21">
        <f t="shared" ca="1" si="13"/>
        <v>0.56407505648843581</v>
      </c>
      <c r="L21">
        <f t="shared" ca="1" si="13"/>
        <v>2.0040261218326139E-2</v>
      </c>
      <c r="M21">
        <f t="shared" ca="1" si="13"/>
        <v>0.26335578247005531</v>
      </c>
      <c r="N21">
        <f t="shared" ca="1" si="13"/>
        <v>0.92450071998913019</v>
      </c>
      <c r="O21">
        <f t="shared" ca="1" si="13"/>
        <v>0.88106499709566077</v>
      </c>
      <c r="P21">
        <f t="shared" ca="1" si="13"/>
        <v>1.6732638435834502E-2</v>
      </c>
      <c r="R21">
        <v>19</v>
      </c>
      <c r="S21">
        <f t="shared" ca="1" si="11"/>
        <v>0</v>
      </c>
      <c r="T21">
        <f t="shared" ca="1" si="1"/>
        <v>0</v>
      </c>
      <c r="U21">
        <f t="shared" ca="1" si="2"/>
        <v>0</v>
      </c>
      <c r="V21">
        <f t="shared" ca="1" si="3"/>
        <v>0</v>
      </c>
      <c r="W21">
        <f t="shared" ca="1" si="4"/>
        <v>0</v>
      </c>
      <c r="X21">
        <f t="shared" ca="1" si="5"/>
        <v>0</v>
      </c>
      <c r="Y21">
        <f t="shared" ca="1" si="6"/>
        <v>0</v>
      </c>
      <c r="Z21">
        <f t="shared" ca="1" si="7"/>
        <v>0</v>
      </c>
      <c r="AA21">
        <f t="shared" ca="1" si="8"/>
        <v>0</v>
      </c>
      <c r="AB21">
        <f t="shared" ca="1" si="9"/>
        <v>0</v>
      </c>
    </row>
    <row r="22" spans="1:28" x14ac:dyDescent="0.2">
      <c r="F22">
        <v>20</v>
      </c>
      <c r="G22">
        <f t="shared" ca="1" si="13"/>
        <v>0.1013459978900072</v>
      </c>
      <c r="H22">
        <f t="shared" ca="1" si="13"/>
        <v>0.12188238281997232</v>
      </c>
      <c r="I22">
        <f t="shared" ca="1" si="13"/>
        <v>0.72785355750140213</v>
      </c>
      <c r="J22">
        <f t="shared" ca="1" si="13"/>
        <v>0.49527652462634175</v>
      </c>
      <c r="K22">
        <f t="shared" ca="1" si="13"/>
        <v>9.6418210151273165E-2</v>
      </c>
      <c r="L22">
        <f t="shared" ca="1" si="13"/>
        <v>0.5026888906825453</v>
      </c>
      <c r="M22">
        <f t="shared" ca="1" si="13"/>
        <v>0.49231380649758139</v>
      </c>
      <c r="N22">
        <f t="shared" ca="1" si="13"/>
        <v>0.15026999401612684</v>
      </c>
      <c r="O22">
        <f t="shared" ca="1" si="13"/>
        <v>0.55464023550178954</v>
      </c>
      <c r="P22">
        <f t="shared" ca="1" si="13"/>
        <v>7.8675434358084551E-2</v>
      </c>
      <c r="R22">
        <v>20</v>
      </c>
      <c r="S22">
        <f t="shared" ca="1" si="11"/>
        <v>0</v>
      </c>
      <c r="T22">
        <f t="shared" ca="1" si="1"/>
        <v>0</v>
      </c>
      <c r="U22">
        <f t="shared" ca="1" si="2"/>
        <v>0</v>
      </c>
      <c r="V22">
        <f t="shared" ca="1" si="3"/>
        <v>0</v>
      </c>
      <c r="W22">
        <f t="shared" ca="1" si="4"/>
        <v>0</v>
      </c>
      <c r="X22">
        <f t="shared" ca="1" si="5"/>
        <v>0</v>
      </c>
      <c r="Y22">
        <f t="shared" ca="1" si="6"/>
        <v>0</v>
      </c>
      <c r="Z22">
        <f t="shared" ca="1" si="7"/>
        <v>0</v>
      </c>
      <c r="AA22">
        <f t="shared" ca="1" si="8"/>
        <v>0</v>
      </c>
      <c r="AB22">
        <f t="shared" ca="1" si="9"/>
        <v>0</v>
      </c>
    </row>
    <row r="23" spans="1:28" x14ac:dyDescent="0.2">
      <c r="A23" s="9" t="s">
        <v>80</v>
      </c>
      <c r="B23" s="9"/>
      <c r="C23" s="9"/>
      <c r="F23">
        <v>21</v>
      </c>
      <c r="G23">
        <f t="shared" ca="1" si="13"/>
        <v>0.60561136354460032</v>
      </c>
      <c r="H23">
        <f t="shared" ca="1" si="13"/>
        <v>0.85065919981082583</v>
      </c>
      <c r="I23">
        <f t="shared" ca="1" si="13"/>
        <v>0.6248550303720336</v>
      </c>
      <c r="J23">
        <f t="shared" ca="1" si="13"/>
        <v>0.85966750800540781</v>
      </c>
      <c r="K23">
        <f t="shared" ca="1" si="13"/>
        <v>0.40894335834964701</v>
      </c>
      <c r="L23">
        <f t="shared" ca="1" si="13"/>
        <v>0.64767213920486477</v>
      </c>
      <c r="M23">
        <f t="shared" ca="1" si="13"/>
        <v>0.30239000202952127</v>
      </c>
      <c r="N23">
        <f t="shared" ca="1" si="13"/>
        <v>0.11728757193380335</v>
      </c>
      <c r="O23">
        <f t="shared" ca="1" si="13"/>
        <v>0.35963421275183216</v>
      </c>
      <c r="P23">
        <f t="shared" ca="1" si="13"/>
        <v>0.91046961653598724</v>
      </c>
      <c r="R23">
        <v>21</v>
      </c>
      <c r="S23">
        <f t="shared" ca="1" si="11"/>
        <v>0</v>
      </c>
      <c r="T23">
        <f t="shared" ca="1" si="1"/>
        <v>0</v>
      </c>
      <c r="U23">
        <f t="shared" ca="1" si="2"/>
        <v>0</v>
      </c>
      <c r="V23">
        <f t="shared" ca="1" si="3"/>
        <v>0</v>
      </c>
      <c r="W23">
        <f t="shared" ca="1" si="4"/>
        <v>0</v>
      </c>
      <c r="X23">
        <f t="shared" ca="1" si="5"/>
        <v>0</v>
      </c>
      <c r="Y23">
        <f t="shared" ca="1" si="6"/>
        <v>0</v>
      </c>
      <c r="Z23">
        <f t="shared" ca="1" si="7"/>
        <v>0</v>
      </c>
      <c r="AA23">
        <f t="shared" ca="1" si="8"/>
        <v>0</v>
      </c>
      <c r="AB23">
        <f t="shared" ca="1" si="9"/>
        <v>0</v>
      </c>
    </row>
    <row r="24" spans="1:28" x14ac:dyDescent="0.2">
      <c r="A24" s="9">
        <f ca="1">SUM(S368:AB368)</f>
        <v>0</v>
      </c>
      <c r="B24" s="9"/>
      <c r="C24" s="9"/>
      <c r="F24">
        <v>22</v>
      </c>
      <c r="G24">
        <f t="shared" ca="1" si="13"/>
        <v>7.2043680267129817E-2</v>
      </c>
      <c r="H24">
        <f t="shared" ca="1" si="13"/>
        <v>0.71401646243662298</v>
      </c>
      <c r="I24">
        <f t="shared" ca="1" si="13"/>
        <v>0.27720526634869291</v>
      </c>
      <c r="J24">
        <f t="shared" ca="1" si="13"/>
        <v>0.52373497212035602</v>
      </c>
      <c r="K24">
        <f t="shared" ca="1" si="13"/>
        <v>0.602573905504737</v>
      </c>
      <c r="L24">
        <f t="shared" ca="1" si="13"/>
        <v>0.278826145054344</v>
      </c>
      <c r="M24">
        <f t="shared" ca="1" si="13"/>
        <v>0.70524031231781636</v>
      </c>
      <c r="N24">
        <f t="shared" ca="1" si="13"/>
        <v>0.92135406795675534</v>
      </c>
      <c r="O24">
        <f t="shared" ca="1" si="13"/>
        <v>0.37269146716150492</v>
      </c>
      <c r="P24">
        <f t="shared" ca="1" si="13"/>
        <v>0.75453221967799733</v>
      </c>
      <c r="R24">
        <v>22</v>
      </c>
      <c r="S24">
        <f t="shared" ca="1" si="11"/>
        <v>0</v>
      </c>
      <c r="T24">
        <f t="shared" ca="1" si="1"/>
        <v>0</v>
      </c>
      <c r="U24">
        <f t="shared" ca="1" si="2"/>
        <v>0</v>
      </c>
      <c r="V24">
        <f t="shared" ca="1" si="3"/>
        <v>0</v>
      </c>
      <c r="W24">
        <f t="shared" ca="1" si="4"/>
        <v>0</v>
      </c>
      <c r="X24">
        <f t="shared" ca="1" si="5"/>
        <v>0</v>
      </c>
      <c r="Y24">
        <f t="shared" ca="1" si="6"/>
        <v>0</v>
      </c>
      <c r="Z24">
        <f t="shared" ca="1" si="7"/>
        <v>0</v>
      </c>
      <c r="AA24">
        <f t="shared" ca="1" si="8"/>
        <v>0</v>
      </c>
      <c r="AB24">
        <f t="shared" ca="1" si="9"/>
        <v>0</v>
      </c>
    </row>
    <row r="25" spans="1:28" x14ac:dyDescent="0.2">
      <c r="F25">
        <v>23</v>
      </c>
      <c r="G25">
        <f t="shared" ca="1" si="13"/>
        <v>5.2758454623145545E-2</v>
      </c>
      <c r="H25">
        <f t="shared" ca="1" si="13"/>
        <v>0.45643011543484102</v>
      </c>
      <c r="I25">
        <f t="shared" ca="1" si="13"/>
        <v>0.82659733162794402</v>
      </c>
      <c r="J25">
        <f t="shared" ca="1" si="13"/>
        <v>0.90710474231546778</v>
      </c>
      <c r="K25">
        <f t="shared" ca="1" si="13"/>
        <v>0.88080681210356115</v>
      </c>
      <c r="L25">
        <f t="shared" ca="1" si="13"/>
        <v>0.94663355870555554</v>
      </c>
      <c r="M25">
        <f t="shared" ca="1" si="13"/>
        <v>0.78660868033564746</v>
      </c>
      <c r="N25">
        <f t="shared" ca="1" si="13"/>
        <v>7.1925034501302609E-2</v>
      </c>
      <c r="O25">
        <f t="shared" ca="1" si="13"/>
        <v>1.7009710839359649E-3</v>
      </c>
      <c r="P25">
        <f t="shared" ca="1" si="13"/>
        <v>0.19217349154727759</v>
      </c>
      <c r="R25">
        <v>23</v>
      </c>
      <c r="S25">
        <f t="shared" ca="1" si="11"/>
        <v>0</v>
      </c>
      <c r="T25">
        <f t="shared" ca="1" si="1"/>
        <v>0</v>
      </c>
      <c r="U25">
        <f t="shared" ca="1" si="2"/>
        <v>0</v>
      </c>
      <c r="V25">
        <f t="shared" ca="1" si="3"/>
        <v>0</v>
      </c>
      <c r="W25">
        <f t="shared" ca="1" si="4"/>
        <v>0</v>
      </c>
      <c r="X25">
        <f t="shared" ca="1" si="5"/>
        <v>0</v>
      </c>
      <c r="Y25">
        <f t="shared" ca="1" si="6"/>
        <v>0</v>
      </c>
      <c r="Z25">
        <f t="shared" ca="1" si="7"/>
        <v>0</v>
      </c>
      <c r="AA25">
        <f t="shared" ca="1" si="8"/>
        <v>0</v>
      </c>
      <c r="AB25">
        <f t="shared" ca="1" si="9"/>
        <v>0</v>
      </c>
    </row>
    <row r="26" spans="1:28" x14ac:dyDescent="0.2">
      <c r="F26">
        <v>24</v>
      </c>
      <c r="G26">
        <f t="shared" ca="1" si="13"/>
        <v>0.8756804108203381</v>
      </c>
      <c r="H26">
        <f t="shared" ca="1" si="13"/>
        <v>0.26148824518408131</v>
      </c>
      <c r="I26">
        <f t="shared" ca="1" si="13"/>
        <v>0.40432507806623041</v>
      </c>
      <c r="J26">
        <f t="shared" ca="1" si="13"/>
        <v>0.94042169363596384</v>
      </c>
      <c r="K26">
        <f t="shared" ca="1" si="13"/>
        <v>0.9082775722247699</v>
      </c>
      <c r="L26">
        <f t="shared" ca="1" si="13"/>
        <v>0.45980819032515385</v>
      </c>
      <c r="M26">
        <f t="shared" ca="1" si="13"/>
        <v>0.34271910498520719</v>
      </c>
      <c r="N26">
        <f t="shared" ca="1" si="13"/>
        <v>0.10742941014226004</v>
      </c>
      <c r="O26">
        <f t="shared" ca="1" si="13"/>
        <v>0.51958092686240465</v>
      </c>
      <c r="P26">
        <f t="shared" ca="1" si="13"/>
        <v>0.56530916942768628</v>
      </c>
      <c r="R26">
        <v>24</v>
      </c>
      <c r="S26">
        <f t="shared" ca="1" si="11"/>
        <v>0</v>
      </c>
      <c r="T26">
        <f t="shared" ca="1" si="1"/>
        <v>0</v>
      </c>
      <c r="U26">
        <f t="shared" ca="1" si="2"/>
        <v>0</v>
      </c>
      <c r="V26">
        <f t="shared" ca="1" si="3"/>
        <v>0</v>
      </c>
      <c r="W26">
        <f t="shared" ca="1" si="4"/>
        <v>0</v>
      </c>
      <c r="X26">
        <f t="shared" ca="1" si="5"/>
        <v>0</v>
      </c>
      <c r="Y26">
        <f t="shared" ca="1" si="6"/>
        <v>0</v>
      </c>
      <c r="Z26">
        <f t="shared" ca="1" si="7"/>
        <v>0</v>
      </c>
      <c r="AA26">
        <f t="shared" ca="1" si="8"/>
        <v>0</v>
      </c>
      <c r="AB26">
        <f t="shared" ca="1" si="9"/>
        <v>0</v>
      </c>
    </row>
    <row r="27" spans="1:28" x14ac:dyDescent="0.2">
      <c r="F27">
        <v>25</v>
      </c>
      <c r="G27">
        <f t="shared" ca="1" si="13"/>
        <v>0.27490917715430818</v>
      </c>
      <c r="H27">
        <f t="shared" ca="1" si="13"/>
        <v>0.85449629740200572</v>
      </c>
      <c r="I27">
        <f t="shared" ca="1" si="13"/>
        <v>0.33857407348200241</v>
      </c>
      <c r="J27">
        <f t="shared" ca="1" si="13"/>
        <v>0.74115421987660102</v>
      </c>
      <c r="K27">
        <f t="shared" ca="1" si="13"/>
        <v>0.23282138809019748</v>
      </c>
      <c r="L27">
        <f t="shared" ca="1" si="13"/>
        <v>0.86251454785380466</v>
      </c>
      <c r="M27">
        <f t="shared" ca="1" si="13"/>
        <v>0.88861341741001854</v>
      </c>
      <c r="N27">
        <f t="shared" ca="1" si="13"/>
        <v>0.73645593159420186</v>
      </c>
      <c r="O27">
        <f t="shared" ca="1" si="13"/>
        <v>0.41847664837024812</v>
      </c>
      <c r="P27">
        <f t="shared" ca="1" si="13"/>
        <v>0.53722106360802147</v>
      </c>
      <c r="R27">
        <v>25</v>
      </c>
      <c r="S27">
        <f t="shared" ca="1" si="11"/>
        <v>0</v>
      </c>
      <c r="T27">
        <f t="shared" ca="1" si="1"/>
        <v>0</v>
      </c>
      <c r="U27">
        <f t="shared" ca="1" si="2"/>
        <v>0</v>
      </c>
      <c r="V27">
        <f t="shared" ca="1" si="3"/>
        <v>0</v>
      </c>
      <c r="W27">
        <f t="shared" ca="1" si="4"/>
        <v>0</v>
      </c>
      <c r="X27">
        <f t="shared" ca="1" si="5"/>
        <v>0</v>
      </c>
      <c r="Y27">
        <f t="shared" ca="1" si="6"/>
        <v>0</v>
      </c>
      <c r="Z27">
        <f t="shared" ca="1" si="7"/>
        <v>0</v>
      </c>
      <c r="AA27">
        <f t="shared" ca="1" si="8"/>
        <v>0</v>
      </c>
      <c r="AB27">
        <f t="shared" ca="1" si="9"/>
        <v>0</v>
      </c>
    </row>
    <row r="28" spans="1:28" x14ac:dyDescent="0.2">
      <c r="F28">
        <v>26</v>
      </c>
      <c r="G28">
        <f t="shared" ca="1" si="13"/>
        <v>0.15915633897432069</v>
      </c>
      <c r="H28">
        <f t="shared" ca="1" si="13"/>
        <v>0.34735577611944479</v>
      </c>
      <c r="I28">
        <f t="shared" ca="1" si="13"/>
        <v>0.71066424063267619</v>
      </c>
      <c r="J28">
        <f t="shared" ca="1" si="13"/>
        <v>0.55442384469476125</v>
      </c>
      <c r="K28">
        <f t="shared" ca="1" si="13"/>
        <v>0.75138803938635934</v>
      </c>
      <c r="L28">
        <f t="shared" ca="1" si="13"/>
        <v>0.97608769129747586</v>
      </c>
      <c r="M28">
        <f t="shared" ca="1" si="13"/>
        <v>0.99660546757694035</v>
      </c>
      <c r="N28">
        <f t="shared" ca="1" si="13"/>
        <v>0.92330040413687653</v>
      </c>
      <c r="O28">
        <f t="shared" ca="1" si="13"/>
        <v>0.79928072535981975</v>
      </c>
      <c r="P28">
        <f t="shared" ca="1" si="13"/>
        <v>0.35780068393424402</v>
      </c>
      <c r="R28">
        <v>26</v>
      </c>
      <c r="S28">
        <f t="shared" ca="1" si="11"/>
        <v>0</v>
      </c>
      <c r="T28">
        <f t="shared" ca="1" si="1"/>
        <v>0</v>
      </c>
      <c r="U28">
        <f t="shared" ca="1" si="2"/>
        <v>0</v>
      </c>
      <c r="V28">
        <f t="shared" ca="1" si="3"/>
        <v>0</v>
      </c>
      <c r="W28">
        <f t="shared" ca="1" si="4"/>
        <v>0</v>
      </c>
      <c r="X28">
        <f t="shared" ca="1" si="5"/>
        <v>0</v>
      </c>
      <c r="Y28">
        <f t="shared" ca="1" si="6"/>
        <v>0</v>
      </c>
      <c r="Z28">
        <f t="shared" ca="1" si="7"/>
        <v>0</v>
      </c>
      <c r="AA28">
        <f t="shared" ca="1" si="8"/>
        <v>0</v>
      </c>
      <c r="AB28">
        <f t="shared" ca="1" si="9"/>
        <v>0</v>
      </c>
    </row>
    <row r="29" spans="1:28" x14ac:dyDescent="0.2">
      <c r="F29">
        <v>27</v>
      </c>
      <c r="G29">
        <f t="shared" ca="1" si="13"/>
        <v>0.36871723314545268</v>
      </c>
      <c r="H29">
        <f t="shared" ca="1" si="13"/>
        <v>8.0242248752045664E-2</v>
      </c>
      <c r="I29">
        <f t="shared" ca="1" si="13"/>
        <v>0.57764021464189674</v>
      </c>
      <c r="J29">
        <f t="shared" ca="1" si="13"/>
        <v>0.87278125238462545</v>
      </c>
      <c r="K29">
        <f t="shared" ca="1" si="13"/>
        <v>0.632136611410542</v>
      </c>
      <c r="L29">
        <f t="shared" ca="1" si="13"/>
        <v>0.98620055155660313</v>
      </c>
      <c r="M29">
        <f t="shared" ca="1" si="13"/>
        <v>0.64925869468366237</v>
      </c>
      <c r="N29">
        <f t="shared" ca="1" si="13"/>
        <v>0.44510746658370459</v>
      </c>
      <c r="O29">
        <f t="shared" ca="1" si="13"/>
        <v>8.6380068309745539E-2</v>
      </c>
      <c r="P29">
        <f t="shared" ca="1" si="13"/>
        <v>0.78154023662099015</v>
      </c>
      <c r="R29">
        <v>27</v>
      </c>
      <c r="S29">
        <f t="shared" ca="1" si="11"/>
        <v>0</v>
      </c>
      <c r="T29">
        <f t="shared" ca="1" si="1"/>
        <v>0</v>
      </c>
      <c r="U29">
        <f t="shared" ca="1" si="2"/>
        <v>0</v>
      </c>
      <c r="V29">
        <f t="shared" ca="1" si="3"/>
        <v>0</v>
      </c>
      <c r="W29">
        <f t="shared" ca="1" si="4"/>
        <v>0</v>
      </c>
      <c r="X29">
        <f t="shared" ca="1" si="5"/>
        <v>0</v>
      </c>
      <c r="Y29">
        <f t="shared" ca="1" si="6"/>
        <v>0</v>
      </c>
      <c r="Z29">
        <f t="shared" ca="1" si="7"/>
        <v>0</v>
      </c>
      <c r="AA29">
        <f t="shared" ca="1" si="8"/>
        <v>0</v>
      </c>
      <c r="AB29">
        <f t="shared" ca="1" si="9"/>
        <v>0</v>
      </c>
    </row>
    <row r="30" spans="1:28" x14ac:dyDescent="0.2">
      <c r="F30">
        <v>28</v>
      </c>
      <c r="G30">
        <f t="shared" ca="1" si="13"/>
        <v>0.79355745198427241</v>
      </c>
      <c r="H30">
        <f t="shared" ca="1" si="13"/>
        <v>0.68936266907738442</v>
      </c>
      <c r="I30">
        <f t="shared" ca="1" si="13"/>
        <v>0.83757631402258836</v>
      </c>
      <c r="J30">
        <f t="shared" ca="1" si="13"/>
        <v>0.47451086545147325</v>
      </c>
      <c r="K30">
        <f t="shared" ca="1" si="13"/>
        <v>0.77595098723998002</v>
      </c>
      <c r="L30">
        <f t="shared" ca="1" si="13"/>
        <v>0.28146572579924301</v>
      </c>
      <c r="M30">
        <f t="shared" ca="1" si="13"/>
        <v>0.76717787073086197</v>
      </c>
      <c r="N30">
        <f t="shared" ca="1" si="13"/>
        <v>0.69528983877980199</v>
      </c>
      <c r="O30">
        <f t="shared" ca="1" si="13"/>
        <v>0.44733925918000061</v>
      </c>
      <c r="P30">
        <f t="shared" ca="1" si="13"/>
        <v>0.7864264977575528</v>
      </c>
      <c r="R30">
        <v>28</v>
      </c>
      <c r="S30">
        <f t="shared" ca="1" si="11"/>
        <v>0</v>
      </c>
      <c r="T30">
        <f t="shared" ca="1" si="1"/>
        <v>0</v>
      </c>
      <c r="U30">
        <f t="shared" ca="1" si="2"/>
        <v>0</v>
      </c>
      <c r="V30">
        <f t="shared" ca="1" si="3"/>
        <v>0</v>
      </c>
      <c r="W30">
        <f t="shared" ca="1" si="4"/>
        <v>0</v>
      </c>
      <c r="X30">
        <f t="shared" ca="1" si="5"/>
        <v>0</v>
      </c>
      <c r="Y30">
        <f t="shared" ca="1" si="6"/>
        <v>0</v>
      </c>
      <c r="Z30">
        <f t="shared" ca="1" si="7"/>
        <v>0</v>
      </c>
      <c r="AA30">
        <f t="shared" ca="1" si="8"/>
        <v>0</v>
      </c>
      <c r="AB30">
        <f t="shared" ca="1" si="9"/>
        <v>0</v>
      </c>
    </row>
    <row r="31" spans="1:28" x14ac:dyDescent="0.2">
      <c r="F31">
        <v>29</v>
      </c>
      <c r="G31">
        <f t="shared" ca="1" si="13"/>
        <v>2.9456223143494942E-2</v>
      </c>
      <c r="H31">
        <f t="shared" ca="1" si="13"/>
        <v>0.91617337962932577</v>
      </c>
      <c r="I31">
        <f t="shared" ca="1" si="13"/>
        <v>0.74956441076803426</v>
      </c>
      <c r="J31">
        <f t="shared" ca="1" si="13"/>
        <v>0.71687583902419239</v>
      </c>
      <c r="K31">
        <f t="shared" ca="1" si="13"/>
        <v>0.22616418711162722</v>
      </c>
      <c r="L31">
        <f t="shared" ca="1" si="13"/>
        <v>0.50224895874630393</v>
      </c>
      <c r="M31">
        <f t="shared" ca="1" si="13"/>
        <v>0.617722169051513</v>
      </c>
      <c r="N31">
        <f t="shared" ca="1" si="13"/>
        <v>0.65931890842916174</v>
      </c>
      <c r="O31">
        <f t="shared" ca="1" si="13"/>
        <v>0.36564003925490618</v>
      </c>
      <c r="P31">
        <f t="shared" ca="1" si="13"/>
        <v>0.97785422349328599</v>
      </c>
      <c r="R31">
        <v>29</v>
      </c>
      <c r="S31">
        <f t="shared" ca="1" si="11"/>
        <v>0</v>
      </c>
      <c r="T31">
        <f t="shared" ca="1" si="1"/>
        <v>0</v>
      </c>
      <c r="U31">
        <f t="shared" ca="1" si="2"/>
        <v>0</v>
      </c>
      <c r="V31">
        <f t="shared" ca="1" si="3"/>
        <v>0</v>
      </c>
      <c r="W31">
        <f t="shared" ca="1" si="4"/>
        <v>0</v>
      </c>
      <c r="X31">
        <f t="shared" ca="1" si="5"/>
        <v>0</v>
      </c>
      <c r="Y31">
        <f t="shared" ca="1" si="6"/>
        <v>0</v>
      </c>
      <c r="Z31">
        <f t="shared" ca="1" si="7"/>
        <v>0</v>
      </c>
      <c r="AA31">
        <f t="shared" ca="1" si="8"/>
        <v>0</v>
      </c>
      <c r="AB31">
        <f t="shared" ca="1" si="9"/>
        <v>0</v>
      </c>
    </row>
    <row r="32" spans="1:28" x14ac:dyDescent="0.2">
      <c r="F32">
        <v>30</v>
      </c>
      <c r="G32">
        <f t="shared" ca="1" si="13"/>
        <v>0.86385443573976817</v>
      </c>
      <c r="H32">
        <f t="shared" ca="1" si="13"/>
        <v>0.19835259831114849</v>
      </c>
      <c r="I32">
        <f t="shared" ca="1" si="13"/>
        <v>0.67432222732342229</v>
      </c>
      <c r="J32">
        <f t="shared" ca="1" si="13"/>
        <v>0.93682935399644296</v>
      </c>
      <c r="K32">
        <f t="shared" ca="1" si="13"/>
        <v>0.12885708532885187</v>
      </c>
      <c r="L32">
        <f t="shared" ca="1" si="13"/>
        <v>1.8775611413501592E-2</v>
      </c>
      <c r="M32">
        <f t="shared" ca="1" si="13"/>
        <v>0.84144074963977922</v>
      </c>
      <c r="N32">
        <f t="shared" ca="1" si="13"/>
        <v>0.3055421363500852</v>
      </c>
      <c r="O32">
        <f t="shared" ca="1" si="13"/>
        <v>0.76702188665352822</v>
      </c>
      <c r="P32">
        <f t="shared" ca="1" si="13"/>
        <v>0.46822211488231102</v>
      </c>
      <c r="R32">
        <v>30</v>
      </c>
      <c r="S32">
        <f t="shared" ca="1" si="11"/>
        <v>0</v>
      </c>
      <c r="T32">
        <f t="shared" ca="1" si="1"/>
        <v>0</v>
      </c>
      <c r="U32">
        <f t="shared" ca="1" si="2"/>
        <v>0</v>
      </c>
      <c r="V32">
        <f t="shared" ca="1" si="3"/>
        <v>0</v>
      </c>
      <c r="W32">
        <f t="shared" ca="1" si="4"/>
        <v>0</v>
      </c>
      <c r="X32">
        <f t="shared" ca="1" si="5"/>
        <v>0</v>
      </c>
      <c r="Y32">
        <f t="shared" ca="1" si="6"/>
        <v>0</v>
      </c>
      <c r="Z32">
        <f t="shared" ca="1" si="7"/>
        <v>0</v>
      </c>
      <c r="AA32">
        <f t="shared" ca="1" si="8"/>
        <v>0</v>
      </c>
      <c r="AB32">
        <f t="shared" ca="1" si="9"/>
        <v>0</v>
      </c>
    </row>
    <row r="33" spans="6:28" x14ac:dyDescent="0.2">
      <c r="F33">
        <v>31</v>
      </c>
      <c r="G33">
        <f t="shared" ca="1" si="13"/>
        <v>0.57898782833236995</v>
      </c>
      <c r="H33">
        <f t="shared" ca="1" si="13"/>
        <v>0.12132305752512484</v>
      </c>
      <c r="I33">
        <f t="shared" ca="1" si="13"/>
        <v>0.92768970121593619</v>
      </c>
      <c r="J33">
        <f t="shared" ca="1" si="13"/>
        <v>0.56268719060734262</v>
      </c>
      <c r="K33">
        <f t="shared" ca="1" si="13"/>
        <v>0.72839141385412465</v>
      </c>
      <c r="L33">
        <f t="shared" ca="1" si="13"/>
        <v>0.61392301235486424</v>
      </c>
      <c r="M33">
        <f t="shared" ca="1" si="13"/>
        <v>0.21266144308797041</v>
      </c>
      <c r="N33">
        <f t="shared" ca="1" si="13"/>
        <v>0.67421452075556143</v>
      </c>
      <c r="O33">
        <f t="shared" ca="1" si="13"/>
        <v>7.6013051319309022E-2</v>
      </c>
      <c r="P33">
        <f t="shared" ca="1" si="13"/>
        <v>0.15348015435096085</v>
      </c>
      <c r="R33">
        <v>31</v>
      </c>
      <c r="S33">
        <f t="shared" ca="1" si="11"/>
        <v>0</v>
      </c>
      <c r="T33">
        <f t="shared" ca="1" si="1"/>
        <v>0</v>
      </c>
      <c r="U33">
        <f t="shared" ca="1" si="2"/>
        <v>0</v>
      </c>
      <c r="V33">
        <f t="shared" ca="1" si="3"/>
        <v>0</v>
      </c>
      <c r="W33">
        <f t="shared" ca="1" si="4"/>
        <v>0</v>
      </c>
      <c r="X33">
        <f t="shared" ca="1" si="5"/>
        <v>0</v>
      </c>
      <c r="Y33">
        <f t="shared" ca="1" si="6"/>
        <v>0</v>
      </c>
      <c r="Z33">
        <f t="shared" ca="1" si="7"/>
        <v>0</v>
      </c>
      <c r="AA33">
        <f t="shared" ca="1" si="8"/>
        <v>0</v>
      </c>
      <c r="AB33">
        <f t="shared" ca="1" si="9"/>
        <v>0</v>
      </c>
    </row>
    <row r="34" spans="6:28" x14ac:dyDescent="0.2">
      <c r="F34">
        <v>32</v>
      </c>
      <c r="G34">
        <f t="shared" ca="1" si="13"/>
        <v>0.90914410245863597</v>
      </c>
      <c r="H34">
        <f t="shared" ca="1" si="13"/>
        <v>0.28850338795592234</v>
      </c>
      <c r="I34">
        <f t="shared" ca="1" si="13"/>
        <v>0.25023468327108223</v>
      </c>
      <c r="J34">
        <f t="shared" ca="1" si="13"/>
        <v>0.24103073213823711</v>
      </c>
      <c r="K34">
        <f t="shared" ca="1" si="13"/>
        <v>0.68930327809716507</v>
      </c>
      <c r="L34">
        <f t="shared" ca="1" si="13"/>
        <v>0.4783196128531918</v>
      </c>
      <c r="M34">
        <f t="shared" ca="1" si="13"/>
        <v>0.78739882477862366</v>
      </c>
      <c r="N34">
        <f t="shared" ca="1" si="13"/>
        <v>0.95735802216815979</v>
      </c>
      <c r="O34">
        <f t="shared" ca="1" si="13"/>
        <v>0.50376164602719264</v>
      </c>
      <c r="P34">
        <f t="shared" ca="1" si="13"/>
        <v>0.75387401926267772</v>
      </c>
      <c r="R34">
        <v>32</v>
      </c>
      <c r="S34">
        <f t="shared" ca="1" si="11"/>
        <v>0</v>
      </c>
      <c r="T34">
        <f t="shared" ca="1" si="1"/>
        <v>0</v>
      </c>
      <c r="U34">
        <f t="shared" ca="1" si="2"/>
        <v>0</v>
      </c>
      <c r="V34">
        <f t="shared" ca="1" si="3"/>
        <v>0</v>
      </c>
      <c r="W34">
        <f t="shared" ca="1" si="4"/>
        <v>0</v>
      </c>
      <c r="X34">
        <f t="shared" ca="1" si="5"/>
        <v>0</v>
      </c>
      <c r="Y34">
        <f t="shared" ca="1" si="6"/>
        <v>0</v>
      </c>
      <c r="Z34">
        <f t="shared" ca="1" si="7"/>
        <v>0</v>
      </c>
      <c r="AA34">
        <f t="shared" ca="1" si="8"/>
        <v>0</v>
      </c>
      <c r="AB34">
        <f t="shared" ca="1" si="9"/>
        <v>0</v>
      </c>
    </row>
    <row r="35" spans="6:28" x14ac:dyDescent="0.2">
      <c r="F35">
        <v>33</v>
      </c>
      <c r="G35">
        <f t="shared" ca="1" si="13"/>
        <v>0.34767449825783103</v>
      </c>
      <c r="H35">
        <f t="shared" ca="1" si="13"/>
        <v>0.47994723649045401</v>
      </c>
      <c r="I35">
        <f t="shared" ca="1" si="13"/>
        <v>0.56119831176107926</v>
      </c>
      <c r="J35">
        <f t="shared" ca="1" si="13"/>
        <v>0.89108270321945571</v>
      </c>
      <c r="K35">
        <f t="shared" ca="1" si="13"/>
        <v>0.868947787737259</v>
      </c>
      <c r="L35">
        <f t="shared" ca="1" si="13"/>
        <v>0.45861083987999884</v>
      </c>
      <c r="M35">
        <f t="shared" ca="1" si="13"/>
        <v>0.1479477401881627</v>
      </c>
      <c r="N35">
        <f t="shared" ca="1" si="13"/>
        <v>9.1034760358814304E-2</v>
      </c>
      <c r="O35">
        <f t="shared" ca="1" si="13"/>
        <v>0.97074469495186255</v>
      </c>
      <c r="P35">
        <f t="shared" ca="1" si="13"/>
        <v>0.70277751646060604</v>
      </c>
      <c r="R35">
        <v>33</v>
      </c>
      <c r="S35">
        <f t="shared" ca="1" si="11"/>
        <v>0</v>
      </c>
      <c r="T35">
        <f t="shared" ca="1" si="1"/>
        <v>0</v>
      </c>
      <c r="U35">
        <f t="shared" ca="1" si="2"/>
        <v>0</v>
      </c>
      <c r="V35">
        <f t="shared" ca="1" si="3"/>
        <v>0</v>
      </c>
      <c r="W35">
        <f t="shared" ca="1" si="4"/>
        <v>0</v>
      </c>
      <c r="X35">
        <f t="shared" ca="1" si="5"/>
        <v>0</v>
      </c>
      <c r="Y35">
        <f t="shared" ca="1" si="6"/>
        <v>0</v>
      </c>
      <c r="Z35">
        <f t="shared" ca="1" si="7"/>
        <v>0</v>
      </c>
      <c r="AA35">
        <f t="shared" ca="1" si="8"/>
        <v>0</v>
      </c>
      <c r="AB35">
        <f t="shared" ca="1" si="9"/>
        <v>0</v>
      </c>
    </row>
    <row r="36" spans="6:28" x14ac:dyDescent="0.2">
      <c r="F36">
        <v>34</v>
      </c>
      <c r="G36">
        <f t="shared" ref="G36:P51" ca="1" si="14">RAND()</f>
        <v>8.4307818074182639E-2</v>
      </c>
      <c r="H36">
        <f t="shared" ca="1" si="14"/>
        <v>0.9366911746318598</v>
      </c>
      <c r="I36">
        <f t="shared" ca="1" si="14"/>
        <v>0.82782843966258934</v>
      </c>
      <c r="J36">
        <f t="shared" ca="1" si="14"/>
        <v>0.32881133530253104</v>
      </c>
      <c r="K36">
        <f t="shared" ca="1" si="14"/>
        <v>0.7483043243348495</v>
      </c>
      <c r="L36">
        <f t="shared" ca="1" si="14"/>
        <v>0.67884981007138467</v>
      </c>
      <c r="M36">
        <f t="shared" ca="1" si="14"/>
        <v>0.71576766064611164</v>
      </c>
      <c r="N36">
        <f t="shared" ca="1" si="14"/>
        <v>0.88236276526487389</v>
      </c>
      <c r="O36">
        <f t="shared" ca="1" si="14"/>
        <v>0.10530837826449935</v>
      </c>
      <c r="P36">
        <f t="shared" ca="1" si="14"/>
        <v>3.9097988692038621E-2</v>
      </c>
      <c r="R36">
        <v>34</v>
      </c>
      <c r="S36">
        <f t="shared" ca="1" si="11"/>
        <v>0</v>
      </c>
      <c r="T36">
        <f t="shared" ca="1" si="1"/>
        <v>0</v>
      </c>
      <c r="U36">
        <f t="shared" ca="1" si="2"/>
        <v>0</v>
      </c>
      <c r="V36">
        <f t="shared" ca="1" si="3"/>
        <v>0</v>
      </c>
      <c r="W36">
        <f t="shared" ca="1" si="4"/>
        <v>0</v>
      </c>
      <c r="X36">
        <f t="shared" ca="1" si="5"/>
        <v>0</v>
      </c>
      <c r="Y36">
        <f t="shared" ca="1" si="6"/>
        <v>0</v>
      </c>
      <c r="Z36">
        <f t="shared" ca="1" si="7"/>
        <v>0</v>
      </c>
      <c r="AA36">
        <f t="shared" ca="1" si="8"/>
        <v>0</v>
      </c>
      <c r="AB36">
        <f t="shared" ca="1" si="9"/>
        <v>0</v>
      </c>
    </row>
    <row r="37" spans="6:28" x14ac:dyDescent="0.2">
      <c r="F37">
        <v>35</v>
      </c>
      <c r="G37">
        <f t="shared" ca="1" si="14"/>
        <v>0.66466036231202108</v>
      </c>
      <c r="H37">
        <f t="shared" ca="1" si="14"/>
        <v>0.67789096268937421</v>
      </c>
      <c r="I37">
        <f t="shared" ca="1" si="14"/>
        <v>0.61034121570656763</v>
      </c>
      <c r="J37">
        <f t="shared" ca="1" si="14"/>
        <v>0.12907168494164289</v>
      </c>
      <c r="K37">
        <f t="shared" ca="1" si="14"/>
        <v>0.59269442560179175</v>
      </c>
      <c r="L37">
        <f t="shared" ca="1" si="14"/>
        <v>0.9059056364353959</v>
      </c>
      <c r="M37">
        <f t="shared" ca="1" si="14"/>
        <v>0.28938862642654228</v>
      </c>
      <c r="N37">
        <f t="shared" ca="1" si="14"/>
        <v>0.91310901376678055</v>
      </c>
      <c r="O37">
        <f t="shared" ca="1" si="14"/>
        <v>0.77942239320282769</v>
      </c>
      <c r="P37">
        <f t="shared" ca="1" si="14"/>
        <v>3.4027616910446978E-2</v>
      </c>
      <c r="R37">
        <v>35</v>
      </c>
      <c r="S37">
        <f t="shared" ca="1" si="11"/>
        <v>0</v>
      </c>
      <c r="T37">
        <f t="shared" ca="1" si="1"/>
        <v>0</v>
      </c>
      <c r="U37">
        <f t="shared" ca="1" si="2"/>
        <v>0</v>
      </c>
      <c r="V37">
        <f t="shared" ca="1" si="3"/>
        <v>0</v>
      </c>
      <c r="W37">
        <f t="shared" ca="1" si="4"/>
        <v>0</v>
      </c>
      <c r="X37">
        <f t="shared" ca="1" si="5"/>
        <v>0</v>
      </c>
      <c r="Y37">
        <f t="shared" ca="1" si="6"/>
        <v>0</v>
      </c>
      <c r="Z37">
        <f t="shared" ca="1" si="7"/>
        <v>0</v>
      </c>
      <c r="AA37">
        <f t="shared" ca="1" si="8"/>
        <v>0</v>
      </c>
      <c r="AB37">
        <f t="shared" ca="1" si="9"/>
        <v>0</v>
      </c>
    </row>
    <row r="38" spans="6:28" x14ac:dyDescent="0.2">
      <c r="F38">
        <v>36</v>
      </c>
      <c r="G38">
        <f t="shared" ca="1" si="14"/>
        <v>0.32744559355665015</v>
      </c>
      <c r="H38">
        <f t="shared" ca="1" si="14"/>
        <v>1.976639455418483E-3</v>
      </c>
      <c r="I38">
        <f t="shared" ca="1" si="14"/>
        <v>0.11937740885685233</v>
      </c>
      <c r="J38">
        <f t="shared" ca="1" si="14"/>
        <v>0.78777987872798794</v>
      </c>
      <c r="K38">
        <f t="shared" ca="1" si="14"/>
        <v>0.53620950312376947</v>
      </c>
      <c r="L38">
        <f t="shared" ca="1" si="14"/>
        <v>0.17487353704682584</v>
      </c>
      <c r="M38">
        <f t="shared" ca="1" si="14"/>
        <v>0.23492429243451218</v>
      </c>
      <c r="N38">
        <f t="shared" ca="1" si="14"/>
        <v>1.9803927376083053E-4</v>
      </c>
      <c r="O38">
        <f t="shared" ca="1" si="14"/>
        <v>0.84070261650525846</v>
      </c>
      <c r="P38">
        <f t="shared" ca="1" si="14"/>
        <v>0.46658272329465178</v>
      </c>
      <c r="R38">
        <v>36</v>
      </c>
      <c r="S38">
        <f t="shared" ca="1" si="11"/>
        <v>0</v>
      </c>
      <c r="T38">
        <f t="shared" ca="1" si="1"/>
        <v>0</v>
      </c>
      <c r="U38">
        <f t="shared" ca="1" si="2"/>
        <v>0</v>
      </c>
      <c r="V38">
        <f t="shared" ca="1" si="3"/>
        <v>0</v>
      </c>
      <c r="W38">
        <f t="shared" ca="1" si="4"/>
        <v>0</v>
      </c>
      <c r="X38">
        <f t="shared" ca="1" si="5"/>
        <v>0</v>
      </c>
      <c r="Y38">
        <f t="shared" ca="1" si="6"/>
        <v>0</v>
      </c>
      <c r="Z38">
        <f t="shared" ca="1" si="7"/>
        <v>0</v>
      </c>
      <c r="AA38">
        <f t="shared" ca="1" si="8"/>
        <v>0</v>
      </c>
      <c r="AB38">
        <f t="shared" ca="1" si="9"/>
        <v>0</v>
      </c>
    </row>
    <row r="39" spans="6:28" x14ac:dyDescent="0.2">
      <c r="F39">
        <v>37</v>
      </c>
      <c r="G39">
        <f t="shared" ca="1" si="14"/>
        <v>0.45949800583738931</v>
      </c>
      <c r="H39">
        <f t="shared" ca="1" si="14"/>
        <v>0.84842565707303763</v>
      </c>
      <c r="I39">
        <f t="shared" ca="1" si="14"/>
        <v>0.50748847661201846</v>
      </c>
      <c r="J39">
        <f t="shared" ca="1" si="14"/>
        <v>0.33525632912458458</v>
      </c>
      <c r="K39">
        <f t="shared" ca="1" si="14"/>
        <v>0.17439017518884958</v>
      </c>
      <c r="L39">
        <f t="shared" ca="1" si="14"/>
        <v>0.91929065030432289</v>
      </c>
      <c r="M39">
        <f t="shared" ca="1" si="14"/>
        <v>0.65915794846151243</v>
      </c>
      <c r="N39">
        <f t="shared" ca="1" si="14"/>
        <v>0.6934824675174649</v>
      </c>
      <c r="O39">
        <f t="shared" ca="1" si="14"/>
        <v>4.3068817415101934E-2</v>
      </c>
      <c r="P39">
        <f t="shared" ca="1" si="14"/>
        <v>0.17954155310565889</v>
      </c>
      <c r="R39">
        <v>37</v>
      </c>
      <c r="S39">
        <f t="shared" ca="1" si="11"/>
        <v>0</v>
      </c>
      <c r="T39">
        <f t="shared" ca="1" si="1"/>
        <v>0</v>
      </c>
      <c r="U39">
        <f t="shared" ca="1" si="2"/>
        <v>0</v>
      </c>
      <c r="V39">
        <f t="shared" ca="1" si="3"/>
        <v>0</v>
      </c>
      <c r="W39">
        <f t="shared" ca="1" si="4"/>
        <v>0</v>
      </c>
      <c r="X39">
        <f t="shared" ca="1" si="5"/>
        <v>0</v>
      </c>
      <c r="Y39">
        <f t="shared" ca="1" si="6"/>
        <v>0</v>
      </c>
      <c r="Z39">
        <f t="shared" ca="1" si="7"/>
        <v>0</v>
      </c>
      <c r="AA39">
        <f t="shared" ca="1" si="8"/>
        <v>0</v>
      </c>
      <c r="AB39">
        <f t="shared" ca="1" si="9"/>
        <v>0</v>
      </c>
    </row>
    <row r="40" spans="6:28" x14ac:dyDescent="0.2">
      <c r="F40">
        <v>38</v>
      </c>
      <c r="G40">
        <f t="shared" ca="1" si="14"/>
        <v>0.65796328803907522</v>
      </c>
      <c r="H40">
        <f t="shared" ca="1" si="14"/>
        <v>0.62334606349406219</v>
      </c>
      <c r="I40">
        <f t="shared" ca="1" si="14"/>
        <v>7.3004449262488835E-2</v>
      </c>
      <c r="J40">
        <f t="shared" ca="1" si="14"/>
        <v>2.9887958847354401E-3</v>
      </c>
      <c r="K40">
        <f t="shared" ca="1" si="14"/>
        <v>0.33486685951266892</v>
      </c>
      <c r="L40">
        <f t="shared" ca="1" si="14"/>
        <v>0.98794820245177239</v>
      </c>
      <c r="M40">
        <f t="shared" ca="1" si="14"/>
        <v>0.12639345862334483</v>
      </c>
      <c r="N40">
        <f t="shared" ca="1" si="14"/>
        <v>8.0040007103175825E-2</v>
      </c>
      <c r="O40">
        <f t="shared" ca="1" si="14"/>
        <v>0.48023857353100419</v>
      </c>
      <c r="P40">
        <f t="shared" ca="1" si="14"/>
        <v>0.78621201239442495</v>
      </c>
      <c r="R40">
        <v>38</v>
      </c>
      <c r="S40">
        <f t="shared" ca="1" si="11"/>
        <v>0</v>
      </c>
      <c r="T40">
        <f t="shared" ca="1" si="1"/>
        <v>0</v>
      </c>
      <c r="U40">
        <f t="shared" ca="1" si="2"/>
        <v>0</v>
      </c>
      <c r="V40">
        <f t="shared" ca="1" si="3"/>
        <v>0</v>
      </c>
      <c r="W40">
        <f t="shared" ca="1" si="4"/>
        <v>0</v>
      </c>
      <c r="X40">
        <f t="shared" ca="1" si="5"/>
        <v>0</v>
      </c>
      <c r="Y40">
        <f t="shared" ca="1" si="6"/>
        <v>0</v>
      </c>
      <c r="Z40">
        <f t="shared" ca="1" si="7"/>
        <v>0</v>
      </c>
      <c r="AA40">
        <f t="shared" ca="1" si="8"/>
        <v>0</v>
      </c>
      <c r="AB40">
        <f t="shared" ca="1" si="9"/>
        <v>0</v>
      </c>
    </row>
    <row r="41" spans="6:28" x14ac:dyDescent="0.2">
      <c r="F41">
        <v>39</v>
      </c>
      <c r="G41">
        <f t="shared" ca="1" si="14"/>
        <v>0.37201418776231854</v>
      </c>
      <c r="H41">
        <f t="shared" ca="1" si="14"/>
        <v>0.88783006175858092</v>
      </c>
      <c r="I41">
        <f t="shared" ca="1" si="14"/>
        <v>0.6536464740497443</v>
      </c>
      <c r="J41">
        <f t="shared" ca="1" si="14"/>
        <v>0.26114020590812048</v>
      </c>
      <c r="K41">
        <f t="shared" ca="1" si="14"/>
        <v>0.83743096163611208</v>
      </c>
      <c r="L41">
        <f t="shared" ca="1" si="14"/>
        <v>0.1781039589139134</v>
      </c>
      <c r="M41">
        <f t="shared" ca="1" si="14"/>
        <v>0.46636211856616316</v>
      </c>
      <c r="N41">
        <f t="shared" ca="1" si="14"/>
        <v>0.74036592088794373</v>
      </c>
      <c r="O41">
        <f t="shared" ca="1" si="14"/>
        <v>0.98576223145689823</v>
      </c>
      <c r="P41">
        <f t="shared" ca="1" si="14"/>
        <v>0.70562441431854905</v>
      </c>
      <c r="R41">
        <v>39</v>
      </c>
      <c r="S41">
        <f t="shared" ca="1" si="11"/>
        <v>0</v>
      </c>
      <c r="T41">
        <f t="shared" ca="1" si="1"/>
        <v>0</v>
      </c>
      <c r="U41">
        <f t="shared" ca="1" si="2"/>
        <v>0</v>
      </c>
      <c r="V41">
        <f t="shared" ca="1" si="3"/>
        <v>0</v>
      </c>
      <c r="W41">
        <f t="shared" ca="1" si="4"/>
        <v>0</v>
      </c>
      <c r="X41">
        <f t="shared" ca="1" si="5"/>
        <v>0</v>
      </c>
      <c r="Y41">
        <f t="shared" ca="1" si="6"/>
        <v>0</v>
      </c>
      <c r="Z41">
        <f t="shared" ca="1" si="7"/>
        <v>0</v>
      </c>
      <c r="AA41">
        <f t="shared" ca="1" si="8"/>
        <v>0</v>
      </c>
      <c r="AB41">
        <f t="shared" ca="1" si="9"/>
        <v>0</v>
      </c>
    </row>
    <row r="42" spans="6:28" x14ac:dyDescent="0.2">
      <c r="F42">
        <v>40</v>
      </c>
      <c r="G42">
        <f t="shared" ca="1" si="14"/>
        <v>0.84401536417511636</v>
      </c>
      <c r="H42">
        <f t="shared" ca="1" si="14"/>
        <v>0.49288671185674249</v>
      </c>
      <c r="I42">
        <f t="shared" ca="1" si="14"/>
        <v>0.50588040326281869</v>
      </c>
      <c r="J42">
        <f t="shared" ca="1" si="14"/>
        <v>0.99394389224610391</v>
      </c>
      <c r="K42">
        <f t="shared" ca="1" si="14"/>
        <v>0.48436787381807389</v>
      </c>
      <c r="L42">
        <f t="shared" ca="1" si="14"/>
        <v>0.84203185910818668</v>
      </c>
      <c r="M42">
        <f t="shared" ca="1" si="14"/>
        <v>0.53219344082446651</v>
      </c>
      <c r="N42">
        <f t="shared" ca="1" si="14"/>
        <v>0.28583144180838216</v>
      </c>
      <c r="O42">
        <f t="shared" ca="1" si="14"/>
        <v>0.30832314627420343</v>
      </c>
      <c r="P42">
        <f t="shared" ca="1" si="14"/>
        <v>0.74832732232252275</v>
      </c>
      <c r="R42">
        <v>40</v>
      </c>
      <c r="S42">
        <f t="shared" ca="1" si="11"/>
        <v>0</v>
      </c>
      <c r="T42">
        <f t="shared" ca="1" si="1"/>
        <v>0</v>
      </c>
      <c r="U42">
        <f t="shared" ca="1" si="2"/>
        <v>0</v>
      </c>
      <c r="V42">
        <f t="shared" ca="1" si="3"/>
        <v>0</v>
      </c>
      <c r="W42">
        <f t="shared" ca="1" si="4"/>
        <v>0</v>
      </c>
      <c r="X42">
        <f t="shared" ca="1" si="5"/>
        <v>0</v>
      </c>
      <c r="Y42">
        <f t="shared" ca="1" si="6"/>
        <v>0</v>
      </c>
      <c r="Z42">
        <f t="shared" ca="1" si="7"/>
        <v>0</v>
      </c>
      <c r="AA42">
        <f t="shared" ca="1" si="8"/>
        <v>0</v>
      </c>
      <c r="AB42">
        <f t="shared" ca="1" si="9"/>
        <v>0</v>
      </c>
    </row>
    <row r="43" spans="6:28" x14ac:dyDescent="0.2">
      <c r="F43">
        <v>41</v>
      </c>
      <c r="G43">
        <f t="shared" ca="1" si="14"/>
        <v>0.13556892463298031</v>
      </c>
      <c r="H43">
        <f t="shared" ca="1" si="14"/>
        <v>0.55818533073181476</v>
      </c>
      <c r="I43">
        <f t="shared" ca="1" si="14"/>
        <v>0.31236198297867634</v>
      </c>
      <c r="J43">
        <f t="shared" ca="1" si="14"/>
        <v>0.78294960711072425</v>
      </c>
      <c r="K43">
        <f t="shared" ca="1" si="14"/>
        <v>0.46582678228100027</v>
      </c>
      <c r="L43">
        <f t="shared" ca="1" si="14"/>
        <v>0.68597536825664984</v>
      </c>
      <c r="M43">
        <f t="shared" ca="1" si="14"/>
        <v>0.99761523287608989</v>
      </c>
      <c r="N43">
        <f t="shared" ca="1" si="14"/>
        <v>0.10648529755947356</v>
      </c>
      <c r="O43">
        <f t="shared" ca="1" si="14"/>
        <v>0.35763541436008006</v>
      </c>
      <c r="P43">
        <f t="shared" ca="1" si="14"/>
        <v>0.83400551986683646</v>
      </c>
      <c r="R43">
        <v>41</v>
      </c>
      <c r="S43">
        <f t="shared" ca="1" si="11"/>
        <v>0</v>
      </c>
      <c r="T43">
        <f t="shared" ca="1" si="1"/>
        <v>0</v>
      </c>
      <c r="U43">
        <f t="shared" ca="1" si="2"/>
        <v>0</v>
      </c>
      <c r="V43">
        <f t="shared" ca="1" si="3"/>
        <v>0</v>
      </c>
      <c r="W43">
        <f t="shared" ca="1" si="4"/>
        <v>0</v>
      </c>
      <c r="X43">
        <f t="shared" ca="1" si="5"/>
        <v>0</v>
      </c>
      <c r="Y43">
        <f t="shared" ca="1" si="6"/>
        <v>0</v>
      </c>
      <c r="Z43">
        <f t="shared" ca="1" si="7"/>
        <v>0</v>
      </c>
      <c r="AA43">
        <f t="shared" ca="1" si="8"/>
        <v>0</v>
      </c>
      <c r="AB43">
        <f t="shared" ca="1" si="9"/>
        <v>0</v>
      </c>
    </row>
    <row r="44" spans="6:28" x14ac:dyDescent="0.2">
      <c r="F44">
        <v>42</v>
      </c>
      <c r="G44">
        <f t="shared" ca="1" si="14"/>
        <v>0.80315859702844195</v>
      </c>
      <c r="H44">
        <f t="shared" ca="1" si="14"/>
        <v>0.64327555208791698</v>
      </c>
      <c r="I44">
        <f t="shared" ca="1" si="14"/>
        <v>0.88771386944924369</v>
      </c>
      <c r="J44">
        <f t="shared" ca="1" si="14"/>
        <v>0.4234628254949695</v>
      </c>
      <c r="K44">
        <f t="shared" ca="1" si="14"/>
        <v>0.74762542509842367</v>
      </c>
      <c r="L44">
        <f t="shared" ca="1" si="14"/>
        <v>0.92468784020668593</v>
      </c>
      <c r="M44">
        <f t="shared" ca="1" si="14"/>
        <v>0.94639776052049707</v>
      </c>
      <c r="N44">
        <f t="shared" ca="1" si="14"/>
        <v>0.78496991725945708</v>
      </c>
      <c r="O44">
        <f t="shared" ca="1" si="14"/>
        <v>0.44212516915522015</v>
      </c>
      <c r="P44">
        <f t="shared" ca="1" si="14"/>
        <v>0.20594197223591026</v>
      </c>
      <c r="R44">
        <v>42</v>
      </c>
      <c r="S44">
        <f t="shared" ca="1" si="11"/>
        <v>0</v>
      </c>
      <c r="T44">
        <f t="shared" ca="1" si="1"/>
        <v>0</v>
      </c>
      <c r="U44">
        <f t="shared" ca="1" si="2"/>
        <v>0</v>
      </c>
      <c r="V44">
        <f t="shared" ca="1" si="3"/>
        <v>0</v>
      </c>
      <c r="W44">
        <f t="shared" ca="1" si="4"/>
        <v>0</v>
      </c>
      <c r="X44">
        <f t="shared" ca="1" si="5"/>
        <v>0</v>
      </c>
      <c r="Y44">
        <f t="shared" ca="1" si="6"/>
        <v>0</v>
      </c>
      <c r="Z44">
        <f t="shared" ca="1" si="7"/>
        <v>0</v>
      </c>
      <c r="AA44">
        <f t="shared" ca="1" si="8"/>
        <v>0</v>
      </c>
      <c r="AB44">
        <f t="shared" ca="1" si="9"/>
        <v>0</v>
      </c>
    </row>
    <row r="45" spans="6:28" x14ac:dyDescent="0.2">
      <c r="F45">
        <v>43</v>
      </c>
      <c r="G45">
        <f t="shared" ca="1" si="14"/>
        <v>0.10536399969597054</v>
      </c>
      <c r="H45">
        <f t="shared" ca="1" si="14"/>
        <v>0.68994829196318519</v>
      </c>
      <c r="I45">
        <f t="shared" ca="1" si="14"/>
        <v>0.50970367272797124</v>
      </c>
      <c r="J45">
        <f t="shared" ca="1" si="14"/>
        <v>0.64071074941668849</v>
      </c>
      <c r="K45">
        <f t="shared" ca="1" si="14"/>
        <v>0.98579240897639908</v>
      </c>
      <c r="L45">
        <f t="shared" ca="1" si="14"/>
        <v>0.2930057688137252</v>
      </c>
      <c r="M45">
        <f t="shared" ca="1" si="14"/>
        <v>0.98585453039282911</v>
      </c>
      <c r="N45">
        <f t="shared" ca="1" si="14"/>
        <v>0.76769104973833402</v>
      </c>
      <c r="O45">
        <f t="shared" ca="1" si="14"/>
        <v>2.0617909072277563E-2</v>
      </c>
      <c r="P45">
        <f t="shared" ca="1" si="14"/>
        <v>9.5986219666925332E-2</v>
      </c>
      <c r="R45">
        <v>43</v>
      </c>
      <c r="S45">
        <f t="shared" ca="1" si="11"/>
        <v>0</v>
      </c>
      <c r="T45">
        <f t="shared" ca="1" si="1"/>
        <v>0</v>
      </c>
      <c r="U45">
        <f t="shared" ca="1" si="2"/>
        <v>0</v>
      </c>
      <c r="V45">
        <f t="shared" ca="1" si="3"/>
        <v>0</v>
      </c>
      <c r="W45">
        <f t="shared" ca="1" si="4"/>
        <v>0</v>
      </c>
      <c r="X45">
        <f t="shared" ca="1" si="5"/>
        <v>0</v>
      </c>
      <c r="Y45">
        <f t="shared" ca="1" si="6"/>
        <v>0</v>
      </c>
      <c r="Z45">
        <f t="shared" ca="1" si="7"/>
        <v>0</v>
      </c>
      <c r="AA45">
        <f t="shared" ca="1" si="8"/>
        <v>0</v>
      </c>
      <c r="AB45">
        <f t="shared" ca="1" si="9"/>
        <v>0</v>
      </c>
    </row>
    <row r="46" spans="6:28" x14ac:dyDescent="0.2">
      <c r="F46">
        <v>44</v>
      </c>
      <c r="G46">
        <f t="shared" ca="1" si="14"/>
        <v>0.80731450995377096</v>
      </c>
      <c r="H46">
        <f t="shared" ca="1" si="14"/>
        <v>9.295345154908885E-2</v>
      </c>
      <c r="I46">
        <f t="shared" ca="1" si="14"/>
        <v>0.59145710136517926</v>
      </c>
      <c r="J46">
        <f t="shared" ca="1" si="14"/>
        <v>0.5182541417544495</v>
      </c>
      <c r="K46">
        <f t="shared" ca="1" si="14"/>
        <v>0.13027022959704249</v>
      </c>
      <c r="L46">
        <f t="shared" ca="1" si="14"/>
        <v>0.34718114644922604</v>
      </c>
      <c r="M46">
        <f t="shared" ca="1" si="14"/>
        <v>0.91427050034787638</v>
      </c>
      <c r="N46">
        <f t="shared" ca="1" si="14"/>
        <v>0.58365784365463791</v>
      </c>
      <c r="O46">
        <f t="shared" ca="1" si="14"/>
        <v>0.59929930286212763</v>
      </c>
      <c r="P46">
        <f t="shared" ca="1" si="14"/>
        <v>0.67372167346788558</v>
      </c>
      <c r="R46">
        <v>44</v>
      </c>
      <c r="S46">
        <f t="shared" ca="1" si="11"/>
        <v>0</v>
      </c>
      <c r="T46">
        <f t="shared" ca="1" si="1"/>
        <v>0</v>
      </c>
      <c r="U46">
        <f t="shared" ca="1" si="2"/>
        <v>0</v>
      </c>
      <c r="V46">
        <f t="shared" ca="1" si="3"/>
        <v>0</v>
      </c>
      <c r="W46">
        <f t="shared" ca="1" si="4"/>
        <v>0</v>
      </c>
      <c r="X46">
        <f t="shared" ca="1" si="5"/>
        <v>0</v>
      </c>
      <c r="Y46">
        <f t="shared" ca="1" si="6"/>
        <v>0</v>
      </c>
      <c r="Z46">
        <f t="shared" ca="1" si="7"/>
        <v>0</v>
      </c>
      <c r="AA46">
        <f t="shared" ca="1" si="8"/>
        <v>0</v>
      </c>
      <c r="AB46">
        <f t="shared" ca="1" si="9"/>
        <v>0</v>
      </c>
    </row>
    <row r="47" spans="6:28" x14ac:dyDescent="0.2">
      <c r="F47">
        <v>45</v>
      </c>
      <c r="G47">
        <f t="shared" ca="1" si="14"/>
        <v>0.7598528026157656</v>
      </c>
      <c r="H47">
        <f t="shared" ca="1" si="14"/>
        <v>0.38678294863457841</v>
      </c>
      <c r="I47">
        <f t="shared" ca="1" si="14"/>
        <v>0.76755359044852312</v>
      </c>
      <c r="J47">
        <f t="shared" ca="1" si="14"/>
        <v>0.97377849140570183</v>
      </c>
      <c r="K47">
        <f t="shared" ca="1" si="14"/>
        <v>0.90652094936975869</v>
      </c>
      <c r="L47">
        <f t="shared" ca="1" si="14"/>
        <v>0.66938222234686795</v>
      </c>
      <c r="M47">
        <f t="shared" ca="1" si="14"/>
        <v>0.46124569680006788</v>
      </c>
      <c r="N47">
        <f t="shared" ca="1" si="14"/>
        <v>5.3596980585640996E-2</v>
      </c>
      <c r="O47">
        <f t="shared" ca="1" si="14"/>
        <v>0.53819386814923098</v>
      </c>
      <c r="P47">
        <f t="shared" ca="1" si="14"/>
        <v>0.16970927309143846</v>
      </c>
      <c r="R47">
        <v>45</v>
      </c>
      <c r="S47">
        <f t="shared" ca="1" si="11"/>
        <v>0</v>
      </c>
      <c r="T47">
        <f t="shared" ca="1" si="1"/>
        <v>0</v>
      </c>
      <c r="U47">
        <f t="shared" ca="1" si="2"/>
        <v>0</v>
      </c>
      <c r="V47">
        <f t="shared" ca="1" si="3"/>
        <v>0</v>
      </c>
      <c r="W47">
        <f t="shared" ca="1" si="4"/>
        <v>0</v>
      </c>
      <c r="X47">
        <f t="shared" ca="1" si="5"/>
        <v>0</v>
      </c>
      <c r="Y47">
        <f t="shared" ca="1" si="6"/>
        <v>0</v>
      </c>
      <c r="Z47">
        <f t="shared" ca="1" si="7"/>
        <v>0</v>
      </c>
      <c r="AA47">
        <f t="shared" ca="1" si="8"/>
        <v>0</v>
      </c>
      <c r="AB47">
        <f t="shared" ca="1" si="9"/>
        <v>0</v>
      </c>
    </row>
    <row r="48" spans="6:28" x14ac:dyDescent="0.2">
      <c r="F48">
        <v>46</v>
      </c>
      <c r="G48">
        <f t="shared" ca="1" si="14"/>
        <v>0.99686413099934024</v>
      </c>
      <c r="H48">
        <f t="shared" ca="1" si="14"/>
        <v>6.2929129644351267E-3</v>
      </c>
      <c r="I48">
        <f t="shared" ca="1" si="14"/>
        <v>0.85083719663259971</v>
      </c>
      <c r="J48">
        <f t="shared" ca="1" si="14"/>
        <v>0.37535766268528958</v>
      </c>
      <c r="K48">
        <f t="shared" ca="1" si="14"/>
        <v>0.70378789951858056</v>
      </c>
      <c r="L48">
        <f t="shared" ca="1" si="14"/>
        <v>0.67794823431157514</v>
      </c>
      <c r="M48">
        <f t="shared" ca="1" si="14"/>
        <v>0.85998284854916951</v>
      </c>
      <c r="N48">
        <f t="shared" ca="1" si="14"/>
        <v>0.69739433857639588</v>
      </c>
      <c r="O48">
        <f t="shared" ca="1" si="14"/>
        <v>0.2763168940170504</v>
      </c>
      <c r="P48">
        <f t="shared" ca="1" si="14"/>
        <v>0.88562015825116791</v>
      </c>
      <c r="R48">
        <v>46</v>
      </c>
      <c r="S48">
        <f t="shared" ca="1" si="11"/>
        <v>0</v>
      </c>
      <c r="T48">
        <f t="shared" ca="1" si="1"/>
        <v>0</v>
      </c>
      <c r="U48">
        <f t="shared" ca="1" si="2"/>
        <v>0</v>
      </c>
      <c r="V48">
        <f t="shared" ca="1" si="3"/>
        <v>0</v>
      </c>
      <c r="W48">
        <f t="shared" ca="1" si="4"/>
        <v>0</v>
      </c>
      <c r="X48">
        <f t="shared" ca="1" si="5"/>
        <v>0</v>
      </c>
      <c r="Y48">
        <f t="shared" ca="1" si="6"/>
        <v>0</v>
      </c>
      <c r="Z48">
        <f t="shared" ca="1" si="7"/>
        <v>0</v>
      </c>
      <c r="AA48">
        <f t="shared" ca="1" si="8"/>
        <v>0</v>
      </c>
      <c r="AB48">
        <f t="shared" ca="1" si="9"/>
        <v>0</v>
      </c>
    </row>
    <row r="49" spans="6:28" x14ac:dyDescent="0.2">
      <c r="F49">
        <v>47</v>
      </c>
      <c r="G49">
        <f t="shared" ca="1" si="14"/>
        <v>0.41177862538483345</v>
      </c>
      <c r="H49">
        <f t="shared" ca="1" si="14"/>
        <v>0.47579745242540095</v>
      </c>
      <c r="I49">
        <f t="shared" ca="1" si="14"/>
        <v>0.37667993910159159</v>
      </c>
      <c r="J49">
        <f t="shared" ca="1" si="14"/>
        <v>0.18640980834590548</v>
      </c>
      <c r="K49">
        <f t="shared" ca="1" si="14"/>
        <v>0.24712611991996092</v>
      </c>
      <c r="L49">
        <f t="shared" ca="1" si="14"/>
        <v>0.62072022276581096</v>
      </c>
      <c r="M49">
        <f t="shared" ca="1" si="14"/>
        <v>0.24630632675749964</v>
      </c>
      <c r="N49">
        <f t="shared" ca="1" si="14"/>
        <v>0.76125449404007284</v>
      </c>
      <c r="O49">
        <f t="shared" ca="1" si="14"/>
        <v>0.3559919232676706</v>
      </c>
      <c r="P49">
        <f t="shared" ca="1" si="14"/>
        <v>7.3213760783910176E-2</v>
      </c>
      <c r="R49">
        <v>47</v>
      </c>
      <c r="S49">
        <f t="shared" ca="1" si="11"/>
        <v>0</v>
      </c>
      <c r="T49">
        <f t="shared" ca="1" si="1"/>
        <v>0</v>
      </c>
      <c r="U49">
        <f t="shared" ca="1" si="2"/>
        <v>0</v>
      </c>
      <c r="V49">
        <f t="shared" ca="1" si="3"/>
        <v>0</v>
      </c>
      <c r="W49">
        <f t="shared" ca="1" si="4"/>
        <v>0</v>
      </c>
      <c r="X49">
        <f t="shared" ca="1" si="5"/>
        <v>0</v>
      </c>
      <c r="Y49">
        <f t="shared" ca="1" si="6"/>
        <v>0</v>
      </c>
      <c r="Z49">
        <f t="shared" ca="1" si="7"/>
        <v>0</v>
      </c>
      <c r="AA49">
        <f t="shared" ca="1" si="8"/>
        <v>0</v>
      </c>
      <c r="AB49">
        <f t="shared" ca="1" si="9"/>
        <v>0</v>
      </c>
    </row>
    <row r="50" spans="6:28" x14ac:dyDescent="0.2">
      <c r="F50">
        <v>48</v>
      </c>
      <c r="G50">
        <f t="shared" ca="1" si="14"/>
        <v>0.19361908463184574</v>
      </c>
      <c r="H50">
        <f t="shared" ca="1" si="14"/>
        <v>0.52719564828528609</v>
      </c>
      <c r="I50">
        <f t="shared" ca="1" si="14"/>
        <v>0.1864245416628435</v>
      </c>
      <c r="J50">
        <f t="shared" ca="1" si="14"/>
        <v>0.28153623801478167</v>
      </c>
      <c r="K50">
        <f t="shared" ca="1" si="14"/>
        <v>0.73326485254766849</v>
      </c>
      <c r="L50">
        <f t="shared" ca="1" si="14"/>
        <v>0.35514169270764639</v>
      </c>
      <c r="M50">
        <f t="shared" ca="1" si="14"/>
        <v>0.14283844584825456</v>
      </c>
      <c r="N50">
        <f t="shared" ca="1" si="14"/>
        <v>0.63534712286536232</v>
      </c>
      <c r="O50">
        <f t="shared" ca="1" si="14"/>
        <v>0.84006005274579798</v>
      </c>
      <c r="P50">
        <f t="shared" ca="1" si="14"/>
        <v>0.26776018203924756</v>
      </c>
      <c r="R50">
        <v>48</v>
      </c>
      <c r="S50">
        <f t="shared" ca="1" si="11"/>
        <v>0</v>
      </c>
      <c r="T50">
        <f t="shared" ca="1" si="1"/>
        <v>0</v>
      </c>
      <c r="U50">
        <f t="shared" ca="1" si="2"/>
        <v>0</v>
      </c>
      <c r="V50">
        <f t="shared" ca="1" si="3"/>
        <v>0</v>
      </c>
      <c r="W50">
        <f t="shared" ca="1" si="4"/>
        <v>0</v>
      </c>
      <c r="X50">
        <f t="shared" ca="1" si="5"/>
        <v>0</v>
      </c>
      <c r="Y50">
        <f t="shared" ca="1" si="6"/>
        <v>0</v>
      </c>
      <c r="Z50">
        <f t="shared" ca="1" si="7"/>
        <v>0</v>
      </c>
      <c r="AA50">
        <f t="shared" ca="1" si="8"/>
        <v>0</v>
      </c>
      <c r="AB50">
        <f t="shared" ca="1" si="9"/>
        <v>0</v>
      </c>
    </row>
    <row r="51" spans="6:28" x14ac:dyDescent="0.2">
      <c r="F51">
        <v>49</v>
      </c>
      <c r="G51">
        <f t="shared" ca="1" si="14"/>
        <v>0.87498729660789898</v>
      </c>
      <c r="H51">
        <f t="shared" ca="1" si="14"/>
        <v>0.25331305180625507</v>
      </c>
      <c r="I51">
        <f t="shared" ca="1" si="14"/>
        <v>2.2941949732095956E-3</v>
      </c>
      <c r="J51">
        <f t="shared" ca="1" si="14"/>
        <v>0.24461778465087214</v>
      </c>
      <c r="K51">
        <f t="shared" ca="1" si="14"/>
        <v>0.60789392523400176</v>
      </c>
      <c r="L51">
        <f t="shared" ca="1" si="14"/>
        <v>0.89693136892364933</v>
      </c>
      <c r="M51">
        <f t="shared" ca="1" si="14"/>
        <v>0.15362444524648289</v>
      </c>
      <c r="N51">
        <f t="shared" ca="1" si="14"/>
        <v>0.71823016372944004</v>
      </c>
      <c r="O51">
        <f t="shared" ca="1" si="14"/>
        <v>0.84833778380001545</v>
      </c>
      <c r="P51">
        <f t="shared" ca="1" si="14"/>
        <v>0.36795389159356373</v>
      </c>
      <c r="R51">
        <v>49</v>
      </c>
      <c r="S51">
        <f t="shared" ca="1" si="11"/>
        <v>0</v>
      </c>
      <c r="T51">
        <f t="shared" ca="1" si="1"/>
        <v>0</v>
      </c>
      <c r="U51">
        <f t="shared" ca="1" si="2"/>
        <v>0</v>
      </c>
      <c r="V51">
        <f t="shared" ca="1" si="3"/>
        <v>0</v>
      </c>
      <c r="W51">
        <f t="shared" ca="1" si="4"/>
        <v>0</v>
      </c>
      <c r="X51">
        <f t="shared" ca="1" si="5"/>
        <v>0</v>
      </c>
      <c r="Y51">
        <f t="shared" ca="1" si="6"/>
        <v>0</v>
      </c>
      <c r="Z51">
        <f t="shared" ca="1" si="7"/>
        <v>0</v>
      </c>
      <c r="AA51">
        <f t="shared" ca="1" si="8"/>
        <v>0</v>
      </c>
      <c r="AB51">
        <f t="shared" ca="1" si="9"/>
        <v>0</v>
      </c>
    </row>
    <row r="52" spans="6:28" x14ac:dyDescent="0.2">
      <c r="F52">
        <v>50</v>
      </c>
      <c r="G52">
        <f t="shared" ref="G52:P67" ca="1" si="15">RAND()</f>
        <v>1.6702395333279219E-2</v>
      </c>
      <c r="H52">
        <f t="shared" ca="1" si="15"/>
        <v>0.22215119932522809</v>
      </c>
      <c r="I52">
        <f t="shared" ca="1" si="15"/>
        <v>0.56659732987802647</v>
      </c>
      <c r="J52">
        <f t="shared" ca="1" si="15"/>
        <v>0.35437356072762016</v>
      </c>
      <c r="K52">
        <f t="shared" ca="1" si="15"/>
        <v>0.69039867167954938</v>
      </c>
      <c r="L52">
        <f t="shared" ca="1" si="15"/>
        <v>0.48163436994241671</v>
      </c>
      <c r="M52">
        <f t="shared" ca="1" si="15"/>
        <v>0.46073675111714485</v>
      </c>
      <c r="N52">
        <f t="shared" ca="1" si="15"/>
        <v>0.84602032204694477</v>
      </c>
      <c r="O52">
        <f t="shared" ca="1" si="15"/>
        <v>0.63092866757932375</v>
      </c>
      <c r="P52">
        <f t="shared" ca="1" si="15"/>
        <v>0.69285122682142353</v>
      </c>
      <c r="R52">
        <v>50</v>
      </c>
      <c r="S52">
        <f t="shared" ca="1" si="11"/>
        <v>0</v>
      </c>
      <c r="T52">
        <f t="shared" ca="1" si="1"/>
        <v>0</v>
      </c>
      <c r="U52">
        <f t="shared" ca="1" si="2"/>
        <v>0</v>
      </c>
      <c r="V52">
        <f t="shared" ca="1" si="3"/>
        <v>0</v>
      </c>
      <c r="W52">
        <f t="shared" ca="1" si="4"/>
        <v>0</v>
      </c>
      <c r="X52">
        <f t="shared" ca="1" si="5"/>
        <v>0</v>
      </c>
      <c r="Y52">
        <f t="shared" ca="1" si="6"/>
        <v>0</v>
      </c>
      <c r="Z52">
        <f t="shared" ca="1" si="7"/>
        <v>0</v>
      </c>
      <c r="AA52">
        <f t="shared" ca="1" si="8"/>
        <v>0</v>
      </c>
      <c r="AB52">
        <f t="shared" ca="1" si="9"/>
        <v>0</v>
      </c>
    </row>
    <row r="53" spans="6:28" x14ac:dyDescent="0.2">
      <c r="F53">
        <v>51</v>
      </c>
      <c r="G53">
        <f t="shared" ca="1" si="15"/>
        <v>0.59527413163223886</v>
      </c>
      <c r="H53">
        <f t="shared" ca="1" si="15"/>
        <v>0.63972953685734113</v>
      </c>
      <c r="I53">
        <f t="shared" ca="1" si="15"/>
        <v>0.24332413476611603</v>
      </c>
      <c r="J53">
        <f t="shared" ca="1" si="15"/>
        <v>0.38785983368758326</v>
      </c>
      <c r="K53">
        <f t="shared" ca="1" si="15"/>
        <v>0.27120825956551609</v>
      </c>
      <c r="L53">
        <f t="shared" ca="1" si="15"/>
        <v>1.1563659755397304E-2</v>
      </c>
      <c r="M53">
        <f t="shared" ca="1" si="15"/>
        <v>0.39495972383989708</v>
      </c>
      <c r="N53">
        <f t="shared" ca="1" si="15"/>
        <v>0.86827142922803224</v>
      </c>
      <c r="O53">
        <f t="shared" ca="1" si="15"/>
        <v>0.11796304472885055</v>
      </c>
      <c r="P53">
        <f t="shared" ca="1" si="15"/>
        <v>0.38716727737962209</v>
      </c>
      <c r="R53">
        <v>51</v>
      </c>
      <c r="S53">
        <f t="shared" ca="1" si="11"/>
        <v>0</v>
      </c>
      <c r="T53">
        <f t="shared" ca="1" si="1"/>
        <v>0</v>
      </c>
      <c r="U53">
        <f t="shared" ca="1" si="2"/>
        <v>0</v>
      </c>
      <c r="V53">
        <f t="shared" ca="1" si="3"/>
        <v>0</v>
      </c>
      <c r="W53">
        <f t="shared" ca="1" si="4"/>
        <v>0</v>
      </c>
      <c r="X53">
        <f t="shared" ca="1" si="5"/>
        <v>0</v>
      </c>
      <c r="Y53">
        <f t="shared" ca="1" si="6"/>
        <v>0</v>
      </c>
      <c r="Z53">
        <f t="shared" ca="1" si="7"/>
        <v>0</v>
      </c>
      <c r="AA53">
        <f t="shared" ca="1" si="8"/>
        <v>0</v>
      </c>
      <c r="AB53">
        <f t="shared" ca="1" si="9"/>
        <v>0</v>
      </c>
    </row>
    <row r="54" spans="6:28" x14ac:dyDescent="0.2">
      <c r="F54">
        <v>52</v>
      </c>
      <c r="G54">
        <f t="shared" ca="1" si="15"/>
        <v>0.67386002734737938</v>
      </c>
      <c r="H54">
        <f t="shared" ca="1" si="15"/>
        <v>0.93610976761694564</v>
      </c>
      <c r="I54">
        <f t="shared" ca="1" si="15"/>
        <v>0.74683772186970387</v>
      </c>
      <c r="J54">
        <f t="shared" ca="1" si="15"/>
        <v>0.24179771042651654</v>
      </c>
      <c r="K54">
        <f t="shared" ca="1" si="15"/>
        <v>0.75570709172150352</v>
      </c>
      <c r="L54">
        <f t="shared" ca="1" si="15"/>
        <v>6.4058492725853178E-2</v>
      </c>
      <c r="M54">
        <f t="shared" ca="1" si="15"/>
        <v>0.51224041780833107</v>
      </c>
      <c r="N54">
        <f t="shared" ca="1" si="15"/>
        <v>0.74798534258984539</v>
      </c>
      <c r="O54">
        <f t="shared" ca="1" si="15"/>
        <v>0.38403611087977396</v>
      </c>
      <c r="P54">
        <f t="shared" ca="1" si="15"/>
        <v>0.12733985435655126</v>
      </c>
      <c r="R54">
        <v>52</v>
      </c>
      <c r="S54">
        <f t="shared" ca="1" si="11"/>
        <v>0</v>
      </c>
      <c r="T54">
        <f t="shared" ca="1" si="1"/>
        <v>0</v>
      </c>
      <c r="U54">
        <f t="shared" ca="1" si="2"/>
        <v>0</v>
      </c>
      <c r="V54">
        <f t="shared" ca="1" si="3"/>
        <v>0</v>
      </c>
      <c r="W54">
        <f t="shared" ca="1" si="4"/>
        <v>0</v>
      </c>
      <c r="X54">
        <f t="shared" ca="1" si="5"/>
        <v>0</v>
      </c>
      <c r="Y54">
        <f t="shared" ca="1" si="6"/>
        <v>0</v>
      </c>
      <c r="Z54">
        <f t="shared" ca="1" si="7"/>
        <v>0</v>
      </c>
      <c r="AA54">
        <f t="shared" ca="1" si="8"/>
        <v>0</v>
      </c>
      <c r="AB54">
        <f t="shared" ca="1" si="9"/>
        <v>0</v>
      </c>
    </row>
    <row r="55" spans="6:28" x14ac:dyDescent="0.2">
      <c r="F55">
        <v>53</v>
      </c>
      <c r="G55">
        <f t="shared" ca="1" si="15"/>
        <v>0.21978640911158309</v>
      </c>
      <c r="H55">
        <f t="shared" ca="1" si="15"/>
        <v>0.13528315756938591</v>
      </c>
      <c r="I55">
        <f t="shared" ca="1" si="15"/>
        <v>0.26246276157106296</v>
      </c>
      <c r="J55">
        <f t="shared" ca="1" si="15"/>
        <v>0.3136892995747308</v>
      </c>
      <c r="K55">
        <f t="shared" ca="1" si="15"/>
        <v>0.80472066721326718</v>
      </c>
      <c r="L55">
        <f t="shared" ca="1" si="15"/>
        <v>0.44566107238212338</v>
      </c>
      <c r="M55">
        <f t="shared" ca="1" si="15"/>
        <v>0.62755367611677559</v>
      </c>
      <c r="N55">
        <f t="shared" ca="1" si="15"/>
        <v>0.92982535063891913</v>
      </c>
      <c r="O55">
        <f t="shared" ca="1" si="15"/>
        <v>0.75348038307430765</v>
      </c>
      <c r="P55">
        <f t="shared" ca="1" si="15"/>
        <v>0.88333978374889055</v>
      </c>
      <c r="R55">
        <v>53</v>
      </c>
      <c r="S55">
        <f t="shared" ca="1" si="11"/>
        <v>0</v>
      </c>
      <c r="T55">
        <f t="shared" ca="1" si="1"/>
        <v>0</v>
      </c>
      <c r="U55">
        <f t="shared" ca="1" si="2"/>
        <v>0</v>
      </c>
      <c r="V55">
        <f t="shared" ca="1" si="3"/>
        <v>0</v>
      </c>
      <c r="W55">
        <f t="shared" ca="1" si="4"/>
        <v>0</v>
      </c>
      <c r="X55">
        <f t="shared" ca="1" si="5"/>
        <v>0</v>
      </c>
      <c r="Y55">
        <f t="shared" ca="1" si="6"/>
        <v>0</v>
      </c>
      <c r="Z55">
        <f t="shared" ca="1" si="7"/>
        <v>0</v>
      </c>
      <c r="AA55">
        <f t="shared" ca="1" si="8"/>
        <v>0</v>
      </c>
      <c r="AB55">
        <f t="shared" ca="1" si="9"/>
        <v>0</v>
      </c>
    </row>
    <row r="56" spans="6:28" x14ac:dyDescent="0.2">
      <c r="F56">
        <v>54</v>
      </c>
      <c r="G56">
        <f t="shared" ca="1" si="15"/>
        <v>0.51100494173267308</v>
      </c>
      <c r="H56">
        <f t="shared" ca="1" si="15"/>
        <v>0.7055738783806319</v>
      </c>
      <c r="I56">
        <f t="shared" ca="1" si="15"/>
        <v>0.2555575053965593</v>
      </c>
      <c r="J56">
        <f t="shared" ca="1" si="15"/>
        <v>0.95121556978798982</v>
      </c>
      <c r="K56">
        <f t="shared" ca="1" si="15"/>
        <v>0.35451195942938318</v>
      </c>
      <c r="L56">
        <f t="shared" ca="1" si="15"/>
        <v>0.59196548083162892</v>
      </c>
      <c r="M56">
        <f t="shared" ca="1" si="15"/>
        <v>0.10617618003519669</v>
      </c>
      <c r="N56">
        <f t="shared" ca="1" si="15"/>
        <v>0.94082939392063292</v>
      </c>
      <c r="O56">
        <f t="shared" ca="1" si="15"/>
        <v>0.74612258104927964</v>
      </c>
      <c r="P56">
        <f t="shared" ca="1" si="15"/>
        <v>0.73316626810022134</v>
      </c>
      <c r="R56">
        <v>54</v>
      </c>
      <c r="S56">
        <f t="shared" ca="1" si="11"/>
        <v>0</v>
      </c>
      <c r="T56">
        <f t="shared" ca="1" si="1"/>
        <v>0</v>
      </c>
      <c r="U56">
        <f t="shared" ca="1" si="2"/>
        <v>0</v>
      </c>
      <c r="V56">
        <f t="shared" ca="1" si="3"/>
        <v>0</v>
      </c>
      <c r="W56">
        <f t="shared" ca="1" si="4"/>
        <v>0</v>
      </c>
      <c r="X56">
        <f t="shared" ca="1" si="5"/>
        <v>0</v>
      </c>
      <c r="Y56">
        <f t="shared" ca="1" si="6"/>
        <v>0</v>
      </c>
      <c r="Z56">
        <f t="shared" ca="1" si="7"/>
        <v>0</v>
      </c>
      <c r="AA56">
        <f t="shared" ca="1" si="8"/>
        <v>0</v>
      </c>
      <c r="AB56">
        <f t="shared" ca="1" si="9"/>
        <v>0</v>
      </c>
    </row>
    <row r="57" spans="6:28" x14ac:dyDescent="0.2">
      <c r="F57">
        <v>55</v>
      </c>
      <c r="G57">
        <f t="shared" ca="1" si="15"/>
        <v>0.63920762534450914</v>
      </c>
      <c r="H57">
        <f t="shared" ca="1" si="15"/>
        <v>0.51154898228480217</v>
      </c>
      <c r="I57">
        <f t="shared" ca="1" si="15"/>
        <v>0.19477133777315481</v>
      </c>
      <c r="J57">
        <f t="shared" ca="1" si="15"/>
        <v>0.15874971357292444</v>
      </c>
      <c r="K57">
        <f t="shared" ca="1" si="15"/>
        <v>0.80124231777428434</v>
      </c>
      <c r="L57">
        <f t="shared" ca="1" si="15"/>
        <v>0.52280383572350853</v>
      </c>
      <c r="M57">
        <f t="shared" ca="1" si="15"/>
        <v>0.63329898573421661</v>
      </c>
      <c r="N57">
        <f t="shared" ca="1" si="15"/>
        <v>0.31151307007423756</v>
      </c>
      <c r="O57">
        <f t="shared" ca="1" si="15"/>
        <v>0.45890186911867337</v>
      </c>
      <c r="P57">
        <f t="shared" ca="1" si="15"/>
        <v>4.2164728057247358E-2</v>
      </c>
      <c r="R57">
        <v>55</v>
      </c>
      <c r="S57">
        <f t="shared" ca="1" si="11"/>
        <v>0</v>
      </c>
      <c r="T57">
        <f t="shared" ca="1" si="1"/>
        <v>0</v>
      </c>
      <c r="U57">
        <f t="shared" ca="1" si="2"/>
        <v>0</v>
      </c>
      <c r="V57">
        <f t="shared" ca="1" si="3"/>
        <v>0</v>
      </c>
      <c r="W57">
        <f t="shared" ca="1" si="4"/>
        <v>0</v>
      </c>
      <c r="X57">
        <f t="shared" ca="1" si="5"/>
        <v>0</v>
      </c>
      <c r="Y57">
        <f t="shared" ca="1" si="6"/>
        <v>0</v>
      </c>
      <c r="Z57">
        <f t="shared" ca="1" si="7"/>
        <v>0</v>
      </c>
      <c r="AA57">
        <f t="shared" ca="1" si="8"/>
        <v>0</v>
      </c>
      <c r="AB57">
        <f t="shared" ca="1" si="9"/>
        <v>0</v>
      </c>
    </row>
    <row r="58" spans="6:28" x14ac:dyDescent="0.2">
      <c r="F58">
        <v>56</v>
      </c>
      <c r="G58">
        <f t="shared" ca="1" si="15"/>
        <v>0.61023464525701876</v>
      </c>
      <c r="H58">
        <f t="shared" ca="1" si="15"/>
        <v>5.1160571990241932E-3</v>
      </c>
      <c r="I58">
        <f t="shared" ca="1" si="15"/>
        <v>0.82741734009499901</v>
      </c>
      <c r="J58">
        <f t="shared" ca="1" si="15"/>
        <v>1.7617254062311738E-2</v>
      </c>
      <c r="K58">
        <f t="shared" ca="1" si="15"/>
        <v>0.77169234059097347</v>
      </c>
      <c r="L58">
        <f t="shared" ca="1" si="15"/>
        <v>0.48171458627025321</v>
      </c>
      <c r="M58">
        <f t="shared" ca="1" si="15"/>
        <v>0.23862077365157963</v>
      </c>
      <c r="N58">
        <f t="shared" ca="1" si="15"/>
        <v>0.86334129764062573</v>
      </c>
      <c r="O58">
        <f t="shared" ca="1" si="15"/>
        <v>0.25733240083918685</v>
      </c>
      <c r="P58">
        <f t="shared" ca="1" si="15"/>
        <v>0.63386363330701401</v>
      </c>
      <c r="R58">
        <v>56</v>
      </c>
      <c r="S58">
        <f t="shared" ca="1" si="11"/>
        <v>0</v>
      </c>
      <c r="T58">
        <f t="shared" ca="1" si="1"/>
        <v>0</v>
      </c>
      <c r="U58">
        <f t="shared" ca="1" si="2"/>
        <v>0</v>
      </c>
      <c r="V58">
        <f t="shared" ca="1" si="3"/>
        <v>0</v>
      </c>
      <c r="W58">
        <f t="shared" ca="1" si="4"/>
        <v>0</v>
      </c>
      <c r="X58">
        <f t="shared" ca="1" si="5"/>
        <v>0</v>
      </c>
      <c r="Y58">
        <f t="shared" ca="1" si="6"/>
        <v>0</v>
      </c>
      <c r="Z58">
        <f t="shared" ca="1" si="7"/>
        <v>0</v>
      </c>
      <c r="AA58">
        <f t="shared" ca="1" si="8"/>
        <v>0</v>
      </c>
      <c r="AB58">
        <f t="shared" ca="1" si="9"/>
        <v>0</v>
      </c>
    </row>
    <row r="59" spans="6:28" x14ac:dyDescent="0.2">
      <c r="F59">
        <v>57</v>
      </c>
      <c r="G59">
        <f t="shared" ca="1" si="15"/>
        <v>4.5634326427003824E-2</v>
      </c>
      <c r="H59">
        <f t="shared" ca="1" si="15"/>
        <v>0.73757231706394799</v>
      </c>
      <c r="I59">
        <f t="shared" ca="1" si="15"/>
        <v>0.8278388815277542</v>
      </c>
      <c r="J59">
        <f t="shared" ca="1" si="15"/>
        <v>0.16169254244757936</v>
      </c>
      <c r="K59">
        <f t="shared" ca="1" si="15"/>
        <v>0.84502304701937125</v>
      </c>
      <c r="L59">
        <f t="shared" ca="1" si="15"/>
        <v>0.222398255777573</v>
      </c>
      <c r="M59">
        <f t="shared" ca="1" si="15"/>
        <v>0.76613620397052951</v>
      </c>
      <c r="N59">
        <f t="shared" ca="1" si="15"/>
        <v>0.33436346919927806</v>
      </c>
      <c r="O59">
        <f t="shared" ca="1" si="15"/>
        <v>0.14394284447559136</v>
      </c>
      <c r="P59">
        <f t="shared" ca="1" si="15"/>
        <v>0.93091885070356206</v>
      </c>
      <c r="R59">
        <v>57</v>
      </c>
      <c r="S59">
        <f t="shared" ca="1" si="11"/>
        <v>0</v>
      </c>
      <c r="T59">
        <f t="shared" ca="1" si="1"/>
        <v>0</v>
      </c>
      <c r="U59">
        <f t="shared" ca="1" si="2"/>
        <v>0</v>
      </c>
      <c r="V59">
        <f t="shared" ca="1" si="3"/>
        <v>0</v>
      </c>
      <c r="W59">
        <f t="shared" ca="1" si="4"/>
        <v>0</v>
      </c>
      <c r="X59">
        <f t="shared" ca="1" si="5"/>
        <v>0</v>
      </c>
      <c r="Y59">
        <f t="shared" ca="1" si="6"/>
        <v>0</v>
      </c>
      <c r="Z59">
        <f t="shared" ca="1" si="7"/>
        <v>0</v>
      </c>
      <c r="AA59">
        <f t="shared" ca="1" si="8"/>
        <v>0</v>
      </c>
      <c r="AB59">
        <f t="shared" ca="1" si="9"/>
        <v>0</v>
      </c>
    </row>
    <row r="60" spans="6:28" x14ac:dyDescent="0.2">
      <c r="F60">
        <v>58</v>
      </c>
      <c r="G60">
        <f t="shared" ca="1" si="15"/>
        <v>0.84219054963149032</v>
      </c>
      <c r="H60">
        <f t="shared" ca="1" si="15"/>
        <v>1.2430354331705029E-4</v>
      </c>
      <c r="I60">
        <f t="shared" ca="1" si="15"/>
        <v>9.2626593684821179E-2</v>
      </c>
      <c r="J60">
        <f t="shared" ca="1" si="15"/>
        <v>0.11576426867023748</v>
      </c>
      <c r="K60">
        <f t="shared" ca="1" si="15"/>
        <v>0.68109857833312826</v>
      </c>
      <c r="L60">
        <f t="shared" ca="1" si="15"/>
        <v>0.15306516912548562</v>
      </c>
      <c r="M60">
        <f t="shared" ca="1" si="15"/>
        <v>0.91974433858924676</v>
      </c>
      <c r="N60">
        <f t="shared" ca="1" si="15"/>
        <v>0.12592591632427541</v>
      </c>
      <c r="O60">
        <f t="shared" ca="1" si="15"/>
        <v>0.69918499266811152</v>
      </c>
      <c r="P60">
        <f t="shared" ca="1" si="15"/>
        <v>0.9861691533600393</v>
      </c>
      <c r="R60">
        <v>58</v>
      </c>
      <c r="S60">
        <f t="shared" ca="1" si="11"/>
        <v>0</v>
      </c>
      <c r="T60">
        <f t="shared" ca="1" si="1"/>
        <v>0</v>
      </c>
      <c r="U60">
        <f t="shared" ca="1" si="2"/>
        <v>0</v>
      </c>
      <c r="V60">
        <f t="shared" ca="1" si="3"/>
        <v>0</v>
      </c>
      <c r="W60">
        <f t="shared" ca="1" si="4"/>
        <v>0</v>
      </c>
      <c r="X60">
        <f t="shared" ca="1" si="5"/>
        <v>0</v>
      </c>
      <c r="Y60">
        <f t="shared" ca="1" si="6"/>
        <v>0</v>
      </c>
      <c r="Z60">
        <f t="shared" ca="1" si="7"/>
        <v>0</v>
      </c>
      <c r="AA60">
        <f t="shared" ca="1" si="8"/>
        <v>0</v>
      </c>
      <c r="AB60">
        <f t="shared" ca="1" si="9"/>
        <v>0</v>
      </c>
    </row>
    <row r="61" spans="6:28" x14ac:dyDescent="0.2">
      <c r="F61">
        <v>59</v>
      </c>
      <c r="G61">
        <f t="shared" ca="1" si="15"/>
        <v>0.12699446147669136</v>
      </c>
      <c r="H61">
        <f t="shared" ca="1" si="15"/>
        <v>0.95305434860115934</v>
      </c>
      <c r="I61">
        <f t="shared" ca="1" si="15"/>
        <v>0.79525301890261735</v>
      </c>
      <c r="J61">
        <f t="shared" ca="1" si="15"/>
        <v>0.16411686386462165</v>
      </c>
      <c r="K61">
        <f t="shared" ca="1" si="15"/>
        <v>0.78744889933987661</v>
      </c>
      <c r="L61">
        <f t="shared" ca="1" si="15"/>
        <v>0.88131533492157477</v>
      </c>
      <c r="M61">
        <f t="shared" ca="1" si="15"/>
        <v>0.5651017678575202</v>
      </c>
      <c r="N61">
        <f t="shared" ca="1" si="15"/>
        <v>0.43298218312901404</v>
      </c>
      <c r="O61">
        <f t="shared" ca="1" si="15"/>
        <v>0.25667455740312117</v>
      </c>
      <c r="P61">
        <f t="shared" ca="1" si="15"/>
        <v>0.7621586195569745</v>
      </c>
      <c r="R61">
        <v>59</v>
      </c>
      <c r="S61">
        <f t="shared" ca="1" si="11"/>
        <v>0</v>
      </c>
      <c r="T61">
        <f t="shared" ca="1" si="1"/>
        <v>0</v>
      </c>
      <c r="U61">
        <f t="shared" ca="1" si="2"/>
        <v>0</v>
      </c>
      <c r="V61">
        <f t="shared" ca="1" si="3"/>
        <v>0</v>
      </c>
      <c r="W61">
        <f t="shared" ca="1" si="4"/>
        <v>0</v>
      </c>
      <c r="X61">
        <f t="shared" ca="1" si="5"/>
        <v>0</v>
      </c>
      <c r="Y61">
        <f t="shared" ca="1" si="6"/>
        <v>0</v>
      </c>
      <c r="Z61">
        <f t="shared" ca="1" si="7"/>
        <v>0</v>
      </c>
      <c r="AA61">
        <f t="shared" ca="1" si="8"/>
        <v>0</v>
      </c>
      <c r="AB61">
        <f t="shared" ca="1" si="9"/>
        <v>0</v>
      </c>
    </row>
    <row r="62" spans="6:28" x14ac:dyDescent="0.2">
      <c r="F62">
        <v>60</v>
      </c>
      <c r="G62">
        <f t="shared" ca="1" si="15"/>
        <v>2.6914196005518476E-2</v>
      </c>
      <c r="H62">
        <f t="shared" ca="1" si="15"/>
        <v>0.81860558257519855</v>
      </c>
      <c r="I62">
        <f t="shared" ca="1" si="15"/>
        <v>0.47617006307890231</v>
      </c>
      <c r="J62">
        <f t="shared" ca="1" si="15"/>
        <v>0.6820153309628435</v>
      </c>
      <c r="K62">
        <f t="shared" ca="1" si="15"/>
        <v>0.49759253206836906</v>
      </c>
      <c r="L62">
        <f t="shared" ca="1" si="15"/>
        <v>0.36695155717478445</v>
      </c>
      <c r="M62">
        <f t="shared" ca="1" si="15"/>
        <v>0.95999428007049037</v>
      </c>
      <c r="N62">
        <f t="shared" ca="1" si="15"/>
        <v>0.64661516099337812</v>
      </c>
      <c r="O62">
        <f t="shared" ca="1" si="15"/>
        <v>0.29443600631319555</v>
      </c>
      <c r="P62">
        <f t="shared" ca="1" si="15"/>
        <v>6.5242953077264132E-2</v>
      </c>
      <c r="R62">
        <v>60</v>
      </c>
      <c r="S62">
        <f t="shared" ca="1" si="11"/>
        <v>0</v>
      </c>
      <c r="T62">
        <f t="shared" ca="1" si="1"/>
        <v>0</v>
      </c>
      <c r="U62">
        <f t="shared" ca="1" si="2"/>
        <v>0</v>
      </c>
      <c r="V62">
        <f t="shared" ca="1" si="3"/>
        <v>0</v>
      </c>
      <c r="W62">
        <f t="shared" ca="1" si="4"/>
        <v>0</v>
      </c>
      <c r="X62">
        <f t="shared" ca="1" si="5"/>
        <v>0</v>
      </c>
      <c r="Y62">
        <f t="shared" ca="1" si="6"/>
        <v>0</v>
      </c>
      <c r="Z62">
        <f t="shared" ca="1" si="7"/>
        <v>0</v>
      </c>
      <c r="AA62">
        <f t="shared" ca="1" si="8"/>
        <v>0</v>
      </c>
      <c r="AB62">
        <f t="shared" ca="1" si="9"/>
        <v>0</v>
      </c>
    </row>
    <row r="63" spans="6:28" x14ac:dyDescent="0.2">
      <c r="F63">
        <v>61</v>
      </c>
      <c r="G63">
        <f t="shared" ca="1" si="15"/>
        <v>0.78042708850926468</v>
      </c>
      <c r="H63">
        <f t="shared" ca="1" si="15"/>
        <v>0.49012653405814777</v>
      </c>
      <c r="I63">
        <f t="shared" ca="1" si="15"/>
        <v>0.42463477228767676</v>
      </c>
      <c r="J63">
        <f t="shared" ca="1" si="15"/>
        <v>0.42461305103831282</v>
      </c>
      <c r="K63">
        <f t="shared" ca="1" si="15"/>
        <v>0.51782282340945218</v>
      </c>
      <c r="L63">
        <f t="shared" ca="1" si="15"/>
        <v>0.67422562797935981</v>
      </c>
      <c r="M63">
        <f t="shared" ca="1" si="15"/>
        <v>2.5493247591677926E-2</v>
      </c>
      <c r="N63">
        <f t="shared" ca="1" si="15"/>
        <v>0.11200802913246777</v>
      </c>
      <c r="O63">
        <f t="shared" ca="1" si="15"/>
        <v>0.24438954782373767</v>
      </c>
      <c r="P63">
        <f t="shared" ca="1" si="15"/>
        <v>0.88413147829200966</v>
      </c>
      <c r="R63">
        <v>61</v>
      </c>
      <c r="S63">
        <f t="shared" ca="1" si="11"/>
        <v>0</v>
      </c>
      <c r="T63">
        <f t="shared" ca="1" si="1"/>
        <v>0</v>
      </c>
      <c r="U63">
        <f t="shared" ca="1" si="2"/>
        <v>0</v>
      </c>
      <c r="V63">
        <f t="shared" ca="1" si="3"/>
        <v>0</v>
      </c>
      <c r="W63">
        <f t="shared" ca="1" si="4"/>
        <v>0</v>
      </c>
      <c r="X63">
        <f t="shared" ca="1" si="5"/>
        <v>0</v>
      </c>
      <c r="Y63">
        <f t="shared" ca="1" si="6"/>
        <v>0</v>
      </c>
      <c r="Z63">
        <f t="shared" ca="1" si="7"/>
        <v>0</v>
      </c>
      <c r="AA63">
        <f t="shared" ca="1" si="8"/>
        <v>0</v>
      </c>
      <c r="AB63">
        <f t="shared" ca="1" si="9"/>
        <v>0</v>
      </c>
    </row>
    <row r="64" spans="6:28" x14ac:dyDescent="0.2">
      <c r="F64">
        <v>62</v>
      </c>
      <c r="G64">
        <f t="shared" ca="1" si="15"/>
        <v>0.47156007536293587</v>
      </c>
      <c r="H64">
        <f t="shared" ca="1" si="15"/>
        <v>2.1945045484024206E-3</v>
      </c>
      <c r="I64">
        <f t="shared" ca="1" si="15"/>
        <v>0.2960601574021654</v>
      </c>
      <c r="J64">
        <f t="shared" ca="1" si="15"/>
        <v>0.56532634572194562</v>
      </c>
      <c r="K64">
        <f t="shared" ca="1" si="15"/>
        <v>0.53237694409289482</v>
      </c>
      <c r="L64">
        <f t="shared" ca="1" si="15"/>
        <v>0.14939980765555971</v>
      </c>
      <c r="M64">
        <f t="shared" ca="1" si="15"/>
        <v>0.40390400946805627</v>
      </c>
      <c r="N64">
        <f t="shared" ca="1" si="15"/>
        <v>0.5136986156127904</v>
      </c>
      <c r="O64">
        <f t="shared" ca="1" si="15"/>
        <v>0.92772813687876088</v>
      </c>
      <c r="P64">
        <f t="shared" ca="1" si="15"/>
        <v>0.47993194832994612</v>
      </c>
      <c r="R64">
        <v>62</v>
      </c>
      <c r="S64">
        <f t="shared" ca="1" si="11"/>
        <v>0</v>
      </c>
      <c r="T64">
        <f t="shared" ca="1" si="1"/>
        <v>0</v>
      </c>
      <c r="U64">
        <f t="shared" ca="1" si="2"/>
        <v>0</v>
      </c>
      <c r="V64">
        <f t="shared" ca="1" si="3"/>
        <v>0</v>
      </c>
      <c r="W64">
        <f t="shared" ca="1" si="4"/>
        <v>0</v>
      </c>
      <c r="X64">
        <f t="shared" ca="1" si="5"/>
        <v>0</v>
      </c>
      <c r="Y64">
        <f t="shared" ca="1" si="6"/>
        <v>0</v>
      </c>
      <c r="Z64">
        <f t="shared" ca="1" si="7"/>
        <v>0</v>
      </c>
      <c r="AA64">
        <f t="shared" ca="1" si="8"/>
        <v>0</v>
      </c>
      <c r="AB64">
        <f t="shared" ca="1" si="9"/>
        <v>0</v>
      </c>
    </row>
    <row r="65" spans="6:28" x14ac:dyDescent="0.2">
      <c r="F65">
        <v>63</v>
      </c>
      <c r="G65">
        <f t="shared" ca="1" si="15"/>
        <v>0.25676927695595075</v>
      </c>
      <c r="H65">
        <f t="shared" ca="1" si="15"/>
        <v>0.64803429794089007</v>
      </c>
      <c r="I65">
        <f t="shared" ca="1" si="15"/>
        <v>0.29029778957015828</v>
      </c>
      <c r="J65">
        <f t="shared" ca="1" si="15"/>
        <v>0.15583738701881122</v>
      </c>
      <c r="K65">
        <f t="shared" ca="1" si="15"/>
        <v>0.23419363506446522</v>
      </c>
      <c r="L65">
        <f t="shared" ca="1" si="15"/>
        <v>0.71339585178127352</v>
      </c>
      <c r="M65">
        <f t="shared" ca="1" si="15"/>
        <v>0.79833446208750924</v>
      </c>
      <c r="N65">
        <f t="shared" ca="1" si="15"/>
        <v>0.89735874758789702</v>
      </c>
      <c r="O65">
        <f t="shared" ca="1" si="15"/>
        <v>3.810698650444444E-2</v>
      </c>
      <c r="P65">
        <f t="shared" ca="1" si="15"/>
        <v>0.68299087552221061</v>
      </c>
      <c r="R65">
        <v>63</v>
      </c>
      <c r="S65">
        <f t="shared" ca="1" si="11"/>
        <v>0</v>
      </c>
      <c r="T65">
        <f t="shared" ca="1" si="1"/>
        <v>0</v>
      </c>
      <c r="U65">
        <f t="shared" ca="1" si="2"/>
        <v>0</v>
      </c>
      <c r="V65">
        <f t="shared" ca="1" si="3"/>
        <v>0</v>
      </c>
      <c r="W65">
        <f t="shared" ca="1" si="4"/>
        <v>0</v>
      </c>
      <c r="X65">
        <f t="shared" ca="1" si="5"/>
        <v>0</v>
      </c>
      <c r="Y65">
        <f t="shared" ca="1" si="6"/>
        <v>0</v>
      </c>
      <c r="Z65">
        <f t="shared" ca="1" si="7"/>
        <v>0</v>
      </c>
      <c r="AA65">
        <f t="shared" ca="1" si="8"/>
        <v>0</v>
      </c>
      <c r="AB65">
        <f t="shared" ca="1" si="9"/>
        <v>0</v>
      </c>
    </row>
    <row r="66" spans="6:28" x14ac:dyDescent="0.2">
      <c r="F66">
        <v>64</v>
      </c>
      <c r="G66">
        <f t="shared" ca="1" si="15"/>
        <v>0.89241911033643417</v>
      </c>
      <c r="H66">
        <f t="shared" ca="1" si="15"/>
        <v>0.7060261859464978</v>
      </c>
      <c r="I66">
        <f t="shared" ca="1" si="15"/>
        <v>0.61932628626026409</v>
      </c>
      <c r="J66">
        <f t="shared" ca="1" si="15"/>
        <v>0.86549399692661566</v>
      </c>
      <c r="K66">
        <f t="shared" ca="1" si="15"/>
        <v>0.53774624126255921</v>
      </c>
      <c r="L66">
        <f t="shared" ca="1" si="15"/>
        <v>0.49250713915959898</v>
      </c>
      <c r="M66">
        <f t="shared" ca="1" si="15"/>
        <v>0.99641608998482178</v>
      </c>
      <c r="N66">
        <f t="shared" ca="1" si="15"/>
        <v>0.88567310573420466</v>
      </c>
      <c r="O66">
        <f t="shared" ca="1" si="15"/>
        <v>0.4753119685311078</v>
      </c>
      <c r="P66">
        <f t="shared" ca="1" si="15"/>
        <v>0.7738514248632945</v>
      </c>
      <c r="R66">
        <v>64</v>
      </c>
      <c r="S66">
        <f t="shared" ca="1" si="11"/>
        <v>0</v>
      </c>
      <c r="T66">
        <f t="shared" ca="1" si="1"/>
        <v>0</v>
      </c>
      <c r="U66">
        <f t="shared" ca="1" si="2"/>
        <v>0</v>
      </c>
      <c r="V66">
        <f t="shared" ca="1" si="3"/>
        <v>0</v>
      </c>
      <c r="W66">
        <f t="shared" ca="1" si="4"/>
        <v>0</v>
      </c>
      <c r="X66">
        <f t="shared" ca="1" si="5"/>
        <v>0</v>
      </c>
      <c r="Y66">
        <f t="shared" ca="1" si="6"/>
        <v>0</v>
      </c>
      <c r="Z66">
        <f t="shared" ca="1" si="7"/>
        <v>0</v>
      </c>
      <c r="AA66">
        <f t="shared" ca="1" si="8"/>
        <v>0</v>
      </c>
      <c r="AB66">
        <f t="shared" ca="1" si="9"/>
        <v>0</v>
      </c>
    </row>
    <row r="67" spans="6:28" x14ac:dyDescent="0.2">
      <c r="F67">
        <v>65</v>
      </c>
      <c r="G67">
        <f t="shared" ca="1" si="15"/>
        <v>0.29141837362751533</v>
      </c>
      <c r="H67">
        <f t="shared" ca="1" si="15"/>
        <v>0.48937136330880104</v>
      </c>
      <c r="I67">
        <f t="shared" ca="1" si="15"/>
        <v>0.13399986296458632</v>
      </c>
      <c r="J67">
        <f t="shared" ca="1" si="15"/>
        <v>0.73818960215653751</v>
      </c>
      <c r="K67">
        <f t="shared" ca="1" si="15"/>
        <v>0.39261211673077889</v>
      </c>
      <c r="L67">
        <f t="shared" ca="1" si="15"/>
        <v>0.90170690349179394</v>
      </c>
      <c r="M67">
        <f t="shared" ca="1" si="15"/>
        <v>0.16679305524653731</v>
      </c>
      <c r="N67">
        <f t="shared" ca="1" si="15"/>
        <v>0.6140275509389691</v>
      </c>
      <c r="O67">
        <f t="shared" ca="1" si="15"/>
        <v>0.80066322087971575</v>
      </c>
      <c r="P67">
        <f t="shared" ca="1" si="15"/>
        <v>0.37460527253991049</v>
      </c>
      <c r="R67">
        <v>65</v>
      </c>
      <c r="S67">
        <f t="shared" ca="1" si="11"/>
        <v>0</v>
      </c>
      <c r="T67">
        <f t="shared" ref="T67:T130" ca="1" si="16">IF(H67&gt;=$B$13,1,0)</f>
        <v>0</v>
      </c>
      <c r="U67">
        <f t="shared" ref="U67:U130" ca="1" si="17">IF(I67&gt;=$B$13,1,0)</f>
        <v>0</v>
      </c>
      <c r="V67">
        <f t="shared" ref="V67:V130" ca="1" si="18">IF(J67&gt;=$B$13,1,0)</f>
        <v>0</v>
      </c>
      <c r="W67">
        <f t="shared" ref="W67:W130" ca="1" si="19">IF(K67&gt;=$B$13,1,0)</f>
        <v>0</v>
      </c>
      <c r="X67">
        <f t="shared" ref="X67:X130" ca="1" si="20">IF(L67&gt;=$B$13,1,0)</f>
        <v>0</v>
      </c>
      <c r="Y67">
        <f t="shared" ref="Y67:Y130" ca="1" si="21">IF(M67&gt;=$B$13,1,0)</f>
        <v>0</v>
      </c>
      <c r="Z67">
        <f t="shared" ref="Z67:Z130" ca="1" si="22">IF(N67&gt;=$B$13,1,0)</f>
        <v>0</v>
      </c>
      <c r="AA67">
        <f t="shared" ref="AA67:AA130" ca="1" si="23">IF(O67&gt;=$B$13,1,0)</f>
        <v>0</v>
      </c>
      <c r="AB67">
        <f t="shared" ref="AB67:AB130" ca="1" si="24">IF(P67&gt;=$B$13,1,0)</f>
        <v>0</v>
      </c>
    </row>
    <row r="68" spans="6:28" x14ac:dyDescent="0.2">
      <c r="F68">
        <v>66</v>
      </c>
      <c r="G68">
        <f t="shared" ref="G68:P83" ca="1" si="25">RAND()</f>
        <v>0.27845536300977747</v>
      </c>
      <c r="H68">
        <f t="shared" ca="1" si="25"/>
        <v>0.63158341901091675</v>
      </c>
      <c r="I68">
        <f t="shared" ca="1" si="25"/>
        <v>0.12720767926135645</v>
      </c>
      <c r="J68">
        <f t="shared" ca="1" si="25"/>
        <v>5.1019886866865649E-2</v>
      </c>
      <c r="K68">
        <f t="shared" ca="1" si="25"/>
        <v>0.10848154176118929</v>
      </c>
      <c r="L68">
        <f t="shared" ca="1" si="25"/>
        <v>0.84001953946145769</v>
      </c>
      <c r="M68">
        <f t="shared" ca="1" si="25"/>
        <v>0.14771120355454581</v>
      </c>
      <c r="N68">
        <f t="shared" ca="1" si="25"/>
        <v>0.99553607835427427</v>
      </c>
      <c r="O68">
        <f t="shared" ca="1" si="25"/>
        <v>0.65446371773535428</v>
      </c>
      <c r="P68">
        <f t="shared" ca="1" si="25"/>
        <v>0.7256954643425958</v>
      </c>
      <c r="R68">
        <v>66</v>
      </c>
      <c r="S68">
        <f t="shared" ref="S68:S131" ca="1" si="26">IF(G68&gt;=$B$13,1,0)</f>
        <v>0</v>
      </c>
      <c r="T68">
        <f t="shared" ca="1" si="16"/>
        <v>0</v>
      </c>
      <c r="U68">
        <f t="shared" ca="1" si="17"/>
        <v>0</v>
      </c>
      <c r="V68">
        <f t="shared" ca="1" si="18"/>
        <v>0</v>
      </c>
      <c r="W68">
        <f t="shared" ca="1" si="19"/>
        <v>0</v>
      </c>
      <c r="X68">
        <f t="shared" ca="1" si="20"/>
        <v>0</v>
      </c>
      <c r="Y68">
        <f t="shared" ca="1" si="21"/>
        <v>0</v>
      </c>
      <c r="Z68">
        <f t="shared" ca="1" si="22"/>
        <v>0</v>
      </c>
      <c r="AA68">
        <f t="shared" ca="1" si="23"/>
        <v>0</v>
      </c>
      <c r="AB68">
        <f t="shared" ca="1" si="24"/>
        <v>0</v>
      </c>
    </row>
    <row r="69" spans="6:28" x14ac:dyDescent="0.2">
      <c r="F69">
        <v>67</v>
      </c>
      <c r="G69">
        <f t="shared" ca="1" si="25"/>
        <v>0.40362695388544201</v>
      </c>
      <c r="H69">
        <f t="shared" ca="1" si="25"/>
        <v>0.47526533752776867</v>
      </c>
      <c r="I69">
        <f t="shared" ca="1" si="25"/>
        <v>0.68556252245386973</v>
      </c>
      <c r="J69">
        <f t="shared" ca="1" si="25"/>
        <v>0.53082652879044068</v>
      </c>
      <c r="K69">
        <f t="shared" ca="1" si="25"/>
        <v>0.36483626870310693</v>
      </c>
      <c r="L69">
        <f t="shared" ca="1" si="25"/>
        <v>4.7761985731469281E-3</v>
      </c>
      <c r="M69">
        <f t="shared" ca="1" si="25"/>
        <v>0.402287122539845</v>
      </c>
      <c r="N69">
        <f t="shared" ca="1" si="25"/>
        <v>0.40318368070698796</v>
      </c>
      <c r="O69">
        <f t="shared" ca="1" si="25"/>
        <v>0.13789176401965719</v>
      </c>
      <c r="P69">
        <f t="shared" ca="1" si="25"/>
        <v>0.16776784510605081</v>
      </c>
      <c r="R69">
        <v>67</v>
      </c>
      <c r="S69">
        <f t="shared" ca="1" si="26"/>
        <v>0</v>
      </c>
      <c r="T69">
        <f t="shared" ca="1" si="16"/>
        <v>0</v>
      </c>
      <c r="U69">
        <f t="shared" ca="1" si="17"/>
        <v>0</v>
      </c>
      <c r="V69">
        <f t="shared" ca="1" si="18"/>
        <v>0</v>
      </c>
      <c r="W69">
        <f t="shared" ca="1" si="19"/>
        <v>0</v>
      </c>
      <c r="X69">
        <f t="shared" ca="1" si="20"/>
        <v>0</v>
      </c>
      <c r="Y69">
        <f t="shared" ca="1" si="21"/>
        <v>0</v>
      </c>
      <c r="Z69">
        <f t="shared" ca="1" si="22"/>
        <v>0</v>
      </c>
      <c r="AA69">
        <f t="shared" ca="1" si="23"/>
        <v>0</v>
      </c>
      <c r="AB69">
        <f t="shared" ca="1" si="24"/>
        <v>0</v>
      </c>
    </row>
    <row r="70" spans="6:28" x14ac:dyDescent="0.2">
      <c r="F70">
        <v>68</v>
      </c>
      <c r="G70">
        <f t="shared" ca="1" si="25"/>
        <v>0.35166621080214056</v>
      </c>
      <c r="H70">
        <f t="shared" ca="1" si="25"/>
        <v>0.80285883354716858</v>
      </c>
      <c r="I70">
        <f t="shared" ca="1" si="25"/>
        <v>0.73920206958656842</v>
      </c>
      <c r="J70">
        <f t="shared" ca="1" si="25"/>
        <v>0.34126254548936696</v>
      </c>
      <c r="K70">
        <f t="shared" ca="1" si="25"/>
        <v>0.33004784031305068</v>
      </c>
      <c r="L70">
        <f t="shared" ca="1" si="25"/>
        <v>0.56435934268193133</v>
      </c>
      <c r="M70">
        <f t="shared" ca="1" si="25"/>
        <v>0.37759182981133788</v>
      </c>
      <c r="N70">
        <f t="shared" ca="1" si="25"/>
        <v>0.25979510466015188</v>
      </c>
      <c r="O70">
        <f t="shared" ca="1" si="25"/>
        <v>0.61201521024812722</v>
      </c>
      <c r="P70">
        <f t="shared" ca="1" si="25"/>
        <v>6.6296344622981951E-2</v>
      </c>
      <c r="R70">
        <v>68</v>
      </c>
      <c r="S70">
        <f t="shared" ca="1" si="26"/>
        <v>0</v>
      </c>
      <c r="T70">
        <f t="shared" ca="1" si="16"/>
        <v>0</v>
      </c>
      <c r="U70">
        <f t="shared" ca="1" si="17"/>
        <v>0</v>
      </c>
      <c r="V70">
        <f t="shared" ca="1" si="18"/>
        <v>0</v>
      </c>
      <c r="W70">
        <f t="shared" ca="1" si="19"/>
        <v>0</v>
      </c>
      <c r="X70">
        <f t="shared" ca="1" si="20"/>
        <v>0</v>
      </c>
      <c r="Y70">
        <f t="shared" ca="1" si="21"/>
        <v>0</v>
      </c>
      <c r="Z70">
        <f t="shared" ca="1" si="22"/>
        <v>0</v>
      </c>
      <c r="AA70">
        <f t="shared" ca="1" si="23"/>
        <v>0</v>
      </c>
      <c r="AB70">
        <f t="shared" ca="1" si="24"/>
        <v>0</v>
      </c>
    </row>
    <row r="71" spans="6:28" x14ac:dyDescent="0.2">
      <c r="F71">
        <v>69</v>
      </c>
      <c r="G71">
        <f t="shared" ca="1" si="25"/>
        <v>0.30152051220457621</v>
      </c>
      <c r="H71">
        <f t="shared" ca="1" si="25"/>
        <v>0.51477316462907341</v>
      </c>
      <c r="I71">
        <f t="shared" ca="1" si="25"/>
        <v>0.16751082910737813</v>
      </c>
      <c r="J71">
        <f t="shared" ca="1" si="25"/>
        <v>0.44289166680570757</v>
      </c>
      <c r="K71">
        <f t="shared" ca="1" si="25"/>
        <v>0.78538873943882559</v>
      </c>
      <c r="L71">
        <f t="shared" ca="1" si="25"/>
        <v>0.88447419442427888</v>
      </c>
      <c r="M71">
        <f t="shared" ca="1" si="25"/>
        <v>0.90589030648948599</v>
      </c>
      <c r="N71">
        <f t="shared" ca="1" si="25"/>
        <v>0.30697905589220953</v>
      </c>
      <c r="O71">
        <f t="shared" ca="1" si="25"/>
        <v>0.74385059622497662</v>
      </c>
      <c r="P71">
        <f t="shared" ca="1" si="25"/>
        <v>0.43456365283863718</v>
      </c>
      <c r="R71">
        <v>69</v>
      </c>
      <c r="S71">
        <f t="shared" ca="1" si="26"/>
        <v>0</v>
      </c>
      <c r="T71">
        <f t="shared" ca="1" si="16"/>
        <v>0</v>
      </c>
      <c r="U71">
        <f t="shared" ca="1" si="17"/>
        <v>0</v>
      </c>
      <c r="V71">
        <f t="shared" ca="1" si="18"/>
        <v>0</v>
      </c>
      <c r="W71">
        <f t="shared" ca="1" si="19"/>
        <v>0</v>
      </c>
      <c r="X71">
        <f t="shared" ca="1" si="20"/>
        <v>0</v>
      </c>
      <c r="Y71">
        <f t="shared" ca="1" si="21"/>
        <v>0</v>
      </c>
      <c r="Z71">
        <f t="shared" ca="1" si="22"/>
        <v>0</v>
      </c>
      <c r="AA71">
        <f t="shared" ca="1" si="23"/>
        <v>0</v>
      </c>
      <c r="AB71">
        <f t="shared" ca="1" si="24"/>
        <v>0</v>
      </c>
    </row>
    <row r="72" spans="6:28" x14ac:dyDescent="0.2">
      <c r="F72">
        <v>70</v>
      </c>
      <c r="G72">
        <f t="shared" ca="1" si="25"/>
        <v>0.22110901524223203</v>
      </c>
      <c r="H72">
        <f t="shared" ca="1" si="25"/>
        <v>0.35245035224270915</v>
      </c>
      <c r="I72">
        <f t="shared" ca="1" si="25"/>
        <v>0.44331547386184145</v>
      </c>
      <c r="J72">
        <f t="shared" ca="1" si="25"/>
        <v>0.36275852495641259</v>
      </c>
      <c r="K72">
        <f t="shared" ca="1" si="25"/>
        <v>7.4092286736518798E-2</v>
      </c>
      <c r="L72">
        <f t="shared" ca="1" si="25"/>
        <v>0.25105918857298193</v>
      </c>
      <c r="M72">
        <f t="shared" ca="1" si="25"/>
        <v>9.5937330615345262E-2</v>
      </c>
      <c r="N72">
        <f t="shared" ca="1" si="25"/>
        <v>0.91282274158424304</v>
      </c>
      <c r="O72">
        <f t="shared" ca="1" si="25"/>
        <v>0.60837676181371059</v>
      </c>
      <c r="P72">
        <f t="shared" ca="1" si="25"/>
        <v>0.62800584912241031</v>
      </c>
      <c r="R72">
        <v>70</v>
      </c>
      <c r="S72">
        <f t="shared" ca="1" si="26"/>
        <v>0</v>
      </c>
      <c r="T72">
        <f t="shared" ca="1" si="16"/>
        <v>0</v>
      </c>
      <c r="U72">
        <f t="shared" ca="1" si="17"/>
        <v>0</v>
      </c>
      <c r="V72">
        <f t="shared" ca="1" si="18"/>
        <v>0</v>
      </c>
      <c r="W72">
        <f t="shared" ca="1" si="19"/>
        <v>0</v>
      </c>
      <c r="X72">
        <f t="shared" ca="1" si="20"/>
        <v>0</v>
      </c>
      <c r="Y72">
        <f t="shared" ca="1" si="21"/>
        <v>0</v>
      </c>
      <c r="Z72">
        <f t="shared" ca="1" si="22"/>
        <v>0</v>
      </c>
      <c r="AA72">
        <f t="shared" ca="1" si="23"/>
        <v>0</v>
      </c>
      <c r="AB72">
        <f t="shared" ca="1" si="24"/>
        <v>0</v>
      </c>
    </row>
    <row r="73" spans="6:28" x14ac:dyDescent="0.2">
      <c r="F73">
        <v>71</v>
      </c>
      <c r="G73">
        <f t="shared" ca="1" si="25"/>
        <v>0.19526113628037267</v>
      </c>
      <c r="H73">
        <f t="shared" ca="1" si="25"/>
        <v>0.92016388279620642</v>
      </c>
      <c r="I73">
        <f t="shared" ca="1" si="25"/>
        <v>0.75127265736545301</v>
      </c>
      <c r="J73">
        <f t="shared" ca="1" si="25"/>
        <v>0.80063052900907439</v>
      </c>
      <c r="K73">
        <f t="shared" ca="1" si="25"/>
        <v>0.97734537412403966</v>
      </c>
      <c r="L73">
        <f t="shared" ca="1" si="25"/>
        <v>0.17966119509531209</v>
      </c>
      <c r="M73">
        <f t="shared" ca="1" si="25"/>
        <v>0.22137951370675046</v>
      </c>
      <c r="N73">
        <f t="shared" ca="1" si="25"/>
        <v>0.67784106543728595</v>
      </c>
      <c r="O73">
        <f t="shared" ca="1" si="25"/>
        <v>3.1794880056300601E-3</v>
      </c>
      <c r="P73">
        <f t="shared" ca="1" si="25"/>
        <v>0.60922483247834558</v>
      </c>
      <c r="R73">
        <v>71</v>
      </c>
      <c r="S73">
        <f t="shared" ca="1" si="26"/>
        <v>0</v>
      </c>
      <c r="T73">
        <f t="shared" ca="1" si="16"/>
        <v>0</v>
      </c>
      <c r="U73">
        <f t="shared" ca="1" si="17"/>
        <v>0</v>
      </c>
      <c r="V73">
        <f t="shared" ca="1" si="18"/>
        <v>0</v>
      </c>
      <c r="W73">
        <f t="shared" ca="1" si="19"/>
        <v>0</v>
      </c>
      <c r="X73">
        <f t="shared" ca="1" si="20"/>
        <v>0</v>
      </c>
      <c r="Y73">
        <f t="shared" ca="1" si="21"/>
        <v>0</v>
      </c>
      <c r="Z73">
        <f t="shared" ca="1" si="22"/>
        <v>0</v>
      </c>
      <c r="AA73">
        <f t="shared" ca="1" si="23"/>
        <v>0</v>
      </c>
      <c r="AB73">
        <f t="shared" ca="1" si="24"/>
        <v>0</v>
      </c>
    </row>
    <row r="74" spans="6:28" x14ac:dyDescent="0.2">
      <c r="F74">
        <v>72</v>
      </c>
      <c r="G74">
        <f t="shared" ca="1" si="25"/>
        <v>0.61178587835089193</v>
      </c>
      <c r="H74">
        <f t="shared" ca="1" si="25"/>
        <v>4.6113031688286732E-2</v>
      </c>
      <c r="I74">
        <f t="shared" ca="1" si="25"/>
        <v>0.8847873210567192</v>
      </c>
      <c r="J74">
        <f t="shared" ca="1" si="25"/>
        <v>0.99929452513362127</v>
      </c>
      <c r="K74">
        <f t="shared" ca="1" si="25"/>
        <v>0.69381613112250939</v>
      </c>
      <c r="L74">
        <f t="shared" ca="1" si="25"/>
        <v>7.6111787175158208E-3</v>
      </c>
      <c r="M74">
        <f t="shared" ca="1" si="25"/>
        <v>0.81811703112600831</v>
      </c>
      <c r="N74">
        <f t="shared" ca="1" si="25"/>
        <v>0.95508700370547073</v>
      </c>
      <c r="O74">
        <f t="shared" ca="1" si="25"/>
        <v>2.1030867213806759E-2</v>
      </c>
      <c r="P74">
        <f t="shared" ca="1" si="25"/>
        <v>0.86490315025315723</v>
      </c>
      <c r="R74">
        <v>72</v>
      </c>
      <c r="S74">
        <f t="shared" ca="1" si="26"/>
        <v>0</v>
      </c>
      <c r="T74">
        <f t="shared" ca="1" si="16"/>
        <v>0</v>
      </c>
      <c r="U74">
        <f t="shared" ca="1" si="17"/>
        <v>0</v>
      </c>
      <c r="V74">
        <f t="shared" ca="1" si="18"/>
        <v>0</v>
      </c>
      <c r="W74">
        <f t="shared" ca="1" si="19"/>
        <v>0</v>
      </c>
      <c r="X74">
        <f t="shared" ca="1" si="20"/>
        <v>0</v>
      </c>
      <c r="Y74">
        <f t="shared" ca="1" si="21"/>
        <v>0</v>
      </c>
      <c r="Z74">
        <f t="shared" ca="1" si="22"/>
        <v>0</v>
      </c>
      <c r="AA74">
        <f t="shared" ca="1" si="23"/>
        <v>0</v>
      </c>
      <c r="AB74">
        <f t="shared" ca="1" si="24"/>
        <v>0</v>
      </c>
    </row>
    <row r="75" spans="6:28" x14ac:dyDescent="0.2">
      <c r="F75">
        <v>73</v>
      </c>
      <c r="G75">
        <f t="shared" ca="1" si="25"/>
        <v>2.0284673407138687E-2</v>
      </c>
      <c r="H75">
        <f t="shared" ca="1" si="25"/>
        <v>0.21518560415668964</v>
      </c>
      <c r="I75">
        <f t="shared" ca="1" si="25"/>
        <v>6.3736606109312977E-2</v>
      </c>
      <c r="J75">
        <f t="shared" ca="1" si="25"/>
        <v>0.64590047496307934</v>
      </c>
      <c r="K75">
        <f t="shared" ca="1" si="25"/>
        <v>0.53942719252904869</v>
      </c>
      <c r="L75">
        <f t="shared" ca="1" si="25"/>
        <v>0.46830115362313274</v>
      </c>
      <c r="M75">
        <f t="shared" ca="1" si="25"/>
        <v>0.20666613485934615</v>
      </c>
      <c r="N75">
        <f t="shared" ca="1" si="25"/>
        <v>0.3915805562570891</v>
      </c>
      <c r="O75">
        <f t="shared" ca="1" si="25"/>
        <v>0.14444428833993683</v>
      </c>
      <c r="P75">
        <f t="shared" ca="1" si="25"/>
        <v>0.66401195009251057</v>
      </c>
      <c r="R75">
        <v>73</v>
      </c>
      <c r="S75">
        <f t="shared" ca="1" si="26"/>
        <v>0</v>
      </c>
      <c r="T75">
        <f t="shared" ca="1" si="16"/>
        <v>0</v>
      </c>
      <c r="U75">
        <f t="shared" ca="1" si="17"/>
        <v>0</v>
      </c>
      <c r="V75">
        <f t="shared" ca="1" si="18"/>
        <v>0</v>
      </c>
      <c r="W75">
        <f t="shared" ca="1" si="19"/>
        <v>0</v>
      </c>
      <c r="X75">
        <f t="shared" ca="1" si="20"/>
        <v>0</v>
      </c>
      <c r="Y75">
        <f t="shared" ca="1" si="21"/>
        <v>0</v>
      </c>
      <c r="Z75">
        <f t="shared" ca="1" si="22"/>
        <v>0</v>
      </c>
      <c r="AA75">
        <f t="shared" ca="1" si="23"/>
        <v>0</v>
      </c>
      <c r="AB75">
        <f t="shared" ca="1" si="24"/>
        <v>0</v>
      </c>
    </row>
    <row r="76" spans="6:28" x14ac:dyDescent="0.2">
      <c r="F76">
        <v>74</v>
      </c>
      <c r="G76">
        <f t="shared" ca="1" si="25"/>
        <v>0.70411633945820395</v>
      </c>
      <c r="H76">
        <f t="shared" ca="1" si="25"/>
        <v>0.40083744261535059</v>
      </c>
      <c r="I76">
        <f t="shared" ca="1" si="25"/>
        <v>0.27264911398548231</v>
      </c>
      <c r="J76">
        <f t="shared" ca="1" si="25"/>
        <v>0.81758404884065994</v>
      </c>
      <c r="K76">
        <f t="shared" ca="1" si="25"/>
        <v>0.83177599483511611</v>
      </c>
      <c r="L76">
        <f t="shared" ca="1" si="25"/>
        <v>0.50476935741599804</v>
      </c>
      <c r="M76">
        <f t="shared" ca="1" si="25"/>
        <v>0.83922232720963874</v>
      </c>
      <c r="N76">
        <f t="shared" ca="1" si="25"/>
        <v>0.57702501219251567</v>
      </c>
      <c r="O76">
        <f t="shared" ca="1" si="25"/>
        <v>0.31212059492352573</v>
      </c>
      <c r="P76">
        <f t="shared" ca="1" si="25"/>
        <v>0.19824596703120267</v>
      </c>
      <c r="R76">
        <v>74</v>
      </c>
      <c r="S76">
        <f t="shared" ca="1" si="26"/>
        <v>0</v>
      </c>
      <c r="T76">
        <f t="shared" ca="1" si="16"/>
        <v>0</v>
      </c>
      <c r="U76">
        <f t="shared" ca="1" si="17"/>
        <v>0</v>
      </c>
      <c r="V76">
        <f t="shared" ca="1" si="18"/>
        <v>0</v>
      </c>
      <c r="W76">
        <f t="shared" ca="1" si="19"/>
        <v>0</v>
      </c>
      <c r="X76">
        <f t="shared" ca="1" si="20"/>
        <v>0</v>
      </c>
      <c r="Y76">
        <f t="shared" ca="1" si="21"/>
        <v>0</v>
      </c>
      <c r="Z76">
        <f t="shared" ca="1" si="22"/>
        <v>0</v>
      </c>
      <c r="AA76">
        <f t="shared" ca="1" si="23"/>
        <v>0</v>
      </c>
      <c r="AB76">
        <f t="shared" ca="1" si="24"/>
        <v>0</v>
      </c>
    </row>
    <row r="77" spans="6:28" x14ac:dyDescent="0.2">
      <c r="F77">
        <v>75</v>
      </c>
      <c r="G77">
        <f t="shared" ca="1" si="25"/>
        <v>0.82968018318458725</v>
      </c>
      <c r="H77">
        <f t="shared" ca="1" si="25"/>
        <v>0.37731575402743134</v>
      </c>
      <c r="I77">
        <f t="shared" ca="1" si="25"/>
        <v>0.584225535284849</v>
      </c>
      <c r="J77">
        <f t="shared" ca="1" si="25"/>
        <v>0.87027392286926042</v>
      </c>
      <c r="K77">
        <f t="shared" ca="1" si="25"/>
        <v>1.4831849279300036E-2</v>
      </c>
      <c r="L77">
        <f t="shared" ca="1" si="25"/>
        <v>0.19857763456256294</v>
      </c>
      <c r="M77">
        <f t="shared" ca="1" si="25"/>
        <v>0.38434380640256316</v>
      </c>
      <c r="N77">
        <f t="shared" ca="1" si="25"/>
        <v>0.62937085481333321</v>
      </c>
      <c r="O77">
        <f t="shared" ca="1" si="25"/>
        <v>0.46504608173795281</v>
      </c>
      <c r="P77">
        <f t="shared" ca="1" si="25"/>
        <v>0.17856435813515781</v>
      </c>
      <c r="R77">
        <v>75</v>
      </c>
      <c r="S77">
        <f t="shared" ca="1" si="26"/>
        <v>0</v>
      </c>
      <c r="T77">
        <f t="shared" ca="1" si="16"/>
        <v>0</v>
      </c>
      <c r="U77">
        <f t="shared" ca="1" si="17"/>
        <v>0</v>
      </c>
      <c r="V77">
        <f t="shared" ca="1" si="18"/>
        <v>0</v>
      </c>
      <c r="W77">
        <f t="shared" ca="1" si="19"/>
        <v>0</v>
      </c>
      <c r="X77">
        <f t="shared" ca="1" si="20"/>
        <v>0</v>
      </c>
      <c r="Y77">
        <f t="shared" ca="1" si="21"/>
        <v>0</v>
      </c>
      <c r="Z77">
        <f t="shared" ca="1" si="22"/>
        <v>0</v>
      </c>
      <c r="AA77">
        <f t="shared" ca="1" si="23"/>
        <v>0</v>
      </c>
      <c r="AB77">
        <f t="shared" ca="1" si="24"/>
        <v>0</v>
      </c>
    </row>
    <row r="78" spans="6:28" x14ac:dyDescent="0.2">
      <c r="F78">
        <v>76</v>
      </c>
      <c r="G78">
        <f t="shared" ca="1" si="25"/>
        <v>0.21207858349021824</v>
      </c>
      <c r="H78">
        <f t="shared" ca="1" si="25"/>
        <v>0.92119631877327179</v>
      </c>
      <c r="I78">
        <f t="shared" ca="1" si="25"/>
        <v>0.63044573831715667</v>
      </c>
      <c r="J78">
        <f t="shared" ca="1" si="25"/>
        <v>0.94204805377262868</v>
      </c>
      <c r="K78">
        <f t="shared" ca="1" si="25"/>
        <v>0.40163227358057219</v>
      </c>
      <c r="L78">
        <f t="shared" ca="1" si="25"/>
        <v>0.41923492804995655</v>
      </c>
      <c r="M78">
        <f t="shared" ca="1" si="25"/>
        <v>0.87255568203513112</v>
      </c>
      <c r="N78">
        <f t="shared" ca="1" si="25"/>
        <v>4.7576000502085325E-3</v>
      </c>
      <c r="O78">
        <f t="shared" ca="1" si="25"/>
        <v>0.20059190101674229</v>
      </c>
      <c r="P78">
        <f t="shared" ca="1" si="25"/>
        <v>0.6000140035103686</v>
      </c>
      <c r="R78">
        <v>76</v>
      </c>
      <c r="S78">
        <f t="shared" ca="1" si="26"/>
        <v>0</v>
      </c>
      <c r="T78">
        <f t="shared" ca="1" si="16"/>
        <v>0</v>
      </c>
      <c r="U78">
        <f t="shared" ca="1" si="17"/>
        <v>0</v>
      </c>
      <c r="V78">
        <f t="shared" ca="1" si="18"/>
        <v>0</v>
      </c>
      <c r="W78">
        <f t="shared" ca="1" si="19"/>
        <v>0</v>
      </c>
      <c r="X78">
        <f t="shared" ca="1" si="20"/>
        <v>0</v>
      </c>
      <c r="Y78">
        <f t="shared" ca="1" si="21"/>
        <v>0</v>
      </c>
      <c r="Z78">
        <f t="shared" ca="1" si="22"/>
        <v>0</v>
      </c>
      <c r="AA78">
        <f t="shared" ca="1" si="23"/>
        <v>0</v>
      </c>
      <c r="AB78">
        <f t="shared" ca="1" si="24"/>
        <v>0</v>
      </c>
    </row>
    <row r="79" spans="6:28" x14ac:dyDescent="0.2">
      <c r="F79">
        <v>77</v>
      </c>
      <c r="G79">
        <f t="shared" ca="1" si="25"/>
        <v>4.1566524704262253E-2</v>
      </c>
      <c r="H79">
        <f t="shared" ca="1" si="25"/>
        <v>0.26942221853590287</v>
      </c>
      <c r="I79">
        <f t="shared" ca="1" si="25"/>
        <v>0.8565359717455755</v>
      </c>
      <c r="J79">
        <f t="shared" ca="1" si="25"/>
        <v>0.52249543144269306</v>
      </c>
      <c r="K79">
        <f t="shared" ca="1" si="25"/>
        <v>0.46827879498186886</v>
      </c>
      <c r="L79">
        <f t="shared" ca="1" si="25"/>
        <v>7.2764925087853705E-4</v>
      </c>
      <c r="M79">
        <f t="shared" ca="1" si="25"/>
        <v>0.23196761064634053</v>
      </c>
      <c r="N79">
        <f t="shared" ca="1" si="25"/>
        <v>0.49352966185252012</v>
      </c>
      <c r="O79">
        <f t="shared" ca="1" si="25"/>
        <v>0.54958284502188237</v>
      </c>
      <c r="P79">
        <f t="shared" ca="1" si="25"/>
        <v>0.46426363009624327</v>
      </c>
      <c r="R79">
        <v>77</v>
      </c>
      <c r="S79">
        <f t="shared" ca="1" si="26"/>
        <v>0</v>
      </c>
      <c r="T79">
        <f t="shared" ca="1" si="16"/>
        <v>0</v>
      </c>
      <c r="U79">
        <f t="shared" ca="1" si="17"/>
        <v>0</v>
      </c>
      <c r="V79">
        <f t="shared" ca="1" si="18"/>
        <v>0</v>
      </c>
      <c r="W79">
        <f t="shared" ca="1" si="19"/>
        <v>0</v>
      </c>
      <c r="X79">
        <f t="shared" ca="1" si="20"/>
        <v>0</v>
      </c>
      <c r="Y79">
        <f t="shared" ca="1" si="21"/>
        <v>0</v>
      </c>
      <c r="Z79">
        <f t="shared" ca="1" si="22"/>
        <v>0</v>
      </c>
      <c r="AA79">
        <f t="shared" ca="1" si="23"/>
        <v>0</v>
      </c>
      <c r="AB79">
        <f t="shared" ca="1" si="24"/>
        <v>0</v>
      </c>
    </row>
    <row r="80" spans="6:28" x14ac:dyDescent="0.2">
      <c r="F80">
        <v>78</v>
      </c>
      <c r="G80">
        <f t="shared" ca="1" si="25"/>
        <v>0.57066130872677856</v>
      </c>
      <c r="H80">
        <f t="shared" ca="1" si="25"/>
        <v>0.52654435752004303</v>
      </c>
      <c r="I80">
        <f t="shared" ca="1" si="25"/>
        <v>6.8707167360060439E-2</v>
      </c>
      <c r="J80">
        <f t="shared" ca="1" si="25"/>
        <v>0.23652709686129358</v>
      </c>
      <c r="K80">
        <f t="shared" ca="1" si="25"/>
        <v>0.70410318257496618</v>
      </c>
      <c r="L80">
        <f t="shared" ca="1" si="25"/>
        <v>0.35143600224157834</v>
      </c>
      <c r="M80">
        <f t="shared" ca="1" si="25"/>
        <v>0.2997605428081771</v>
      </c>
      <c r="N80">
        <f t="shared" ca="1" si="25"/>
        <v>0.6821269411741484</v>
      </c>
      <c r="O80">
        <f t="shared" ca="1" si="25"/>
        <v>3.1735066981027016E-2</v>
      </c>
      <c r="P80">
        <f t="shared" ca="1" si="25"/>
        <v>6.8513707680158853E-2</v>
      </c>
      <c r="R80">
        <v>78</v>
      </c>
      <c r="S80">
        <f t="shared" ca="1" si="26"/>
        <v>0</v>
      </c>
      <c r="T80">
        <f t="shared" ca="1" si="16"/>
        <v>0</v>
      </c>
      <c r="U80">
        <f t="shared" ca="1" si="17"/>
        <v>0</v>
      </c>
      <c r="V80">
        <f t="shared" ca="1" si="18"/>
        <v>0</v>
      </c>
      <c r="W80">
        <f t="shared" ca="1" si="19"/>
        <v>0</v>
      </c>
      <c r="X80">
        <f t="shared" ca="1" si="20"/>
        <v>0</v>
      </c>
      <c r="Y80">
        <f t="shared" ca="1" si="21"/>
        <v>0</v>
      </c>
      <c r="Z80">
        <f t="shared" ca="1" si="22"/>
        <v>0</v>
      </c>
      <c r="AA80">
        <f t="shared" ca="1" si="23"/>
        <v>0</v>
      </c>
      <c r="AB80">
        <f t="shared" ca="1" si="24"/>
        <v>0</v>
      </c>
    </row>
    <row r="81" spans="6:28" x14ac:dyDescent="0.2">
      <c r="F81">
        <v>79</v>
      </c>
      <c r="G81">
        <f t="shared" ca="1" si="25"/>
        <v>0.38233551493052564</v>
      </c>
      <c r="H81">
        <f t="shared" ca="1" si="25"/>
        <v>0.60305768353721678</v>
      </c>
      <c r="I81">
        <f t="shared" ca="1" si="25"/>
        <v>0.32178394094549034</v>
      </c>
      <c r="J81">
        <f t="shared" ca="1" si="25"/>
        <v>0.56018840686263127</v>
      </c>
      <c r="K81">
        <f t="shared" ca="1" si="25"/>
        <v>0.85562683437160547</v>
      </c>
      <c r="L81">
        <f t="shared" ca="1" si="25"/>
        <v>0.91749863682379995</v>
      </c>
      <c r="M81">
        <f t="shared" ca="1" si="25"/>
        <v>0.51897592917897262</v>
      </c>
      <c r="N81">
        <f t="shared" ca="1" si="25"/>
        <v>0.12148303972628394</v>
      </c>
      <c r="O81">
        <f t="shared" ca="1" si="25"/>
        <v>0.50523645360168334</v>
      </c>
      <c r="P81">
        <f t="shared" ca="1" si="25"/>
        <v>0.84896646812068366</v>
      </c>
      <c r="R81">
        <v>79</v>
      </c>
      <c r="S81">
        <f t="shared" ca="1" si="26"/>
        <v>0</v>
      </c>
      <c r="T81">
        <f t="shared" ca="1" si="16"/>
        <v>0</v>
      </c>
      <c r="U81">
        <f t="shared" ca="1" si="17"/>
        <v>0</v>
      </c>
      <c r="V81">
        <f t="shared" ca="1" si="18"/>
        <v>0</v>
      </c>
      <c r="W81">
        <f t="shared" ca="1" si="19"/>
        <v>0</v>
      </c>
      <c r="X81">
        <f t="shared" ca="1" si="20"/>
        <v>0</v>
      </c>
      <c r="Y81">
        <f t="shared" ca="1" si="21"/>
        <v>0</v>
      </c>
      <c r="Z81">
        <f t="shared" ca="1" si="22"/>
        <v>0</v>
      </c>
      <c r="AA81">
        <f t="shared" ca="1" si="23"/>
        <v>0</v>
      </c>
      <c r="AB81">
        <f t="shared" ca="1" si="24"/>
        <v>0</v>
      </c>
    </row>
    <row r="82" spans="6:28" x14ac:dyDescent="0.2">
      <c r="F82">
        <v>80</v>
      </c>
      <c r="G82">
        <f t="shared" ca="1" si="25"/>
        <v>0.19277831735500794</v>
      </c>
      <c r="H82">
        <f t="shared" ca="1" si="25"/>
        <v>0.38966021620856817</v>
      </c>
      <c r="I82">
        <f t="shared" ca="1" si="25"/>
        <v>4.804318854121703E-2</v>
      </c>
      <c r="J82">
        <f t="shared" ca="1" si="25"/>
        <v>0.47389091210286016</v>
      </c>
      <c r="K82">
        <f t="shared" ca="1" si="25"/>
        <v>0.82725629641175569</v>
      </c>
      <c r="L82">
        <f t="shared" ca="1" si="25"/>
        <v>0.99170882811992978</v>
      </c>
      <c r="M82">
        <f t="shared" ca="1" si="25"/>
        <v>0.86549160478620213</v>
      </c>
      <c r="N82">
        <f t="shared" ca="1" si="25"/>
        <v>8.2888469179278612E-2</v>
      </c>
      <c r="O82">
        <f t="shared" ca="1" si="25"/>
        <v>0.97701745433685983</v>
      </c>
      <c r="P82">
        <f t="shared" ca="1" si="25"/>
        <v>0.43705432756142504</v>
      </c>
      <c r="R82">
        <v>80</v>
      </c>
      <c r="S82">
        <f t="shared" ca="1" si="26"/>
        <v>0</v>
      </c>
      <c r="T82">
        <f t="shared" ca="1" si="16"/>
        <v>0</v>
      </c>
      <c r="U82">
        <f t="shared" ca="1" si="17"/>
        <v>0</v>
      </c>
      <c r="V82">
        <f t="shared" ca="1" si="18"/>
        <v>0</v>
      </c>
      <c r="W82">
        <f t="shared" ca="1" si="19"/>
        <v>0</v>
      </c>
      <c r="X82">
        <f t="shared" ca="1" si="20"/>
        <v>0</v>
      </c>
      <c r="Y82">
        <f t="shared" ca="1" si="21"/>
        <v>0</v>
      </c>
      <c r="Z82">
        <f t="shared" ca="1" si="22"/>
        <v>0</v>
      </c>
      <c r="AA82">
        <f t="shared" ca="1" si="23"/>
        <v>0</v>
      </c>
      <c r="AB82">
        <f t="shared" ca="1" si="24"/>
        <v>0</v>
      </c>
    </row>
    <row r="83" spans="6:28" x14ac:dyDescent="0.2">
      <c r="F83">
        <v>81</v>
      </c>
      <c r="G83">
        <f t="shared" ca="1" si="25"/>
        <v>0.95867396364720492</v>
      </c>
      <c r="H83">
        <f t="shared" ca="1" si="25"/>
        <v>0.71225022490498602</v>
      </c>
      <c r="I83">
        <f t="shared" ca="1" si="25"/>
        <v>0.60393663929384644</v>
      </c>
      <c r="J83">
        <f t="shared" ca="1" si="25"/>
        <v>0.96581635181870107</v>
      </c>
      <c r="K83">
        <f t="shared" ca="1" si="25"/>
        <v>0.56139946574631205</v>
      </c>
      <c r="L83">
        <f t="shared" ca="1" si="25"/>
        <v>0.42135633780482018</v>
      </c>
      <c r="M83">
        <f t="shared" ca="1" si="25"/>
        <v>0.62166970401386146</v>
      </c>
      <c r="N83">
        <f t="shared" ca="1" si="25"/>
        <v>0.29885314087860781</v>
      </c>
      <c r="O83">
        <f t="shared" ca="1" si="25"/>
        <v>0.66470870863448261</v>
      </c>
      <c r="P83">
        <f t="shared" ca="1" si="25"/>
        <v>0.82837322221275322</v>
      </c>
      <c r="R83">
        <v>81</v>
      </c>
      <c r="S83">
        <f t="shared" ca="1" si="26"/>
        <v>0</v>
      </c>
      <c r="T83">
        <f t="shared" ca="1" si="16"/>
        <v>0</v>
      </c>
      <c r="U83">
        <f t="shared" ca="1" si="17"/>
        <v>0</v>
      </c>
      <c r="V83">
        <f t="shared" ca="1" si="18"/>
        <v>0</v>
      </c>
      <c r="W83">
        <f t="shared" ca="1" si="19"/>
        <v>0</v>
      </c>
      <c r="X83">
        <f t="shared" ca="1" si="20"/>
        <v>0</v>
      </c>
      <c r="Y83">
        <f t="shared" ca="1" si="21"/>
        <v>0</v>
      </c>
      <c r="Z83">
        <f t="shared" ca="1" si="22"/>
        <v>0</v>
      </c>
      <c r="AA83">
        <f t="shared" ca="1" si="23"/>
        <v>0</v>
      </c>
      <c r="AB83">
        <f t="shared" ca="1" si="24"/>
        <v>0</v>
      </c>
    </row>
    <row r="84" spans="6:28" x14ac:dyDescent="0.2">
      <c r="F84">
        <v>82</v>
      </c>
      <c r="G84">
        <f t="shared" ref="G84:P99" ca="1" si="27">RAND()</f>
        <v>0.45684185456912507</v>
      </c>
      <c r="H84">
        <f t="shared" ca="1" si="27"/>
        <v>0.66007606590916923</v>
      </c>
      <c r="I84">
        <f t="shared" ca="1" si="27"/>
        <v>0.23882472481599437</v>
      </c>
      <c r="J84">
        <f t="shared" ca="1" si="27"/>
        <v>0.10079377915772059</v>
      </c>
      <c r="K84">
        <f t="shared" ca="1" si="27"/>
        <v>0.34985619837297499</v>
      </c>
      <c r="L84">
        <f t="shared" ca="1" si="27"/>
        <v>0.7488256540057634</v>
      </c>
      <c r="M84">
        <f t="shared" ca="1" si="27"/>
        <v>0.6575894023655473</v>
      </c>
      <c r="N84">
        <f t="shared" ca="1" si="27"/>
        <v>0.17610659766751746</v>
      </c>
      <c r="O84">
        <f t="shared" ca="1" si="27"/>
        <v>8.2851847714979554E-2</v>
      </c>
      <c r="P84">
        <f t="shared" ca="1" si="27"/>
        <v>0.82099017990760259</v>
      </c>
      <c r="R84">
        <v>82</v>
      </c>
      <c r="S84">
        <f t="shared" ca="1" si="26"/>
        <v>0</v>
      </c>
      <c r="T84">
        <f t="shared" ca="1" si="16"/>
        <v>0</v>
      </c>
      <c r="U84">
        <f t="shared" ca="1" si="17"/>
        <v>0</v>
      </c>
      <c r="V84">
        <f t="shared" ca="1" si="18"/>
        <v>0</v>
      </c>
      <c r="W84">
        <f t="shared" ca="1" si="19"/>
        <v>0</v>
      </c>
      <c r="X84">
        <f t="shared" ca="1" si="20"/>
        <v>0</v>
      </c>
      <c r="Y84">
        <f t="shared" ca="1" si="21"/>
        <v>0</v>
      </c>
      <c r="Z84">
        <f t="shared" ca="1" si="22"/>
        <v>0</v>
      </c>
      <c r="AA84">
        <f t="shared" ca="1" si="23"/>
        <v>0</v>
      </c>
      <c r="AB84">
        <f t="shared" ca="1" si="24"/>
        <v>0</v>
      </c>
    </row>
    <row r="85" spans="6:28" x14ac:dyDescent="0.2">
      <c r="F85">
        <v>83</v>
      </c>
      <c r="G85">
        <f t="shared" ca="1" si="27"/>
        <v>0.32051850078119748</v>
      </c>
      <c r="H85">
        <f t="shared" ca="1" si="27"/>
        <v>0.4944544720765639</v>
      </c>
      <c r="I85">
        <f t="shared" ca="1" si="27"/>
        <v>0.57680787966541947</v>
      </c>
      <c r="J85">
        <f t="shared" ca="1" si="27"/>
        <v>0.38449800626284625</v>
      </c>
      <c r="K85">
        <f t="shared" ca="1" si="27"/>
        <v>0.38480281207741396</v>
      </c>
      <c r="L85">
        <f t="shared" ca="1" si="27"/>
        <v>0.22102714743652085</v>
      </c>
      <c r="M85">
        <f t="shared" ca="1" si="27"/>
        <v>0.33968590812251476</v>
      </c>
      <c r="N85">
        <f t="shared" ca="1" si="27"/>
        <v>0.66367191129678837</v>
      </c>
      <c r="O85">
        <f t="shared" ca="1" si="27"/>
        <v>0.4986488952888144</v>
      </c>
      <c r="P85">
        <f t="shared" ca="1" si="27"/>
        <v>0.35057153515634354</v>
      </c>
      <c r="R85">
        <v>83</v>
      </c>
      <c r="S85">
        <f t="shared" ca="1" si="26"/>
        <v>0</v>
      </c>
      <c r="T85">
        <f t="shared" ca="1" si="16"/>
        <v>0</v>
      </c>
      <c r="U85">
        <f t="shared" ca="1" si="17"/>
        <v>0</v>
      </c>
      <c r="V85">
        <f t="shared" ca="1" si="18"/>
        <v>0</v>
      </c>
      <c r="W85">
        <f t="shared" ca="1" si="19"/>
        <v>0</v>
      </c>
      <c r="X85">
        <f t="shared" ca="1" si="20"/>
        <v>0</v>
      </c>
      <c r="Y85">
        <f t="shared" ca="1" si="21"/>
        <v>0</v>
      </c>
      <c r="Z85">
        <f t="shared" ca="1" si="22"/>
        <v>0</v>
      </c>
      <c r="AA85">
        <f t="shared" ca="1" si="23"/>
        <v>0</v>
      </c>
      <c r="AB85">
        <f t="shared" ca="1" si="24"/>
        <v>0</v>
      </c>
    </row>
    <row r="86" spans="6:28" x14ac:dyDescent="0.2">
      <c r="F86">
        <v>84</v>
      </c>
      <c r="G86">
        <f t="shared" ca="1" si="27"/>
        <v>0.3418160486903643</v>
      </c>
      <c r="H86">
        <f t="shared" ca="1" si="27"/>
        <v>0.39457213801790536</v>
      </c>
      <c r="I86">
        <f t="shared" ca="1" si="27"/>
        <v>0.73496707787224758</v>
      </c>
      <c r="J86">
        <f t="shared" ca="1" si="27"/>
        <v>0.3486978234899627</v>
      </c>
      <c r="K86">
        <f t="shared" ca="1" si="27"/>
        <v>0.42677914610572321</v>
      </c>
      <c r="L86">
        <f t="shared" ca="1" si="27"/>
        <v>0.41511629537369843</v>
      </c>
      <c r="M86">
        <f t="shared" ca="1" si="27"/>
        <v>0.88537032081302491</v>
      </c>
      <c r="N86">
        <f t="shared" ca="1" si="27"/>
        <v>0.61778114306236576</v>
      </c>
      <c r="O86">
        <f t="shared" ca="1" si="27"/>
        <v>0.21920945435124484</v>
      </c>
      <c r="P86">
        <f t="shared" ca="1" si="27"/>
        <v>0.54304721772450826</v>
      </c>
      <c r="R86">
        <v>84</v>
      </c>
      <c r="S86">
        <f t="shared" ca="1" si="26"/>
        <v>0</v>
      </c>
      <c r="T86">
        <f t="shared" ca="1" si="16"/>
        <v>0</v>
      </c>
      <c r="U86">
        <f t="shared" ca="1" si="17"/>
        <v>0</v>
      </c>
      <c r="V86">
        <f t="shared" ca="1" si="18"/>
        <v>0</v>
      </c>
      <c r="W86">
        <f t="shared" ca="1" si="19"/>
        <v>0</v>
      </c>
      <c r="X86">
        <f t="shared" ca="1" si="20"/>
        <v>0</v>
      </c>
      <c r="Y86">
        <f t="shared" ca="1" si="21"/>
        <v>0</v>
      </c>
      <c r="Z86">
        <f t="shared" ca="1" si="22"/>
        <v>0</v>
      </c>
      <c r="AA86">
        <f t="shared" ca="1" si="23"/>
        <v>0</v>
      </c>
      <c r="AB86">
        <f t="shared" ca="1" si="24"/>
        <v>0</v>
      </c>
    </row>
    <row r="87" spans="6:28" x14ac:dyDescent="0.2">
      <c r="F87">
        <v>85</v>
      </c>
      <c r="G87">
        <f t="shared" ca="1" si="27"/>
        <v>0.72505946296354706</v>
      </c>
      <c r="H87">
        <f t="shared" ca="1" si="27"/>
        <v>0.15288230535651981</v>
      </c>
      <c r="I87">
        <f t="shared" ca="1" si="27"/>
        <v>0.84486409894251691</v>
      </c>
      <c r="J87">
        <f t="shared" ca="1" si="27"/>
        <v>0.35330288964878809</v>
      </c>
      <c r="K87">
        <f t="shared" ca="1" si="27"/>
        <v>0.56662138803386464</v>
      </c>
      <c r="L87">
        <f t="shared" ca="1" si="27"/>
        <v>0.70387638499211436</v>
      </c>
      <c r="M87">
        <f t="shared" ca="1" si="27"/>
        <v>0.73725136160435356</v>
      </c>
      <c r="N87">
        <f t="shared" ca="1" si="27"/>
        <v>4.1405731518234123E-2</v>
      </c>
      <c r="O87">
        <f t="shared" ca="1" si="27"/>
        <v>0.92974127860194655</v>
      </c>
      <c r="P87">
        <f t="shared" ca="1" si="27"/>
        <v>0.62894232646134185</v>
      </c>
      <c r="R87">
        <v>85</v>
      </c>
      <c r="S87">
        <f t="shared" ca="1" si="26"/>
        <v>0</v>
      </c>
      <c r="T87">
        <f t="shared" ca="1" si="16"/>
        <v>0</v>
      </c>
      <c r="U87">
        <f t="shared" ca="1" si="17"/>
        <v>0</v>
      </c>
      <c r="V87">
        <f t="shared" ca="1" si="18"/>
        <v>0</v>
      </c>
      <c r="W87">
        <f t="shared" ca="1" si="19"/>
        <v>0</v>
      </c>
      <c r="X87">
        <f t="shared" ca="1" si="20"/>
        <v>0</v>
      </c>
      <c r="Y87">
        <f t="shared" ca="1" si="21"/>
        <v>0</v>
      </c>
      <c r="Z87">
        <f t="shared" ca="1" si="22"/>
        <v>0</v>
      </c>
      <c r="AA87">
        <f t="shared" ca="1" si="23"/>
        <v>0</v>
      </c>
      <c r="AB87">
        <f t="shared" ca="1" si="24"/>
        <v>0</v>
      </c>
    </row>
    <row r="88" spans="6:28" x14ac:dyDescent="0.2">
      <c r="F88">
        <v>86</v>
      </c>
      <c r="G88">
        <f t="shared" ca="1" si="27"/>
        <v>0.90208626069935594</v>
      </c>
      <c r="H88">
        <f t="shared" ca="1" si="27"/>
        <v>0.24417185547839149</v>
      </c>
      <c r="I88">
        <f t="shared" ca="1" si="27"/>
        <v>0.65439691310228443</v>
      </c>
      <c r="J88">
        <f t="shared" ca="1" si="27"/>
        <v>0.11831168567291117</v>
      </c>
      <c r="K88">
        <f t="shared" ca="1" si="27"/>
        <v>0.12628100548931187</v>
      </c>
      <c r="L88">
        <f t="shared" ca="1" si="27"/>
        <v>0.55520071561854833</v>
      </c>
      <c r="M88">
        <f t="shared" ca="1" si="27"/>
        <v>0.53412682000667944</v>
      </c>
      <c r="N88">
        <f t="shared" ca="1" si="27"/>
        <v>1.3321864239608128E-2</v>
      </c>
      <c r="O88">
        <f t="shared" ca="1" si="27"/>
        <v>0.58246353245204063</v>
      </c>
      <c r="P88">
        <f t="shared" ca="1" si="27"/>
        <v>0.8677952245484688</v>
      </c>
      <c r="R88">
        <v>86</v>
      </c>
      <c r="S88">
        <f t="shared" ca="1" si="26"/>
        <v>0</v>
      </c>
      <c r="T88">
        <f t="shared" ca="1" si="16"/>
        <v>0</v>
      </c>
      <c r="U88">
        <f t="shared" ca="1" si="17"/>
        <v>0</v>
      </c>
      <c r="V88">
        <f t="shared" ca="1" si="18"/>
        <v>0</v>
      </c>
      <c r="W88">
        <f t="shared" ca="1" si="19"/>
        <v>0</v>
      </c>
      <c r="X88">
        <f t="shared" ca="1" si="20"/>
        <v>0</v>
      </c>
      <c r="Y88">
        <f t="shared" ca="1" si="21"/>
        <v>0</v>
      </c>
      <c r="Z88">
        <f t="shared" ca="1" si="22"/>
        <v>0</v>
      </c>
      <c r="AA88">
        <f t="shared" ca="1" si="23"/>
        <v>0</v>
      </c>
      <c r="AB88">
        <f t="shared" ca="1" si="24"/>
        <v>0</v>
      </c>
    </row>
    <row r="89" spans="6:28" x14ac:dyDescent="0.2">
      <c r="F89">
        <v>87</v>
      </c>
      <c r="G89">
        <f t="shared" ca="1" si="27"/>
        <v>0.22495942187633367</v>
      </c>
      <c r="H89">
        <f t="shared" ca="1" si="27"/>
        <v>0.94794280495212013</v>
      </c>
      <c r="I89">
        <f t="shared" ca="1" si="27"/>
        <v>5.9602766181212186E-2</v>
      </c>
      <c r="J89">
        <f t="shared" ca="1" si="27"/>
        <v>0.15319681665349716</v>
      </c>
      <c r="K89">
        <f t="shared" ca="1" si="27"/>
        <v>0.37229711223385242</v>
      </c>
      <c r="L89">
        <f t="shared" ca="1" si="27"/>
        <v>0.82570033289062661</v>
      </c>
      <c r="M89">
        <f t="shared" ca="1" si="27"/>
        <v>0.24683803880734678</v>
      </c>
      <c r="N89">
        <f t="shared" ca="1" si="27"/>
        <v>0.78457356625795127</v>
      </c>
      <c r="O89">
        <f t="shared" ca="1" si="27"/>
        <v>0.85975578732150337</v>
      </c>
      <c r="P89">
        <f t="shared" ca="1" si="27"/>
        <v>0.34060970086238107</v>
      </c>
      <c r="R89">
        <v>87</v>
      </c>
      <c r="S89">
        <f t="shared" ca="1" si="26"/>
        <v>0</v>
      </c>
      <c r="T89">
        <f t="shared" ca="1" si="16"/>
        <v>0</v>
      </c>
      <c r="U89">
        <f t="shared" ca="1" si="17"/>
        <v>0</v>
      </c>
      <c r="V89">
        <f t="shared" ca="1" si="18"/>
        <v>0</v>
      </c>
      <c r="W89">
        <f t="shared" ca="1" si="19"/>
        <v>0</v>
      </c>
      <c r="X89">
        <f t="shared" ca="1" si="20"/>
        <v>0</v>
      </c>
      <c r="Y89">
        <f t="shared" ca="1" si="21"/>
        <v>0</v>
      </c>
      <c r="Z89">
        <f t="shared" ca="1" si="22"/>
        <v>0</v>
      </c>
      <c r="AA89">
        <f t="shared" ca="1" si="23"/>
        <v>0</v>
      </c>
      <c r="AB89">
        <f t="shared" ca="1" si="24"/>
        <v>0</v>
      </c>
    </row>
    <row r="90" spans="6:28" x14ac:dyDescent="0.2">
      <c r="F90">
        <v>88</v>
      </c>
      <c r="G90">
        <f t="shared" ca="1" si="27"/>
        <v>5.5702306529128109E-2</v>
      </c>
      <c r="H90">
        <f t="shared" ca="1" si="27"/>
        <v>0.37290176732750324</v>
      </c>
      <c r="I90">
        <f t="shared" ca="1" si="27"/>
        <v>0.31696854790143314</v>
      </c>
      <c r="J90">
        <f t="shared" ca="1" si="27"/>
        <v>0.92940428001231323</v>
      </c>
      <c r="K90">
        <f t="shared" ca="1" si="27"/>
        <v>0.58734466864651358</v>
      </c>
      <c r="L90">
        <f t="shared" ca="1" si="27"/>
        <v>0.70217266315199711</v>
      </c>
      <c r="M90">
        <f t="shared" ca="1" si="27"/>
        <v>0.7855596770434381</v>
      </c>
      <c r="N90">
        <f t="shared" ca="1" si="27"/>
        <v>0.57428304119070139</v>
      </c>
      <c r="O90">
        <f t="shared" ca="1" si="27"/>
        <v>0.10043532087906237</v>
      </c>
      <c r="P90">
        <f t="shared" ca="1" si="27"/>
        <v>0.48190221647145048</v>
      </c>
      <c r="R90">
        <v>88</v>
      </c>
      <c r="S90">
        <f t="shared" ca="1" si="26"/>
        <v>0</v>
      </c>
      <c r="T90">
        <f t="shared" ca="1" si="16"/>
        <v>0</v>
      </c>
      <c r="U90">
        <f t="shared" ca="1" si="17"/>
        <v>0</v>
      </c>
      <c r="V90">
        <f t="shared" ca="1" si="18"/>
        <v>0</v>
      </c>
      <c r="W90">
        <f t="shared" ca="1" si="19"/>
        <v>0</v>
      </c>
      <c r="X90">
        <f t="shared" ca="1" si="20"/>
        <v>0</v>
      </c>
      <c r="Y90">
        <f t="shared" ca="1" si="21"/>
        <v>0</v>
      </c>
      <c r="Z90">
        <f t="shared" ca="1" si="22"/>
        <v>0</v>
      </c>
      <c r="AA90">
        <f t="shared" ca="1" si="23"/>
        <v>0</v>
      </c>
      <c r="AB90">
        <f t="shared" ca="1" si="24"/>
        <v>0</v>
      </c>
    </row>
    <row r="91" spans="6:28" x14ac:dyDescent="0.2">
      <c r="F91">
        <v>89</v>
      </c>
      <c r="G91">
        <f t="shared" ca="1" si="27"/>
        <v>0.29748669816971529</v>
      </c>
      <c r="H91">
        <f t="shared" ca="1" si="27"/>
        <v>7.56760086182654E-2</v>
      </c>
      <c r="I91">
        <f t="shared" ca="1" si="27"/>
        <v>0.40681783550863404</v>
      </c>
      <c r="J91">
        <f t="shared" ca="1" si="27"/>
        <v>0.58478967671746862</v>
      </c>
      <c r="K91">
        <f t="shared" ca="1" si="27"/>
        <v>0.73749866056214497</v>
      </c>
      <c r="L91">
        <f t="shared" ca="1" si="27"/>
        <v>6.2775683619710754E-2</v>
      </c>
      <c r="M91">
        <f t="shared" ca="1" si="27"/>
        <v>0.74894670660199014</v>
      </c>
      <c r="N91">
        <f t="shared" ca="1" si="27"/>
        <v>8.014024877062198E-2</v>
      </c>
      <c r="O91">
        <f t="shared" ca="1" si="27"/>
        <v>0.13212699364405367</v>
      </c>
      <c r="P91">
        <f t="shared" ca="1" si="27"/>
        <v>8.0932634520571201E-2</v>
      </c>
      <c r="R91">
        <v>89</v>
      </c>
      <c r="S91">
        <f t="shared" ca="1" si="26"/>
        <v>0</v>
      </c>
      <c r="T91">
        <f t="shared" ca="1" si="16"/>
        <v>0</v>
      </c>
      <c r="U91">
        <f t="shared" ca="1" si="17"/>
        <v>0</v>
      </c>
      <c r="V91">
        <f t="shared" ca="1" si="18"/>
        <v>0</v>
      </c>
      <c r="W91">
        <f t="shared" ca="1" si="19"/>
        <v>0</v>
      </c>
      <c r="X91">
        <f t="shared" ca="1" si="20"/>
        <v>0</v>
      </c>
      <c r="Y91">
        <f t="shared" ca="1" si="21"/>
        <v>0</v>
      </c>
      <c r="Z91">
        <f t="shared" ca="1" si="22"/>
        <v>0</v>
      </c>
      <c r="AA91">
        <f t="shared" ca="1" si="23"/>
        <v>0</v>
      </c>
      <c r="AB91">
        <f t="shared" ca="1" si="24"/>
        <v>0</v>
      </c>
    </row>
    <row r="92" spans="6:28" x14ac:dyDescent="0.2">
      <c r="F92">
        <v>90</v>
      </c>
      <c r="G92">
        <f t="shared" ca="1" si="27"/>
        <v>0.10053839147413035</v>
      </c>
      <c r="H92">
        <f t="shared" ca="1" si="27"/>
        <v>0.12739671410235709</v>
      </c>
      <c r="I92">
        <f t="shared" ca="1" si="27"/>
        <v>0.11279026146147519</v>
      </c>
      <c r="J92">
        <f t="shared" ca="1" si="27"/>
        <v>0.41435893596965323</v>
      </c>
      <c r="K92">
        <f t="shared" ca="1" si="27"/>
        <v>0.71848016815930127</v>
      </c>
      <c r="L92">
        <f t="shared" ca="1" si="27"/>
        <v>0.24620004328346501</v>
      </c>
      <c r="M92">
        <f t="shared" ca="1" si="27"/>
        <v>1.6295599296415442E-2</v>
      </c>
      <c r="N92">
        <f t="shared" ca="1" si="27"/>
        <v>0.19968287895650383</v>
      </c>
      <c r="O92">
        <f t="shared" ca="1" si="27"/>
        <v>0.54768679949941568</v>
      </c>
      <c r="P92">
        <f t="shared" ca="1" si="27"/>
        <v>4.4632684315231153E-3</v>
      </c>
      <c r="R92">
        <v>90</v>
      </c>
      <c r="S92">
        <f t="shared" ca="1" si="26"/>
        <v>0</v>
      </c>
      <c r="T92">
        <f t="shared" ca="1" si="16"/>
        <v>0</v>
      </c>
      <c r="U92">
        <f t="shared" ca="1" si="17"/>
        <v>0</v>
      </c>
      <c r="V92">
        <f t="shared" ca="1" si="18"/>
        <v>0</v>
      </c>
      <c r="W92">
        <f t="shared" ca="1" si="19"/>
        <v>0</v>
      </c>
      <c r="X92">
        <f t="shared" ca="1" si="20"/>
        <v>0</v>
      </c>
      <c r="Y92">
        <f t="shared" ca="1" si="21"/>
        <v>0</v>
      </c>
      <c r="Z92">
        <f t="shared" ca="1" si="22"/>
        <v>0</v>
      </c>
      <c r="AA92">
        <f t="shared" ca="1" si="23"/>
        <v>0</v>
      </c>
      <c r="AB92">
        <f t="shared" ca="1" si="24"/>
        <v>0</v>
      </c>
    </row>
    <row r="93" spans="6:28" x14ac:dyDescent="0.2">
      <c r="F93">
        <v>91</v>
      </c>
      <c r="G93">
        <f t="shared" ca="1" si="27"/>
        <v>0.76686198333542033</v>
      </c>
      <c r="H93">
        <f t="shared" ca="1" si="27"/>
        <v>0.85613634953144246</v>
      </c>
      <c r="I93">
        <f t="shared" ca="1" si="27"/>
        <v>0.32954574980099105</v>
      </c>
      <c r="J93">
        <f t="shared" ca="1" si="27"/>
        <v>0.36814210443956175</v>
      </c>
      <c r="K93">
        <f t="shared" ca="1" si="27"/>
        <v>0.96573355438865482</v>
      </c>
      <c r="L93">
        <f t="shared" ca="1" si="27"/>
        <v>0.67137784364540598</v>
      </c>
      <c r="M93">
        <f t="shared" ca="1" si="27"/>
        <v>0.39982310324524872</v>
      </c>
      <c r="N93">
        <f t="shared" ca="1" si="27"/>
        <v>0.20393399140515056</v>
      </c>
      <c r="O93">
        <f t="shared" ca="1" si="27"/>
        <v>0.27769913467626139</v>
      </c>
      <c r="P93">
        <f t="shared" ca="1" si="27"/>
        <v>0.79574675182865562</v>
      </c>
      <c r="R93">
        <v>91</v>
      </c>
      <c r="S93">
        <f t="shared" ca="1" si="26"/>
        <v>0</v>
      </c>
      <c r="T93">
        <f t="shared" ca="1" si="16"/>
        <v>0</v>
      </c>
      <c r="U93">
        <f t="shared" ca="1" si="17"/>
        <v>0</v>
      </c>
      <c r="V93">
        <f t="shared" ca="1" si="18"/>
        <v>0</v>
      </c>
      <c r="W93">
        <f t="shared" ca="1" si="19"/>
        <v>0</v>
      </c>
      <c r="X93">
        <f t="shared" ca="1" si="20"/>
        <v>0</v>
      </c>
      <c r="Y93">
        <f t="shared" ca="1" si="21"/>
        <v>0</v>
      </c>
      <c r="Z93">
        <f t="shared" ca="1" si="22"/>
        <v>0</v>
      </c>
      <c r="AA93">
        <f t="shared" ca="1" si="23"/>
        <v>0</v>
      </c>
      <c r="AB93">
        <f t="shared" ca="1" si="24"/>
        <v>0</v>
      </c>
    </row>
    <row r="94" spans="6:28" x14ac:dyDescent="0.2">
      <c r="F94">
        <v>92</v>
      </c>
      <c r="G94">
        <f t="shared" ca="1" si="27"/>
        <v>0.35116935850924103</v>
      </c>
      <c r="H94">
        <f t="shared" ca="1" si="27"/>
        <v>0.57541375127176053</v>
      </c>
      <c r="I94">
        <f t="shared" ca="1" si="27"/>
        <v>0.55559666444459588</v>
      </c>
      <c r="J94">
        <f t="shared" ca="1" si="27"/>
        <v>0.14199895845968358</v>
      </c>
      <c r="K94">
        <f t="shared" ca="1" si="27"/>
        <v>0.29268936052297512</v>
      </c>
      <c r="L94">
        <f t="shared" ca="1" si="27"/>
        <v>0.56178016688348498</v>
      </c>
      <c r="M94">
        <f t="shared" ca="1" si="27"/>
        <v>0.22495320939135743</v>
      </c>
      <c r="N94">
        <f t="shared" ca="1" si="27"/>
        <v>0.47810412712450068</v>
      </c>
      <c r="O94">
        <f t="shared" ca="1" si="27"/>
        <v>0.69869980089951711</v>
      </c>
      <c r="P94">
        <f t="shared" ca="1" si="27"/>
        <v>0.92030158289089858</v>
      </c>
      <c r="R94">
        <v>92</v>
      </c>
      <c r="S94">
        <f t="shared" ca="1" si="26"/>
        <v>0</v>
      </c>
      <c r="T94">
        <f t="shared" ca="1" si="16"/>
        <v>0</v>
      </c>
      <c r="U94">
        <f t="shared" ca="1" si="17"/>
        <v>0</v>
      </c>
      <c r="V94">
        <f t="shared" ca="1" si="18"/>
        <v>0</v>
      </c>
      <c r="W94">
        <f t="shared" ca="1" si="19"/>
        <v>0</v>
      </c>
      <c r="X94">
        <f t="shared" ca="1" si="20"/>
        <v>0</v>
      </c>
      <c r="Y94">
        <f t="shared" ca="1" si="21"/>
        <v>0</v>
      </c>
      <c r="Z94">
        <f t="shared" ca="1" si="22"/>
        <v>0</v>
      </c>
      <c r="AA94">
        <f t="shared" ca="1" si="23"/>
        <v>0</v>
      </c>
      <c r="AB94">
        <f t="shared" ca="1" si="24"/>
        <v>0</v>
      </c>
    </row>
    <row r="95" spans="6:28" x14ac:dyDescent="0.2">
      <c r="F95">
        <v>93</v>
      </c>
      <c r="G95">
        <f t="shared" ca="1" si="27"/>
        <v>0.59186088335630516</v>
      </c>
      <c r="H95">
        <f t="shared" ca="1" si="27"/>
        <v>0.82436369010328492</v>
      </c>
      <c r="I95">
        <f t="shared" ca="1" si="27"/>
        <v>0.55210151071658142</v>
      </c>
      <c r="J95">
        <f t="shared" ca="1" si="27"/>
        <v>0.61349092108892589</v>
      </c>
      <c r="K95">
        <f t="shared" ca="1" si="27"/>
        <v>0.94137850744487916</v>
      </c>
      <c r="L95">
        <f t="shared" ca="1" si="27"/>
        <v>0.67221939782032281</v>
      </c>
      <c r="M95">
        <f t="shared" ca="1" si="27"/>
        <v>0.98323140555003841</v>
      </c>
      <c r="N95">
        <f t="shared" ca="1" si="27"/>
        <v>0.71808668145185928</v>
      </c>
      <c r="O95">
        <f t="shared" ca="1" si="27"/>
        <v>0.60226340308600546</v>
      </c>
      <c r="P95">
        <f t="shared" ca="1" si="27"/>
        <v>0.76464219553928281</v>
      </c>
      <c r="R95">
        <v>93</v>
      </c>
      <c r="S95">
        <f t="shared" ca="1" si="26"/>
        <v>0</v>
      </c>
      <c r="T95">
        <f t="shared" ca="1" si="16"/>
        <v>0</v>
      </c>
      <c r="U95">
        <f t="shared" ca="1" si="17"/>
        <v>0</v>
      </c>
      <c r="V95">
        <f t="shared" ca="1" si="18"/>
        <v>0</v>
      </c>
      <c r="W95">
        <f t="shared" ca="1" si="19"/>
        <v>0</v>
      </c>
      <c r="X95">
        <f t="shared" ca="1" si="20"/>
        <v>0</v>
      </c>
      <c r="Y95">
        <f t="shared" ca="1" si="21"/>
        <v>0</v>
      </c>
      <c r="Z95">
        <f t="shared" ca="1" si="22"/>
        <v>0</v>
      </c>
      <c r="AA95">
        <f t="shared" ca="1" si="23"/>
        <v>0</v>
      </c>
      <c r="AB95">
        <f t="shared" ca="1" si="24"/>
        <v>0</v>
      </c>
    </row>
    <row r="96" spans="6:28" x14ac:dyDescent="0.2">
      <c r="F96">
        <v>94</v>
      </c>
      <c r="G96">
        <f t="shared" ca="1" si="27"/>
        <v>0.13309224524217089</v>
      </c>
      <c r="H96">
        <f t="shared" ca="1" si="27"/>
        <v>0.75800480641615098</v>
      </c>
      <c r="I96">
        <f t="shared" ca="1" si="27"/>
        <v>0.16183905117438646</v>
      </c>
      <c r="J96">
        <f t="shared" ca="1" si="27"/>
        <v>0.97428836316819478</v>
      </c>
      <c r="K96">
        <f t="shared" ca="1" si="27"/>
        <v>0.79621515424744249</v>
      </c>
      <c r="L96">
        <f t="shared" ca="1" si="27"/>
        <v>0.53353736003563856</v>
      </c>
      <c r="M96">
        <f t="shared" ca="1" si="27"/>
        <v>0.44384077676621037</v>
      </c>
      <c r="N96">
        <f t="shared" ca="1" si="27"/>
        <v>0.8931149078570948</v>
      </c>
      <c r="O96">
        <f t="shared" ca="1" si="27"/>
        <v>0.92526031095110384</v>
      </c>
      <c r="P96">
        <f t="shared" ca="1" si="27"/>
        <v>0.11857180133296874</v>
      </c>
      <c r="R96">
        <v>94</v>
      </c>
      <c r="S96">
        <f t="shared" ca="1" si="26"/>
        <v>0</v>
      </c>
      <c r="T96">
        <f t="shared" ca="1" si="16"/>
        <v>0</v>
      </c>
      <c r="U96">
        <f t="shared" ca="1" si="17"/>
        <v>0</v>
      </c>
      <c r="V96">
        <f t="shared" ca="1" si="18"/>
        <v>0</v>
      </c>
      <c r="W96">
        <f t="shared" ca="1" si="19"/>
        <v>0</v>
      </c>
      <c r="X96">
        <f t="shared" ca="1" si="20"/>
        <v>0</v>
      </c>
      <c r="Y96">
        <f t="shared" ca="1" si="21"/>
        <v>0</v>
      </c>
      <c r="Z96">
        <f t="shared" ca="1" si="22"/>
        <v>0</v>
      </c>
      <c r="AA96">
        <f t="shared" ca="1" si="23"/>
        <v>0</v>
      </c>
      <c r="AB96">
        <f t="shared" ca="1" si="24"/>
        <v>0</v>
      </c>
    </row>
    <row r="97" spans="6:28" x14ac:dyDescent="0.2">
      <c r="F97">
        <v>95</v>
      </c>
      <c r="G97">
        <f t="shared" ca="1" si="27"/>
        <v>0.20249324445564632</v>
      </c>
      <c r="H97">
        <f t="shared" ca="1" si="27"/>
        <v>0.24415924478582751</v>
      </c>
      <c r="I97">
        <f t="shared" ca="1" si="27"/>
        <v>0.73153702958924982</v>
      </c>
      <c r="J97">
        <f t="shared" ca="1" si="27"/>
        <v>0.49356203059314441</v>
      </c>
      <c r="K97">
        <f t="shared" ca="1" si="27"/>
        <v>0.26710465031048003</v>
      </c>
      <c r="L97">
        <f t="shared" ca="1" si="27"/>
        <v>0.61386121875736566</v>
      </c>
      <c r="M97">
        <f t="shared" ca="1" si="27"/>
        <v>0.79783151596004109</v>
      </c>
      <c r="N97">
        <f t="shared" ca="1" si="27"/>
        <v>0.61110281744491435</v>
      </c>
      <c r="O97">
        <f t="shared" ca="1" si="27"/>
        <v>0.28616530927123862</v>
      </c>
      <c r="P97">
        <f t="shared" ca="1" si="27"/>
        <v>0.6838688401816656</v>
      </c>
      <c r="R97">
        <v>95</v>
      </c>
      <c r="S97">
        <f t="shared" ca="1" si="26"/>
        <v>0</v>
      </c>
      <c r="T97">
        <f t="shared" ca="1" si="16"/>
        <v>0</v>
      </c>
      <c r="U97">
        <f t="shared" ca="1" si="17"/>
        <v>0</v>
      </c>
      <c r="V97">
        <f t="shared" ca="1" si="18"/>
        <v>0</v>
      </c>
      <c r="W97">
        <f t="shared" ca="1" si="19"/>
        <v>0</v>
      </c>
      <c r="X97">
        <f t="shared" ca="1" si="20"/>
        <v>0</v>
      </c>
      <c r="Y97">
        <f t="shared" ca="1" si="21"/>
        <v>0</v>
      </c>
      <c r="Z97">
        <f t="shared" ca="1" si="22"/>
        <v>0</v>
      </c>
      <c r="AA97">
        <f t="shared" ca="1" si="23"/>
        <v>0</v>
      </c>
      <c r="AB97">
        <f t="shared" ca="1" si="24"/>
        <v>0</v>
      </c>
    </row>
    <row r="98" spans="6:28" x14ac:dyDescent="0.2">
      <c r="F98">
        <v>96</v>
      </c>
      <c r="G98">
        <f t="shared" ca="1" si="27"/>
        <v>0.67228266580346974</v>
      </c>
      <c r="H98">
        <f t="shared" ca="1" si="27"/>
        <v>0.62386643730719504</v>
      </c>
      <c r="I98">
        <f t="shared" ca="1" si="27"/>
        <v>0.13767878249511745</v>
      </c>
      <c r="J98">
        <f t="shared" ca="1" si="27"/>
        <v>0.15903336979362492</v>
      </c>
      <c r="K98">
        <f t="shared" ca="1" si="27"/>
        <v>0.9920111429230134</v>
      </c>
      <c r="L98">
        <f t="shared" ca="1" si="27"/>
        <v>0.26267498779745413</v>
      </c>
      <c r="M98">
        <f t="shared" ca="1" si="27"/>
        <v>0.98948517627576527</v>
      </c>
      <c r="N98">
        <f t="shared" ca="1" si="27"/>
        <v>0.81233398154427949</v>
      </c>
      <c r="O98">
        <f t="shared" ca="1" si="27"/>
        <v>0.17588317839872158</v>
      </c>
      <c r="P98">
        <f t="shared" ca="1" si="27"/>
        <v>0.66396192517600039</v>
      </c>
      <c r="R98">
        <v>96</v>
      </c>
      <c r="S98">
        <f t="shared" ca="1" si="26"/>
        <v>0</v>
      </c>
      <c r="T98">
        <f t="shared" ca="1" si="16"/>
        <v>0</v>
      </c>
      <c r="U98">
        <f t="shared" ca="1" si="17"/>
        <v>0</v>
      </c>
      <c r="V98">
        <f t="shared" ca="1" si="18"/>
        <v>0</v>
      </c>
      <c r="W98">
        <f t="shared" ca="1" si="19"/>
        <v>0</v>
      </c>
      <c r="X98">
        <f t="shared" ca="1" si="20"/>
        <v>0</v>
      </c>
      <c r="Y98">
        <f t="shared" ca="1" si="21"/>
        <v>0</v>
      </c>
      <c r="Z98">
        <f t="shared" ca="1" si="22"/>
        <v>0</v>
      </c>
      <c r="AA98">
        <f t="shared" ca="1" si="23"/>
        <v>0</v>
      </c>
      <c r="AB98">
        <f t="shared" ca="1" si="24"/>
        <v>0</v>
      </c>
    </row>
    <row r="99" spans="6:28" x14ac:dyDescent="0.2">
      <c r="F99">
        <v>97</v>
      </c>
      <c r="G99">
        <f t="shared" ca="1" si="27"/>
        <v>0.56779625100237519</v>
      </c>
      <c r="H99">
        <f t="shared" ca="1" si="27"/>
        <v>0.17027568596427622</v>
      </c>
      <c r="I99">
        <f t="shared" ca="1" si="27"/>
        <v>0.20516396647982282</v>
      </c>
      <c r="J99">
        <f t="shared" ca="1" si="27"/>
        <v>0.3705416316147957</v>
      </c>
      <c r="K99">
        <f t="shared" ca="1" si="27"/>
        <v>0.8958301497162614</v>
      </c>
      <c r="L99">
        <f t="shared" ca="1" si="27"/>
        <v>0.90319392519558972</v>
      </c>
      <c r="M99">
        <f t="shared" ca="1" si="27"/>
        <v>0.11773813648307763</v>
      </c>
      <c r="N99">
        <f t="shared" ca="1" si="27"/>
        <v>0.42971267155747261</v>
      </c>
      <c r="O99">
        <f t="shared" ca="1" si="27"/>
        <v>0.33360498189720278</v>
      </c>
      <c r="P99">
        <f t="shared" ca="1" si="27"/>
        <v>0.5325574826046342</v>
      </c>
      <c r="R99">
        <v>97</v>
      </c>
      <c r="S99">
        <f t="shared" ca="1" si="26"/>
        <v>0</v>
      </c>
      <c r="T99">
        <f t="shared" ca="1" si="16"/>
        <v>0</v>
      </c>
      <c r="U99">
        <f t="shared" ca="1" si="17"/>
        <v>0</v>
      </c>
      <c r="V99">
        <f t="shared" ca="1" si="18"/>
        <v>0</v>
      </c>
      <c r="W99">
        <f t="shared" ca="1" si="19"/>
        <v>0</v>
      </c>
      <c r="X99">
        <f t="shared" ca="1" si="20"/>
        <v>0</v>
      </c>
      <c r="Y99">
        <f t="shared" ca="1" si="21"/>
        <v>0</v>
      </c>
      <c r="Z99">
        <f t="shared" ca="1" si="22"/>
        <v>0</v>
      </c>
      <c r="AA99">
        <f t="shared" ca="1" si="23"/>
        <v>0</v>
      </c>
      <c r="AB99">
        <f t="shared" ca="1" si="24"/>
        <v>0</v>
      </c>
    </row>
    <row r="100" spans="6:28" x14ac:dyDescent="0.2">
      <c r="F100">
        <v>98</v>
      </c>
      <c r="G100">
        <f t="shared" ref="G100:P115" ca="1" si="28">RAND()</f>
        <v>0.80825425731914136</v>
      </c>
      <c r="H100">
        <f t="shared" ca="1" si="28"/>
        <v>0.37419800276551463</v>
      </c>
      <c r="I100">
        <f t="shared" ca="1" si="28"/>
        <v>0.93566077447508667</v>
      </c>
      <c r="J100">
        <f t="shared" ca="1" si="28"/>
        <v>0.98466437599813872</v>
      </c>
      <c r="K100">
        <f t="shared" ca="1" si="28"/>
        <v>0.29257437558359545</v>
      </c>
      <c r="L100">
        <f t="shared" ca="1" si="28"/>
        <v>0.11384216732429941</v>
      </c>
      <c r="M100">
        <f t="shared" ca="1" si="28"/>
        <v>0.55079256401821641</v>
      </c>
      <c r="N100">
        <f t="shared" ca="1" si="28"/>
        <v>0.64576903753575299</v>
      </c>
      <c r="O100">
        <f t="shared" ca="1" si="28"/>
        <v>0.19143993010381988</v>
      </c>
      <c r="P100">
        <f t="shared" ca="1" si="28"/>
        <v>0.13780248910968862</v>
      </c>
      <c r="R100">
        <v>98</v>
      </c>
      <c r="S100">
        <f t="shared" ca="1" si="26"/>
        <v>0</v>
      </c>
      <c r="T100">
        <f t="shared" ca="1" si="16"/>
        <v>0</v>
      </c>
      <c r="U100">
        <f t="shared" ca="1" si="17"/>
        <v>0</v>
      </c>
      <c r="V100">
        <f t="shared" ca="1" si="18"/>
        <v>0</v>
      </c>
      <c r="W100">
        <f t="shared" ca="1" si="19"/>
        <v>0</v>
      </c>
      <c r="X100">
        <f t="shared" ca="1" si="20"/>
        <v>0</v>
      </c>
      <c r="Y100">
        <f t="shared" ca="1" si="21"/>
        <v>0</v>
      </c>
      <c r="Z100">
        <f t="shared" ca="1" si="22"/>
        <v>0</v>
      </c>
      <c r="AA100">
        <f t="shared" ca="1" si="23"/>
        <v>0</v>
      </c>
      <c r="AB100">
        <f t="shared" ca="1" si="24"/>
        <v>0</v>
      </c>
    </row>
    <row r="101" spans="6:28" x14ac:dyDescent="0.2">
      <c r="F101">
        <v>99</v>
      </c>
      <c r="G101">
        <f t="shared" ca="1" si="28"/>
        <v>0.20912285938621944</v>
      </c>
      <c r="H101">
        <f t="shared" ca="1" si="28"/>
        <v>0.14281322860156875</v>
      </c>
      <c r="I101">
        <f t="shared" ca="1" si="28"/>
        <v>0.7163697859747632</v>
      </c>
      <c r="J101">
        <f t="shared" ca="1" si="28"/>
        <v>0.49924616601689964</v>
      </c>
      <c r="K101">
        <f t="shared" ca="1" si="28"/>
        <v>6.7235099992353331E-2</v>
      </c>
      <c r="L101">
        <f t="shared" ca="1" si="28"/>
        <v>0.67172843461604637</v>
      </c>
      <c r="M101">
        <f t="shared" ca="1" si="28"/>
        <v>0.31455427484793996</v>
      </c>
      <c r="N101">
        <f t="shared" ca="1" si="28"/>
        <v>0.48174734458883295</v>
      </c>
      <c r="O101">
        <f t="shared" ca="1" si="28"/>
        <v>0.72904199639335876</v>
      </c>
      <c r="P101">
        <f t="shared" ca="1" si="28"/>
        <v>0.88703532346815239</v>
      </c>
      <c r="R101">
        <v>99</v>
      </c>
      <c r="S101">
        <f t="shared" ca="1" si="26"/>
        <v>0</v>
      </c>
      <c r="T101">
        <f t="shared" ca="1" si="16"/>
        <v>0</v>
      </c>
      <c r="U101">
        <f t="shared" ca="1" si="17"/>
        <v>0</v>
      </c>
      <c r="V101">
        <f t="shared" ca="1" si="18"/>
        <v>0</v>
      </c>
      <c r="W101">
        <f t="shared" ca="1" si="19"/>
        <v>0</v>
      </c>
      <c r="X101">
        <f t="shared" ca="1" si="20"/>
        <v>0</v>
      </c>
      <c r="Y101">
        <f t="shared" ca="1" si="21"/>
        <v>0</v>
      </c>
      <c r="Z101">
        <f t="shared" ca="1" si="22"/>
        <v>0</v>
      </c>
      <c r="AA101">
        <f t="shared" ca="1" si="23"/>
        <v>0</v>
      </c>
      <c r="AB101">
        <f t="shared" ca="1" si="24"/>
        <v>0</v>
      </c>
    </row>
    <row r="102" spans="6:28" x14ac:dyDescent="0.2">
      <c r="F102">
        <v>100</v>
      </c>
      <c r="G102">
        <f t="shared" ca="1" si="28"/>
        <v>0.20239429066511916</v>
      </c>
      <c r="H102">
        <f t="shared" ca="1" si="28"/>
        <v>0.11611133307480781</v>
      </c>
      <c r="I102">
        <f t="shared" ca="1" si="28"/>
        <v>6.4181083477333867E-2</v>
      </c>
      <c r="J102">
        <f t="shared" ca="1" si="28"/>
        <v>0.20472319324430488</v>
      </c>
      <c r="K102">
        <f t="shared" ca="1" si="28"/>
        <v>0.40731431567763832</v>
      </c>
      <c r="L102">
        <f t="shared" ca="1" si="28"/>
        <v>0.31836710783936362</v>
      </c>
      <c r="M102">
        <f t="shared" ca="1" si="28"/>
        <v>7.2898071174513968E-2</v>
      </c>
      <c r="N102">
        <f t="shared" ca="1" si="28"/>
        <v>0.80276161655308031</v>
      </c>
      <c r="O102">
        <f t="shared" ca="1" si="28"/>
        <v>0.39579153156826541</v>
      </c>
      <c r="P102">
        <f t="shared" ca="1" si="28"/>
        <v>0.82109157191874993</v>
      </c>
      <c r="R102">
        <v>100</v>
      </c>
      <c r="S102">
        <f t="shared" ca="1" si="26"/>
        <v>0</v>
      </c>
      <c r="T102">
        <f t="shared" ca="1" si="16"/>
        <v>0</v>
      </c>
      <c r="U102">
        <f t="shared" ca="1" si="17"/>
        <v>0</v>
      </c>
      <c r="V102">
        <f t="shared" ca="1" si="18"/>
        <v>0</v>
      </c>
      <c r="W102">
        <f t="shared" ca="1" si="19"/>
        <v>0</v>
      </c>
      <c r="X102">
        <f t="shared" ca="1" si="20"/>
        <v>0</v>
      </c>
      <c r="Y102">
        <f t="shared" ca="1" si="21"/>
        <v>0</v>
      </c>
      <c r="Z102">
        <f t="shared" ca="1" si="22"/>
        <v>0</v>
      </c>
      <c r="AA102">
        <f t="shared" ca="1" si="23"/>
        <v>0</v>
      </c>
      <c r="AB102">
        <f t="shared" ca="1" si="24"/>
        <v>0</v>
      </c>
    </row>
    <row r="103" spans="6:28" x14ac:dyDescent="0.2">
      <c r="F103">
        <v>101</v>
      </c>
      <c r="G103">
        <f t="shared" ca="1" si="28"/>
        <v>0.72370416663434467</v>
      </c>
      <c r="H103">
        <f t="shared" ca="1" si="28"/>
        <v>5.455416639282662E-2</v>
      </c>
      <c r="I103">
        <f t="shared" ca="1" si="28"/>
        <v>0.51500323473097154</v>
      </c>
      <c r="J103">
        <f t="shared" ca="1" si="28"/>
        <v>0.87258979120730251</v>
      </c>
      <c r="K103">
        <f t="shared" ca="1" si="28"/>
        <v>0.76851999675240767</v>
      </c>
      <c r="L103">
        <f t="shared" ca="1" si="28"/>
        <v>0.439804333198899</v>
      </c>
      <c r="M103">
        <f t="shared" ca="1" si="28"/>
        <v>0.78256808291702662</v>
      </c>
      <c r="N103">
        <f t="shared" ca="1" si="28"/>
        <v>6.7760416501826071E-2</v>
      </c>
      <c r="O103">
        <f t="shared" ca="1" si="28"/>
        <v>0.27490263457186337</v>
      </c>
      <c r="P103">
        <f t="shared" ca="1" si="28"/>
        <v>0.56447858278590535</v>
      </c>
      <c r="R103">
        <v>101</v>
      </c>
      <c r="S103">
        <f t="shared" ca="1" si="26"/>
        <v>0</v>
      </c>
      <c r="T103">
        <f t="shared" ca="1" si="16"/>
        <v>0</v>
      </c>
      <c r="U103">
        <f t="shared" ca="1" si="17"/>
        <v>0</v>
      </c>
      <c r="V103">
        <f t="shared" ca="1" si="18"/>
        <v>0</v>
      </c>
      <c r="W103">
        <f t="shared" ca="1" si="19"/>
        <v>0</v>
      </c>
      <c r="X103">
        <f t="shared" ca="1" si="20"/>
        <v>0</v>
      </c>
      <c r="Y103">
        <f t="shared" ca="1" si="21"/>
        <v>0</v>
      </c>
      <c r="Z103">
        <f t="shared" ca="1" si="22"/>
        <v>0</v>
      </c>
      <c r="AA103">
        <f t="shared" ca="1" si="23"/>
        <v>0</v>
      </c>
      <c r="AB103">
        <f t="shared" ca="1" si="24"/>
        <v>0</v>
      </c>
    </row>
    <row r="104" spans="6:28" x14ac:dyDescent="0.2">
      <c r="F104">
        <v>102</v>
      </c>
      <c r="G104">
        <f t="shared" ca="1" si="28"/>
        <v>0.70608047771006932</v>
      </c>
      <c r="H104">
        <f t="shared" ca="1" si="28"/>
        <v>0.24138666996542901</v>
      </c>
      <c r="I104">
        <f t="shared" ca="1" si="28"/>
        <v>0.85665746703219026</v>
      </c>
      <c r="J104">
        <f t="shared" ca="1" si="28"/>
        <v>0.18367353453807667</v>
      </c>
      <c r="K104">
        <f t="shared" ca="1" si="28"/>
        <v>0.15081354725073548</v>
      </c>
      <c r="L104">
        <f t="shared" ca="1" si="28"/>
        <v>0.44710771939554783</v>
      </c>
      <c r="M104">
        <f t="shared" ca="1" si="28"/>
        <v>0.27450370676662239</v>
      </c>
      <c r="N104">
        <f t="shared" ca="1" si="28"/>
        <v>0.74574729194706735</v>
      </c>
      <c r="O104">
        <f t="shared" ca="1" si="28"/>
        <v>0.2959189383599321</v>
      </c>
      <c r="P104">
        <f t="shared" ca="1" si="28"/>
        <v>8.0835840562371808E-2</v>
      </c>
      <c r="R104">
        <v>102</v>
      </c>
      <c r="S104">
        <f t="shared" ca="1" si="26"/>
        <v>0</v>
      </c>
      <c r="T104">
        <f t="shared" ca="1" si="16"/>
        <v>0</v>
      </c>
      <c r="U104">
        <f t="shared" ca="1" si="17"/>
        <v>0</v>
      </c>
      <c r="V104">
        <f t="shared" ca="1" si="18"/>
        <v>0</v>
      </c>
      <c r="W104">
        <f t="shared" ca="1" si="19"/>
        <v>0</v>
      </c>
      <c r="X104">
        <f t="shared" ca="1" si="20"/>
        <v>0</v>
      </c>
      <c r="Y104">
        <f t="shared" ca="1" si="21"/>
        <v>0</v>
      </c>
      <c r="Z104">
        <f t="shared" ca="1" si="22"/>
        <v>0</v>
      </c>
      <c r="AA104">
        <f t="shared" ca="1" si="23"/>
        <v>0</v>
      </c>
      <c r="AB104">
        <f t="shared" ca="1" si="24"/>
        <v>0</v>
      </c>
    </row>
    <row r="105" spans="6:28" x14ac:dyDescent="0.2">
      <c r="F105">
        <v>103</v>
      </c>
      <c r="G105">
        <f t="shared" ca="1" si="28"/>
        <v>0.51022857665916088</v>
      </c>
      <c r="H105">
        <f t="shared" ca="1" si="28"/>
        <v>0.24263372700022046</v>
      </c>
      <c r="I105">
        <f t="shared" ca="1" si="28"/>
        <v>4.6401625124553925E-2</v>
      </c>
      <c r="J105">
        <f t="shared" ca="1" si="28"/>
        <v>0.48184691759123122</v>
      </c>
      <c r="K105">
        <f t="shared" ca="1" si="28"/>
        <v>0.94369416560309216</v>
      </c>
      <c r="L105">
        <f t="shared" ca="1" si="28"/>
        <v>7.486107581042456E-2</v>
      </c>
      <c r="M105">
        <f t="shared" ca="1" si="28"/>
        <v>0.52230432144698502</v>
      </c>
      <c r="N105">
        <f t="shared" ca="1" si="28"/>
        <v>0.63429325771065048</v>
      </c>
      <c r="O105">
        <f t="shared" ca="1" si="28"/>
        <v>3.6745193586362745E-4</v>
      </c>
      <c r="P105">
        <f t="shared" ca="1" si="28"/>
        <v>0.7837002817553792</v>
      </c>
      <c r="R105">
        <v>103</v>
      </c>
      <c r="S105">
        <f t="shared" ca="1" si="26"/>
        <v>0</v>
      </c>
      <c r="T105">
        <f t="shared" ca="1" si="16"/>
        <v>0</v>
      </c>
      <c r="U105">
        <f t="shared" ca="1" si="17"/>
        <v>0</v>
      </c>
      <c r="V105">
        <f t="shared" ca="1" si="18"/>
        <v>0</v>
      </c>
      <c r="W105">
        <f t="shared" ca="1" si="19"/>
        <v>0</v>
      </c>
      <c r="X105">
        <f t="shared" ca="1" si="20"/>
        <v>0</v>
      </c>
      <c r="Y105">
        <f t="shared" ca="1" si="21"/>
        <v>0</v>
      </c>
      <c r="Z105">
        <f t="shared" ca="1" si="22"/>
        <v>0</v>
      </c>
      <c r="AA105">
        <f t="shared" ca="1" si="23"/>
        <v>0</v>
      </c>
      <c r="AB105">
        <f t="shared" ca="1" si="24"/>
        <v>0</v>
      </c>
    </row>
    <row r="106" spans="6:28" x14ac:dyDescent="0.2">
      <c r="F106">
        <v>104</v>
      </c>
      <c r="G106">
        <f t="shared" ca="1" si="28"/>
        <v>0.69378186207929327</v>
      </c>
      <c r="H106">
        <f t="shared" ca="1" si="28"/>
        <v>0.83464520678080667</v>
      </c>
      <c r="I106">
        <f t="shared" ca="1" si="28"/>
        <v>0.41612490073294084</v>
      </c>
      <c r="J106">
        <f t="shared" ca="1" si="28"/>
        <v>0.88658939460921748</v>
      </c>
      <c r="K106">
        <f t="shared" ca="1" si="28"/>
        <v>0.30923760176441994</v>
      </c>
      <c r="L106">
        <f t="shared" ca="1" si="28"/>
        <v>0.55025993621981029</v>
      </c>
      <c r="M106">
        <f t="shared" ca="1" si="28"/>
        <v>0.17286556223891714</v>
      </c>
      <c r="N106">
        <f t="shared" ca="1" si="28"/>
        <v>0.78719996137624537</v>
      </c>
      <c r="O106">
        <f t="shared" ca="1" si="28"/>
        <v>9.23751012337235E-2</v>
      </c>
      <c r="P106">
        <f t="shared" ca="1" si="28"/>
        <v>0.17005533110269677</v>
      </c>
      <c r="R106">
        <v>104</v>
      </c>
      <c r="S106">
        <f t="shared" ca="1" si="26"/>
        <v>0</v>
      </c>
      <c r="T106">
        <f t="shared" ca="1" si="16"/>
        <v>0</v>
      </c>
      <c r="U106">
        <f t="shared" ca="1" si="17"/>
        <v>0</v>
      </c>
      <c r="V106">
        <f t="shared" ca="1" si="18"/>
        <v>0</v>
      </c>
      <c r="W106">
        <f t="shared" ca="1" si="19"/>
        <v>0</v>
      </c>
      <c r="X106">
        <f t="shared" ca="1" si="20"/>
        <v>0</v>
      </c>
      <c r="Y106">
        <f t="shared" ca="1" si="21"/>
        <v>0</v>
      </c>
      <c r="Z106">
        <f t="shared" ca="1" si="22"/>
        <v>0</v>
      </c>
      <c r="AA106">
        <f t="shared" ca="1" si="23"/>
        <v>0</v>
      </c>
      <c r="AB106">
        <f t="shared" ca="1" si="24"/>
        <v>0</v>
      </c>
    </row>
    <row r="107" spans="6:28" x14ac:dyDescent="0.2">
      <c r="F107">
        <v>105</v>
      </c>
      <c r="G107">
        <f t="shared" ca="1" si="28"/>
        <v>3.5744892500531034E-2</v>
      </c>
      <c r="H107">
        <f t="shared" ca="1" si="28"/>
        <v>0.5506030782562541</v>
      </c>
      <c r="I107">
        <f t="shared" ca="1" si="28"/>
        <v>0.4396872977623183</v>
      </c>
      <c r="J107">
        <f t="shared" ca="1" si="28"/>
        <v>0.93437279274659046</v>
      </c>
      <c r="K107">
        <f t="shared" ca="1" si="28"/>
        <v>0.571353877807945</v>
      </c>
      <c r="L107">
        <f t="shared" ca="1" si="28"/>
        <v>0.45461645925556082</v>
      </c>
      <c r="M107">
        <f t="shared" ca="1" si="28"/>
        <v>0.9467809313224661</v>
      </c>
      <c r="N107">
        <f t="shared" ca="1" si="28"/>
        <v>0.29513280470288661</v>
      </c>
      <c r="O107">
        <f t="shared" ca="1" si="28"/>
        <v>0.42202042513746563</v>
      </c>
      <c r="P107">
        <f t="shared" ca="1" si="28"/>
        <v>2.0996772853493884E-2</v>
      </c>
      <c r="R107">
        <v>105</v>
      </c>
      <c r="S107">
        <f t="shared" ca="1" si="26"/>
        <v>0</v>
      </c>
      <c r="T107">
        <f t="shared" ca="1" si="16"/>
        <v>0</v>
      </c>
      <c r="U107">
        <f t="shared" ca="1" si="17"/>
        <v>0</v>
      </c>
      <c r="V107">
        <f t="shared" ca="1" si="18"/>
        <v>0</v>
      </c>
      <c r="W107">
        <f t="shared" ca="1" si="19"/>
        <v>0</v>
      </c>
      <c r="X107">
        <f t="shared" ca="1" si="20"/>
        <v>0</v>
      </c>
      <c r="Y107">
        <f t="shared" ca="1" si="21"/>
        <v>0</v>
      </c>
      <c r="Z107">
        <f t="shared" ca="1" si="22"/>
        <v>0</v>
      </c>
      <c r="AA107">
        <f t="shared" ca="1" si="23"/>
        <v>0</v>
      </c>
      <c r="AB107">
        <f t="shared" ca="1" si="24"/>
        <v>0</v>
      </c>
    </row>
    <row r="108" spans="6:28" x14ac:dyDescent="0.2">
      <c r="F108">
        <v>106</v>
      </c>
      <c r="G108">
        <f t="shared" ca="1" si="28"/>
        <v>0.13907213186357625</v>
      </c>
      <c r="H108">
        <f t="shared" ca="1" si="28"/>
        <v>0.60790375990368395</v>
      </c>
      <c r="I108">
        <f t="shared" ca="1" si="28"/>
        <v>0.9214349806706833</v>
      </c>
      <c r="J108">
        <f t="shared" ca="1" si="28"/>
        <v>0.97655855109037848</v>
      </c>
      <c r="K108">
        <f t="shared" ca="1" si="28"/>
        <v>0.80002507590796923</v>
      </c>
      <c r="L108">
        <f t="shared" ca="1" si="28"/>
        <v>0.98386027543375554</v>
      </c>
      <c r="M108">
        <f t="shared" ca="1" si="28"/>
        <v>0.35695638620695069</v>
      </c>
      <c r="N108">
        <f t="shared" ca="1" si="28"/>
        <v>0.76841046901135213</v>
      </c>
      <c r="O108">
        <f t="shared" ca="1" si="28"/>
        <v>0.11272905780342435</v>
      </c>
      <c r="P108">
        <f t="shared" ca="1" si="28"/>
        <v>0.80957721981851161</v>
      </c>
      <c r="R108">
        <v>106</v>
      </c>
      <c r="S108">
        <f t="shared" ca="1" si="26"/>
        <v>0</v>
      </c>
      <c r="T108">
        <f t="shared" ca="1" si="16"/>
        <v>0</v>
      </c>
      <c r="U108">
        <f t="shared" ca="1" si="17"/>
        <v>0</v>
      </c>
      <c r="V108">
        <f t="shared" ca="1" si="18"/>
        <v>0</v>
      </c>
      <c r="W108">
        <f t="shared" ca="1" si="19"/>
        <v>0</v>
      </c>
      <c r="X108">
        <f t="shared" ca="1" si="20"/>
        <v>0</v>
      </c>
      <c r="Y108">
        <f t="shared" ca="1" si="21"/>
        <v>0</v>
      </c>
      <c r="Z108">
        <f t="shared" ca="1" si="22"/>
        <v>0</v>
      </c>
      <c r="AA108">
        <f t="shared" ca="1" si="23"/>
        <v>0</v>
      </c>
      <c r="AB108">
        <f t="shared" ca="1" si="24"/>
        <v>0</v>
      </c>
    </row>
    <row r="109" spans="6:28" x14ac:dyDescent="0.2">
      <c r="F109">
        <v>107</v>
      </c>
      <c r="G109">
        <f t="shared" ca="1" si="28"/>
        <v>0.32626059593631207</v>
      </c>
      <c r="H109">
        <f t="shared" ca="1" si="28"/>
        <v>0.43610046579953154</v>
      </c>
      <c r="I109">
        <f t="shared" ca="1" si="28"/>
        <v>0.51659296391133491</v>
      </c>
      <c r="J109">
        <f t="shared" ca="1" si="28"/>
        <v>0.7994252203019907</v>
      </c>
      <c r="K109">
        <f t="shared" ca="1" si="28"/>
        <v>0.87907363307034259</v>
      </c>
      <c r="L109">
        <f t="shared" ca="1" si="28"/>
        <v>0.94939562437926239</v>
      </c>
      <c r="M109">
        <f t="shared" ca="1" si="28"/>
        <v>0.11164576085833777</v>
      </c>
      <c r="N109">
        <f t="shared" ca="1" si="28"/>
        <v>0.5693812174979469</v>
      </c>
      <c r="O109">
        <f t="shared" ca="1" si="28"/>
        <v>0.40259517496192709</v>
      </c>
      <c r="P109">
        <f t="shared" ca="1" si="28"/>
        <v>0.27545724215885969</v>
      </c>
      <c r="R109">
        <v>107</v>
      </c>
      <c r="S109">
        <f t="shared" ca="1" si="26"/>
        <v>0</v>
      </c>
      <c r="T109">
        <f t="shared" ca="1" si="16"/>
        <v>0</v>
      </c>
      <c r="U109">
        <f t="shared" ca="1" si="17"/>
        <v>0</v>
      </c>
      <c r="V109">
        <f t="shared" ca="1" si="18"/>
        <v>0</v>
      </c>
      <c r="W109">
        <f t="shared" ca="1" si="19"/>
        <v>0</v>
      </c>
      <c r="X109">
        <f t="shared" ca="1" si="20"/>
        <v>0</v>
      </c>
      <c r="Y109">
        <f t="shared" ca="1" si="21"/>
        <v>0</v>
      </c>
      <c r="Z109">
        <f t="shared" ca="1" si="22"/>
        <v>0</v>
      </c>
      <c r="AA109">
        <f t="shared" ca="1" si="23"/>
        <v>0</v>
      </c>
      <c r="AB109">
        <f t="shared" ca="1" si="24"/>
        <v>0</v>
      </c>
    </row>
    <row r="110" spans="6:28" x14ac:dyDescent="0.2">
      <c r="F110">
        <v>108</v>
      </c>
      <c r="G110">
        <f t="shared" ca="1" si="28"/>
        <v>0.15037716448915683</v>
      </c>
      <c r="H110">
        <f t="shared" ca="1" si="28"/>
        <v>0.25162608234849904</v>
      </c>
      <c r="I110">
        <f t="shared" ca="1" si="28"/>
        <v>0.79128526607696803</v>
      </c>
      <c r="J110">
        <f t="shared" ca="1" si="28"/>
        <v>0.31763622784251799</v>
      </c>
      <c r="K110">
        <f t="shared" ca="1" si="28"/>
        <v>0.12203633672447745</v>
      </c>
      <c r="L110">
        <f t="shared" ca="1" si="28"/>
        <v>0.74414204974921772</v>
      </c>
      <c r="M110">
        <f t="shared" ca="1" si="28"/>
        <v>0.63767921231101399</v>
      </c>
      <c r="N110">
        <f t="shared" ca="1" si="28"/>
        <v>0.30626602729618613</v>
      </c>
      <c r="O110">
        <f t="shared" ca="1" si="28"/>
        <v>0.97642891261845755</v>
      </c>
      <c r="P110">
        <f t="shared" ca="1" si="28"/>
        <v>0.35640236047141294</v>
      </c>
      <c r="R110">
        <v>108</v>
      </c>
      <c r="S110">
        <f t="shared" ca="1" si="26"/>
        <v>0</v>
      </c>
      <c r="T110">
        <f t="shared" ca="1" si="16"/>
        <v>0</v>
      </c>
      <c r="U110">
        <f t="shared" ca="1" si="17"/>
        <v>0</v>
      </c>
      <c r="V110">
        <f t="shared" ca="1" si="18"/>
        <v>0</v>
      </c>
      <c r="W110">
        <f t="shared" ca="1" si="19"/>
        <v>0</v>
      </c>
      <c r="X110">
        <f t="shared" ca="1" si="20"/>
        <v>0</v>
      </c>
      <c r="Y110">
        <f t="shared" ca="1" si="21"/>
        <v>0</v>
      </c>
      <c r="Z110">
        <f t="shared" ca="1" si="22"/>
        <v>0</v>
      </c>
      <c r="AA110">
        <f t="shared" ca="1" si="23"/>
        <v>0</v>
      </c>
      <c r="AB110">
        <f t="shared" ca="1" si="24"/>
        <v>0</v>
      </c>
    </row>
    <row r="111" spans="6:28" x14ac:dyDescent="0.2">
      <c r="F111">
        <v>109</v>
      </c>
      <c r="G111">
        <f t="shared" ca="1" si="28"/>
        <v>0.69399316362910435</v>
      </c>
      <c r="H111">
        <f t="shared" ca="1" si="28"/>
        <v>0.23707476689872209</v>
      </c>
      <c r="I111">
        <f t="shared" ca="1" si="28"/>
        <v>0.72998271694797223</v>
      </c>
      <c r="J111">
        <f t="shared" ca="1" si="28"/>
        <v>0.31586155391746962</v>
      </c>
      <c r="K111">
        <f t="shared" ca="1" si="28"/>
        <v>0.89225273229069735</v>
      </c>
      <c r="L111">
        <f t="shared" ca="1" si="28"/>
        <v>0.88391247020221519</v>
      </c>
      <c r="M111">
        <f t="shared" ca="1" si="28"/>
        <v>0.53484842655746956</v>
      </c>
      <c r="N111">
        <f t="shared" ca="1" si="28"/>
        <v>0.73249612204063663</v>
      </c>
      <c r="O111">
        <f t="shared" ca="1" si="28"/>
        <v>7.326757169871656E-2</v>
      </c>
      <c r="P111">
        <f t="shared" ca="1" si="28"/>
        <v>0.84810310260540578</v>
      </c>
      <c r="R111">
        <v>109</v>
      </c>
      <c r="S111">
        <f t="shared" ca="1" si="26"/>
        <v>0</v>
      </c>
      <c r="T111">
        <f t="shared" ca="1" si="16"/>
        <v>0</v>
      </c>
      <c r="U111">
        <f t="shared" ca="1" si="17"/>
        <v>0</v>
      </c>
      <c r="V111">
        <f t="shared" ca="1" si="18"/>
        <v>0</v>
      </c>
      <c r="W111">
        <f t="shared" ca="1" si="19"/>
        <v>0</v>
      </c>
      <c r="X111">
        <f t="shared" ca="1" si="20"/>
        <v>0</v>
      </c>
      <c r="Y111">
        <f t="shared" ca="1" si="21"/>
        <v>0</v>
      </c>
      <c r="Z111">
        <f t="shared" ca="1" si="22"/>
        <v>0</v>
      </c>
      <c r="AA111">
        <f t="shared" ca="1" si="23"/>
        <v>0</v>
      </c>
      <c r="AB111">
        <f t="shared" ca="1" si="24"/>
        <v>0</v>
      </c>
    </row>
    <row r="112" spans="6:28" x14ac:dyDescent="0.2">
      <c r="F112">
        <v>110</v>
      </c>
      <c r="G112">
        <f t="shared" ca="1" si="28"/>
        <v>0.70523985292933378</v>
      </c>
      <c r="H112">
        <f t="shared" ca="1" si="28"/>
        <v>0.52093542208009658</v>
      </c>
      <c r="I112">
        <f t="shared" ca="1" si="28"/>
        <v>0.5097464804158145</v>
      </c>
      <c r="J112">
        <f t="shared" ca="1" si="28"/>
        <v>0.69681637091120463</v>
      </c>
      <c r="K112">
        <f t="shared" ca="1" si="28"/>
        <v>0.42482259948276779</v>
      </c>
      <c r="L112">
        <f t="shared" ca="1" si="28"/>
        <v>0.24083564137109637</v>
      </c>
      <c r="M112">
        <f t="shared" ca="1" si="28"/>
        <v>0.47927818538800471</v>
      </c>
      <c r="N112">
        <f t="shared" ca="1" si="28"/>
        <v>0.83890875141761234</v>
      </c>
      <c r="O112">
        <f t="shared" ca="1" si="28"/>
        <v>0.38463563992452954</v>
      </c>
      <c r="P112">
        <f t="shared" ca="1" si="28"/>
        <v>0.775979594416212</v>
      </c>
      <c r="R112">
        <v>110</v>
      </c>
      <c r="S112">
        <f t="shared" ca="1" si="26"/>
        <v>0</v>
      </c>
      <c r="T112">
        <f t="shared" ca="1" si="16"/>
        <v>0</v>
      </c>
      <c r="U112">
        <f t="shared" ca="1" si="17"/>
        <v>0</v>
      </c>
      <c r="V112">
        <f t="shared" ca="1" si="18"/>
        <v>0</v>
      </c>
      <c r="W112">
        <f t="shared" ca="1" si="19"/>
        <v>0</v>
      </c>
      <c r="X112">
        <f t="shared" ca="1" si="20"/>
        <v>0</v>
      </c>
      <c r="Y112">
        <f t="shared" ca="1" si="21"/>
        <v>0</v>
      </c>
      <c r="Z112">
        <f t="shared" ca="1" si="22"/>
        <v>0</v>
      </c>
      <c r="AA112">
        <f t="shared" ca="1" si="23"/>
        <v>0</v>
      </c>
      <c r="AB112">
        <f t="shared" ca="1" si="24"/>
        <v>0</v>
      </c>
    </row>
    <row r="113" spans="6:28" x14ac:dyDescent="0.2">
      <c r="F113">
        <v>111</v>
      </c>
      <c r="G113">
        <f t="shared" ca="1" si="28"/>
        <v>0.48876932296166187</v>
      </c>
      <c r="H113">
        <f t="shared" ca="1" si="28"/>
        <v>0.10159661240798001</v>
      </c>
      <c r="I113">
        <f t="shared" ca="1" si="28"/>
        <v>0.14879859422374719</v>
      </c>
      <c r="J113">
        <f t="shared" ca="1" si="28"/>
        <v>0.10714177096769739</v>
      </c>
      <c r="K113">
        <f t="shared" ca="1" si="28"/>
        <v>0.37646819907268103</v>
      </c>
      <c r="L113">
        <f t="shared" ca="1" si="28"/>
        <v>0.23053026098521134</v>
      </c>
      <c r="M113">
        <f t="shared" ca="1" si="28"/>
        <v>9.6562700760534415E-2</v>
      </c>
      <c r="N113">
        <f t="shared" ca="1" si="28"/>
        <v>0.6249660887964551</v>
      </c>
      <c r="O113">
        <f t="shared" ca="1" si="28"/>
        <v>0.7495501603667144</v>
      </c>
      <c r="P113">
        <f t="shared" ca="1" si="28"/>
        <v>0.49489643625883584</v>
      </c>
      <c r="R113">
        <v>111</v>
      </c>
      <c r="S113">
        <f t="shared" ca="1" si="26"/>
        <v>0</v>
      </c>
      <c r="T113">
        <f t="shared" ca="1" si="16"/>
        <v>0</v>
      </c>
      <c r="U113">
        <f t="shared" ca="1" si="17"/>
        <v>0</v>
      </c>
      <c r="V113">
        <f t="shared" ca="1" si="18"/>
        <v>0</v>
      </c>
      <c r="W113">
        <f t="shared" ca="1" si="19"/>
        <v>0</v>
      </c>
      <c r="X113">
        <f t="shared" ca="1" si="20"/>
        <v>0</v>
      </c>
      <c r="Y113">
        <f t="shared" ca="1" si="21"/>
        <v>0</v>
      </c>
      <c r="Z113">
        <f t="shared" ca="1" si="22"/>
        <v>0</v>
      </c>
      <c r="AA113">
        <f t="shared" ca="1" si="23"/>
        <v>0</v>
      </c>
      <c r="AB113">
        <f t="shared" ca="1" si="24"/>
        <v>0</v>
      </c>
    </row>
    <row r="114" spans="6:28" x14ac:dyDescent="0.2">
      <c r="F114">
        <v>112</v>
      </c>
      <c r="G114">
        <f t="shared" ca="1" si="28"/>
        <v>0.58006717606432845</v>
      </c>
      <c r="H114">
        <f t="shared" ca="1" si="28"/>
        <v>0.731121191637364</v>
      </c>
      <c r="I114">
        <f t="shared" ca="1" si="28"/>
        <v>7.7734527603467662E-2</v>
      </c>
      <c r="J114">
        <f t="shared" ca="1" si="28"/>
        <v>0.83416424072390971</v>
      </c>
      <c r="K114">
        <f t="shared" ca="1" si="28"/>
        <v>0.926524838008145</v>
      </c>
      <c r="L114">
        <f t="shared" ca="1" si="28"/>
        <v>0.31846071202085346</v>
      </c>
      <c r="M114">
        <f t="shared" ca="1" si="28"/>
        <v>5.2919738069559297E-2</v>
      </c>
      <c r="N114">
        <f t="shared" ca="1" si="28"/>
        <v>0.35542188716617928</v>
      </c>
      <c r="O114">
        <f t="shared" ca="1" si="28"/>
        <v>0.17784472124569961</v>
      </c>
      <c r="P114">
        <f t="shared" ca="1" si="28"/>
        <v>0.42434680056876639</v>
      </c>
      <c r="R114">
        <v>112</v>
      </c>
      <c r="S114">
        <f t="shared" ca="1" si="26"/>
        <v>0</v>
      </c>
      <c r="T114">
        <f t="shared" ca="1" si="16"/>
        <v>0</v>
      </c>
      <c r="U114">
        <f t="shared" ca="1" si="17"/>
        <v>0</v>
      </c>
      <c r="V114">
        <f t="shared" ca="1" si="18"/>
        <v>0</v>
      </c>
      <c r="W114">
        <f t="shared" ca="1" si="19"/>
        <v>0</v>
      </c>
      <c r="X114">
        <f t="shared" ca="1" si="20"/>
        <v>0</v>
      </c>
      <c r="Y114">
        <f t="shared" ca="1" si="21"/>
        <v>0</v>
      </c>
      <c r="Z114">
        <f t="shared" ca="1" si="22"/>
        <v>0</v>
      </c>
      <c r="AA114">
        <f t="shared" ca="1" si="23"/>
        <v>0</v>
      </c>
      <c r="AB114">
        <f t="shared" ca="1" si="24"/>
        <v>0</v>
      </c>
    </row>
    <row r="115" spans="6:28" x14ac:dyDescent="0.2">
      <c r="F115">
        <v>113</v>
      </c>
      <c r="G115">
        <f t="shared" ca="1" si="28"/>
        <v>0.93806752502487101</v>
      </c>
      <c r="H115">
        <f t="shared" ca="1" si="28"/>
        <v>0.57090888841900111</v>
      </c>
      <c r="I115">
        <f t="shared" ca="1" si="28"/>
        <v>0.34500986505678244</v>
      </c>
      <c r="J115">
        <f t="shared" ca="1" si="28"/>
        <v>0.51685052613896665</v>
      </c>
      <c r="K115">
        <f t="shared" ca="1" si="28"/>
        <v>0.94708903446639858</v>
      </c>
      <c r="L115">
        <f t="shared" ca="1" si="28"/>
        <v>0.12987234231570155</v>
      </c>
      <c r="M115">
        <f t="shared" ca="1" si="28"/>
        <v>0.85370934316818159</v>
      </c>
      <c r="N115">
        <f t="shared" ca="1" si="28"/>
        <v>0.41012470724931294</v>
      </c>
      <c r="O115">
        <f t="shared" ca="1" si="28"/>
        <v>0.56936870829393582</v>
      </c>
      <c r="P115">
        <f t="shared" ca="1" si="28"/>
        <v>2.7204345029992361E-2</v>
      </c>
      <c r="R115">
        <v>113</v>
      </c>
      <c r="S115">
        <f t="shared" ca="1" si="26"/>
        <v>0</v>
      </c>
      <c r="T115">
        <f t="shared" ca="1" si="16"/>
        <v>0</v>
      </c>
      <c r="U115">
        <f t="shared" ca="1" si="17"/>
        <v>0</v>
      </c>
      <c r="V115">
        <f t="shared" ca="1" si="18"/>
        <v>0</v>
      </c>
      <c r="W115">
        <f t="shared" ca="1" si="19"/>
        <v>0</v>
      </c>
      <c r="X115">
        <f t="shared" ca="1" si="20"/>
        <v>0</v>
      </c>
      <c r="Y115">
        <f t="shared" ca="1" si="21"/>
        <v>0</v>
      </c>
      <c r="Z115">
        <f t="shared" ca="1" si="22"/>
        <v>0</v>
      </c>
      <c r="AA115">
        <f t="shared" ca="1" si="23"/>
        <v>0</v>
      </c>
      <c r="AB115">
        <f t="shared" ca="1" si="24"/>
        <v>0</v>
      </c>
    </row>
    <row r="116" spans="6:28" x14ac:dyDescent="0.2">
      <c r="F116">
        <v>114</v>
      </c>
      <c r="G116">
        <f t="shared" ref="G116:P131" ca="1" si="29">RAND()</f>
        <v>0.81621280102482707</v>
      </c>
      <c r="H116">
        <f t="shared" ca="1" si="29"/>
        <v>7.3439109541620029E-2</v>
      </c>
      <c r="I116">
        <f t="shared" ca="1" si="29"/>
        <v>0.41128111959917824</v>
      </c>
      <c r="J116">
        <f t="shared" ca="1" si="29"/>
        <v>0.63266546108097987</v>
      </c>
      <c r="K116">
        <f t="shared" ca="1" si="29"/>
        <v>0.72093148369391646</v>
      </c>
      <c r="L116">
        <f t="shared" ca="1" si="29"/>
        <v>0.53643832879620235</v>
      </c>
      <c r="M116">
        <f t="shared" ca="1" si="29"/>
        <v>0.79105122308815778</v>
      </c>
      <c r="N116">
        <f t="shared" ca="1" si="29"/>
        <v>0.52468554571734571</v>
      </c>
      <c r="O116">
        <f t="shared" ca="1" si="29"/>
        <v>0.67326867693350445</v>
      </c>
      <c r="P116">
        <f t="shared" ca="1" si="29"/>
        <v>0.86601676756402513</v>
      </c>
      <c r="R116">
        <v>114</v>
      </c>
      <c r="S116">
        <f t="shared" ca="1" si="26"/>
        <v>0</v>
      </c>
      <c r="T116">
        <f t="shared" ca="1" si="16"/>
        <v>0</v>
      </c>
      <c r="U116">
        <f t="shared" ca="1" si="17"/>
        <v>0</v>
      </c>
      <c r="V116">
        <f t="shared" ca="1" si="18"/>
        <v>0</v>
      </c>
      <c r="W116">
        <f t="shared" ca="1" si="19"/>
        <v>0</v>
      </c>
      <c r="X116">
        <f t="shared" ca="1" si="20"/>
        <v>0</v>
      </c>
      <c r="Y116">
        <f t="shared" ca="1" si="21"/>
        <v>0</v>
      </c>
      <c r="Z116">
        <f t="shared" ca="1" si="22"/>
        <v>0</v>
      </c>
      <c r="AA116">
        <f t="shared" ca="1" si="23"/>
        <v>0</v>
      </c>
      <c r="AB116">
        <f t="shared" ca="1" si="24"/>
        <v>0</v>
      </c>
    </row>
    <row r="117" spans="6:28" x14ac:dyDescent="0.2">
      <c r="F117">
        <v>115</v>
      </c>
      <c r="G117">
        <f t="shared" ca="1" si="29"/>
        <v>0.6091071966564745</v>
      </c>
      <c r="H117">
        <f t="shared" ca="1" si="29"/>
        <v>0.44626039937212314</v>
      </c>
      <c r="I117">
        <f t="shared" ca="1" si="29"/>
        <v>0.17659743642577308</v>
      </c>
      <c r="J117">
        <f t="shared" ca="1" si="29"/>
        <v>0.70114957031095715</v>
      </c>
      <c r="K117">
        <f t="shared" ca="1" si="29"/>
        <v>7.2071347783940976E-2</v>
      </c>
      <c r="L117">
        <f t="shared" ca="1" si="29"/>
        <v>0.19251948051364454</v>
      </c>
      <c r="M117">
        <f t="shared" ca="1" si="29"/>
        <v>0.81993782122598502</v>
      </c>
      <c r="N117">
        <f t="shared" ca="1" si="29"/>
        <v>0.46542805447148849</v>
      </c>
      <c r="O117">
        <f t="shared" ca="1" si="29"/>
        <v>0.82678568433706934</v>
      </c>
      <c r="P117">
        <f t="shared" ca="1" si="29"/>
        <v>0.81877767351963182</v>
      </c>
      <c r="R117">
        <v>115</v>
      </c>
      <c r="S117">
        <f t="shared" ca="1" si="26"/>
        <v>0</v>
      </c>
      <c r="T117">
        <f t="shared" ca="1" si="16"/>
        <v>0</v>
      </c>
      <c r="U117">
        <f t="shared" ca="1" si="17"/>
        <v>0</v>
      </c>
      <c r="V117">
        <f t="shared" ca="1" si="18"/>
        <v>0</v>
      </c>
      <c r="W117">
        <f t="shared" ca="1" si="19"/>
        <v>0</v>
      </c>
      <c r="X117">
        <f t="shared" ca="1" si="20"/>
        <v>0</v>
      </c>
      <c r="Y117">
        <f t="shared" ca="1" si="21"/>
        <v>0</v>
      </c>
      <c r="Z117">
        <f t="shared" ca="1" si="22"/>
        <v>0</v>
      </c>
      <c r="AA117">
        <f t="shared" ca="1" si="23"/>
        <v>0</v>
      </c>
      <c r="AB117">
        <f t="shared" ca="1" si="24"/>
        <v>0</v>
      </c>
    </row>
    <row r="118" spans="6:28" x14ac:dyDescent="0.2">
      <c r="F118">
        <v>116</v>
      </c>
      <c r="G118">
        <f t="shared" ca="1" si="29"/>
        <v>0.98159839573711083</v>
      </c>
      <c r="H118">
        <f t="shared" ca="1" si="29"/>
        <v>0.45691912663293055</v>
      </c>
      <c r="I118">
        <f t="shared" ca="1" si="29"/>
        <v>0.97737979997833502</v>
      </c>
      <c r="J118">
        <f t="shared" ca="1" si="29"/>
        <v>0.59272509459323763</v>
      </c>
      <c r="K118">
        <f t="shared" ca="1" si="29"/>
        <v>6.3834953151706175E-2</v>
      </c>
      <c r="L118">
        <f t="shared" ca="1" si="29"/>
        <v>0.99685111539624527</v>
      </c>
      <c r="M118">
        <f t="shared" ca="1" si="29"/>
        <v>0.82227528775930947</v>
      </c>
      <c r="N118">
        <f t="shared" ca="1" si="29"/>
        <v>0.66113215130923364</v>
      </c>
      <c r="O118">
        <f t="shared" ca="1" si="29"/>
        <v>0.69175327705736023</v>
      </c>
      <c r="P118">
        <f t="shared" ca="1" si="29"/>
        <v>0.21704398773149181</v>
      </c>
      <c r="R118">
        <v>116</v>
      </c>
      <c r="S118">
        <f t="shared" ca="1" si="26"/>
        <v>0</v>
      </c>
      <c r="T118">
        <f t="shared" ca="1" si="16"/>
        <v>0</v>
      </c>
      <c r="U118">
        <f t="shared" ca="1" si="17"/>
        <v>0</v>
      </c>
      <c r="V118">
        <f t="shared" ca="1" si="18"/>
        <v>0</v>
      </c>
      <c r="W118">
        <f t="shared" ca="1" si="19"/>
        <v>0</v>
      </c>
      <c r="X118">
        <f t="shared" ca="1" si="20"/>
        <v>0</v>
      </c>
      <c r="Y118">
        <f t="shared" ca="1" si="21"/>
        <v>0</v>
      </c>
      <c r="Z118">
        <f t="shared" ca="1" si="22"/>
        <v>0</v>
      </c>
      <c r="AA118">
        <f t="shared" ca="1" si="23"/>
        <v>0</v>
      </c>
      <c r="AB118">
        <f t="shared" ca="1" si="24"/>
        <v>0</v>
      </c>
    </row>
    <row r="119" spans="6:28" x14ac:dyDescent="0.2">
      <c r="F119">
        <v>117</v>
      </c>
      <c r="G119">
        <f t="shared" ca="1" si="29"/>
        <v>7.9106954999269896E-2</v>
      </c>
      <c r="H119">
        <f t="shared" ca="1" si="29"/>
        <v>0.91344200756639982</v>
      </c>
      <c r="I119">
        <f t="shared" ca="1" si="29"/>
        <v>0.43079159013864254</v>
      </c>
      <c r="J119">
        <f t="shared" ca="1" si="29"/>
        <v>0.38496841755323263</v>
      </c>
      <c r="K119">
        <f t="shared" ca="1" si="29"/>
        <v>0.79320149363944448</v>
      </c>
      <c r="L119">
        <f t="shared" ca="1" si="29"/>
        <v>0.10996850486507248</v>
      </c>
      <c r="M119">
        <f t="shared" ca="1" si="29"/>
        <v>0.12558389775952694</v>
      </c>
      <c r="N119">
        <f t="shared" ca="1" si="29"/>
        <v>0.2973518149180957</v>
      </c>
      <c r="O119">
        <f t="shared" ca="1" si="29"/>
        <v>0.24459337099871825</v>
      </c>
      <c r="P119">
        <f t="shared" ca="1" si="29"/>
        <v>0.49317343190375851</v>
      </c>
      <c r="R119">
        <v>117</v>
      </c>
      <c r="S119">
        <f t="shared" ca="1" si="26"/>
        <v>0</v>
      </c>
      <c r="T119">
        <f t="shared" ca="1" si="16"/>
        <v>0</v>
      </c>
      <c r="U119">
        <f t="shared" ca="1" si="17"/>
        <v>0</v>
      </c>
      <c r="V119">
        <f t="shared" ca="1" si="18"/>
        <v>0</v>
      </c>
      <c r="W119">
        <f t="shared" ca="1" si="19"/>
        <v>0</v>
      </c>
      <c r="X119">
        <f t="shared" ca="1" si="20"/>
        <v>0</v>
      </c>
      <c r="Y119">
        <f t="shared" ca="1" si="21"/>
        <v>0</v>
      </c>
      <c r="Z119">
        <f t="shared" ca="1" si="22"/>
        <v>0</v>
      </c>
      <c r="AA119">
        <f t="shared" ca="1" si="23"/>
        <v>0</v>
      </c>
      <c r="AB119">
        <f t="shared" ca="1" si="24"/>
        <v>0</v>
      </c>
    </row>
    <row r="120" spans="6:28" x14ac:dyDescent="0.2">
      <c r="F120">
        <v>118</v>
      </c>
      <c r="G120">
        <f t="shared" ca="1" si="29"/>
        <v>0.7591130944750395</v>
      </c>
      <c r="H120">
        <f t="shared" ca="1" si="29"/>
        <v>0.38887555685020359</v>
      </c>
      <c r="I120">
        <f t="shared" ca="1" si="29"/>
        <v>0.71985058310844241</v>
      </c>
      <c r="J120">
        <f t="shared" ca="1" si="29"/>
        <v>0.72902609719886013</v>
      </c>
      <c r="K120">
        <f t="shared" ca="1" si="29"/>
        <v>0.60498971252508482</v>
      </c>
      <c r="L120">
        <f t="shared" ca="1" si="29"/>
        <v>3.8405636936046705E-2</v>
      </c>
      <c r="M120">
        <f t="shared" ca="1" si="29"/>
        <v>0.16825796967081308</v>
      </c>
      <c r="N120">
        <f t="shared" ca="1" si="29"/>
        <v>0.29383053673904103</v>
      </c>
      <c r="O120">
        <f t="shared" ca="1" si="29"/>
        <v>0.35699174865595662</v>
      </c>
      <c r="P120">
        <f t="shared" ca="1" si="29"/>
        <v>0.43401305108801147</v>
      </c>
      <c r="R120">
        <v>118</v>
      </c>
      <c r="S120">
        <f t="shared" ca="1" si="26"/>
        <v>0</v>
      </c>
      <c r="T120">
        <f t="shared" ca="1" si="16"/>
        <v>0</v>
      </c>
      <c r="U120">
        <f t="shared" ca="1" si="17"/>
        <v>0</v>
      </c>
      <c r="V120">
        <f t="shared" ca="1" si="18"/>
        <v>0</v>
      </c>
      <c r="W120">
        <f t="shared" ca="1" si="19"/>
        <v>0</v>
      </c>
      <c r="X120">
        <f t="shared" ca="1" si="20"/>
        <v>0</v>
      </c>
      <c r="Y120">
        <f t="shared" ca="1" si="21"/>
        <v>0</v>
      </c>
      <c r="Z120">
        <f t="shared" ca="1" si="22"/>
        <v>0</v>
      </c>
      <c r="AA120">
        <f t="shared" ca="1" si="23"/>
        <v>0</v>
      </c>
      <c r="AB120">
        <f t="shared" ca="1" si="24"/>
        <v>0</v>
      </c>
    </row>
    <row r="121" spans="6:28" x14ac:dyDescent="0.2">
      <c r="F121">
        <v>119</v>
      </c>
      <c r="G121">
        <f t="shared" ca="1" si="29"/>
        <v>0.70340284148319787</v>
      </c>
      <c r="H121">
        <f t="shared" ca="1" si="29"/>
        <v>4.8425016698007362E-2</v>
      </c>
      <c r="I121">
        <f t="shared" ca="1" si="29"/>
        <v>0.33323326205277726</v>
      </c>
      <c r="J121">
        <f t="shared" ca="1" si="29"/>
        <v>0.68007027474838821</v>
      </c>
      <c r="K121">
        <f t="shared" ca="1" si="29"/>
        <v>2.9138239438114888E-2</v>
      </c>
      <c r="L121">
        <f t="shared" ca="1" si="29"/>
        <v>0.12312043676875817</v>
      </c>
      <c r="M121">
        <f t="shared" ca="1" si="29"/>
        <v>0.95411041023896859</v>
      </c>
      <c r="N121">
        <f t="shared" ca="1" si="29"/>
        <v>0.49622359704081531</v>
      </c>
      <c r="O121">
        <f t="shared" ca="1" si="29"/>
        <v>0.75530283778163176</v>
      </c>
      <c r="P121">
        <f t="shared" ca="1" si="29"/>
        <v>0.88497371260691604</v>
      </c>
      <c r="R121">
        <v>119</v>
      </c>
      <c r="S121">
        <f t="shared" ca="1" si="26"/>
        <v>0</v>
      </c>
      <c r="T121">
        <f t="shared" ca="1" si="16"/>
        <v>0</v>
      </c>
      <c r="U121">
        <f t="shared" ca="1" si="17"/>
        <v>0</v>
      </c>
      <c r="V121">
        <f t="shared" ca="1" si="18"/>
        <v>0</v>
      </c>
      <c r="W121">
        <f t="shared" ca="1" si="19"/>
        <v>0</v>
      </c>
      <c r="X121">
        <f t="shared" ca="1" si="20"/>
        <v>0</v>
      </c>
      <c r="Y121">
        <f t="shared" ca="1" si="21"/>
        <v>0</v>
      </c>
      <c r="Z121">
        <f t="shared" ca="1" si="22"/>
        <v>0</v>
      </c>
      <c r="AA121">
        <f t="shared" ca="1" si="23"/>
        <v>0</v>
      </c>
      <c r="AB121">
        <f t="shared" ca="1" si="24"/>
        <v>0</v>
      </c>
    </row>
    <row r="122" spans="6:28" x14ac:dyDescent="0.2">
      <c r="F122">
        <v>120</v>
      </c>
      <c r="G122">
        <f t="shared" ca="1" si="29"/>
        <v>0.90679751873426473</v>
      </c>
      <c r="H122">
        <f t="shared" ca="1" si="29"/>
        <v>0.83570303176769156</v>
      </c>
      <c r="I122">
        <f t="shared" ca="1" si="29"/>
        <v>0.73369369455232303</v>
      </c>
      <c r="J122">
        <f t="shared" ca="1" si="29"/>
        <v>0.13393926423674596</v>
      </c>
      <c r="K122">
        <f t="shared" ca="1" si="29"/>
        <v>0.59582502369545298</v>
      </c>
      <c r="L122">
        <f t="shared" ca="1" si="29"/>
        <v>0.21693255442690051</v>
      </c>
      <c r="M122">
        <f t="shared" ca="1" si="29"/>
        <v>0.8253748176118062</v>
      </c>
      <c r="N122">
        <f t="shared" ca="1" si="29"/>
        <v>0.73467816989537915</v>
      </c>
      <c r="O122">
        <f t="shared" ca="1" si="29"/>
        <v>0.42776103903987461</v>
      </c>
      <c r="P122">
        <f t="shared" ca="1" si="29"/>
        <v>0.60654759952430171</v>
      </c>
      <c r="R122">
        <v>120</v>
      </c>
      <c r="S122">
        <f t="shared" ca="1" si="26"/>
        <v>0</v>
      </c>
      <c r="T122">
        <f t="shared" ca="1" si="16"/>
        <v>0</v>
      </c>
      <c r="U122">
        <f t="shared" ca="1" si="17"/>
        <v>0</v>
      </c>
      <c r="V122">
        <f t="shared" ca="1" si="18"/>
        <v>0</v>
      </c>
      <c r="W122">
        <f t="shared" ca="1" si="19"/>
        <v>0</v>
      </c>
      <c r="X122">
        <f t="shared" ca="1" si="20"/>
        <v>0</v>
      </c>
      <c r="Y122">
        <f t="shared" ca="1" si="21"/>
        <v>0</v>
      </c>
      <c r="Z122">
        <f t="shared" ca="1" si="22"/>
        <v>0</v>
      </c>
      <c r="AA122">
        <f t="shared" ca="1" si="23"/>
        <v>0</v>
      </c>
      <c r="AB122">
        <f t="shared" ca="1" si="24"/>
        <v>0</v>
      </c>
    </row>
    <row r="123" spans="6:28" x14ac:dyDescent="0.2">
      <c r="F123">
        <v>121</v>
      </c>
      <c r="G123">
        <f t="shared" ca="1" si="29"/>
        <v>0.63739199834598836</v>
      </c>
      <c r="H123">
        <f t="shared" ca="1" si="29"/>
        <v>0.59660702307898894</v>
      </c>
      <c r="I123">
        <f t="shared" ca="1" si="29"/>
        <v>0.41354424218408248</v>
      </c>
      <c r="J123">
        <f t="shared" ca="1" si="29"/>
        <v>7.9249069294461849E-2</v>
      </c>
      <c r="K123">
        <f t="shared" ca="1" si="29"/>
        <v>0.45733988806650006</v>
      </c>
      <c r="L123">
        <f t="shared" ca="1" si="29"/>
        <v>0.51172547779197153</v>
      </c>
      <c r="M123">
        <f t="shared" ca="1" si="29"/>
        <v>0.83784098937442042</v>
      </c>
      <c r="N123">
        <f t="shared" ca="1" si="29"/>
        <v>0.47108170004426186</v>
      </c>
      <c r="O123">
        <f t="shared" ca="1" si="29"/>
        <v>0.89439383252969107</v>
      </c>
      <c r="P123">
        <f t="shared" ca="1" si="29"/>
        <v>0.22927130302889143</v>
      </c>
      <c r="R123">
        <v>121</v>
      </c>
      <c r="S123">
        <f t="shared" ca="1" si="26"/>
        <v>0</v>
      </c>
      <c r="T123">
        <f t="shared" ca="1" si="16"/>
        <v>0</v>
      </c>
      <c r="U123">
        <f t="shared" ca="1" si="17"/>
        <v>0</v>
      </c>
      <c r="V123">
        <f t="shared" ca="1" si="18"/>
        <v>0</v>
      </c>
      <c r="W123">
        <f t="shared" ca="1" si="19"/>
        <v>0</v>
      </c>
      <c r="X123">
        <f t="shared" ca="1" si="20"/>
        <v>0</v>
      </c>
      <c r="Y123">
        <f t="shared" ca="1" si="21"/>
        <v>0</v>
      </c>
      <c r="Z123">
        <f t="shared" ca="1" si="22"/>
        <v>0</v>
      </c>
      <c r="AA123">
        <f t="shared" ca="1" si="23"/>
        <v>0</v>
      </c>
      <c r="AB123">
        <f t="shared" ca="1" si="24"/>
        <v>0</v>
      </c>
    </row>
    <row r="124" spans="6:28" x14ac:dyDescent="0.2">
      <c r="F124">
        <v>122</v>
      </c>
      <c r="G124">
        <f t="shared" ca="1" si="29"/>
        <v>0.64980557490814894</v>
      </c>
      <c r="H124">
        <f t="shared" ca="1" si="29"/>
        <v>0.1726150807594079</v>
      </c>
      <c r="I124">
        <f t="shared" ca="1" si="29"/>
        <v>0.60128399417225609</v>
      </c>
      <c r="J124">
        <f t="shared" ca="1" si="29"/>
        <v>0.95419865188068509</v>
      </c>
      <c r="K124">
        <f t="shared" ca="1" si="29"/>
        <v>0.20309974108204742</v>
      </c>
      <c r="L124">
        <f t="shared" ca="1" si="29"/>
        <v>0.83179996381842147</v>
      </c>
      <c r="M124">
        <f t="shared" ca="1" si="29"/>
        <v>0.14661112664844489</v>
      </c>
      <c r="N124">
        <f t="shared" ca="1" si="29"/>
        <v>0.69527209108951304</v>
      </c>
      <c r="O124">
        <f t="shared" ca="1" si="29"/>
        <v>7.4830676601520429E-2</v>
      </c>
      <c r="P124">
        <f t="shared" ca="1" si="29"/>
        <v>8.4553199174715932E-2</v>
      </c>
      <c r="R124">
        <v>122</v>
      </c>
      <c r="S124">
        <f t="shared" ca="1" si="26"/>
        <v>0</v>
      </c>
      <c r="T124">
        <f t="shared" ca="1" si="16"/>
        <v>0</v>
      </c>
      <c r="U124">
        <f t="shared" ca="1" si="17"/>
        <v>0</v>
      </c>
      <c r="V124">
        <f t="shared" ca="1" si="18"/>
        <v>0</v>
      </c>
      <c r="W124">
        <f t="shared" ca="1" si="19"/>
        <v>0</v>
      </c>
      <c r="X124">
        <f t="shared" ca="1" si="20"/>
        <v>0</v>
      </c>
      <c r="Y124">
        <f t="shared" ca="1" si="21"/>
        <v>0</v>
      </c>
      <c r="Z124">
        <f t="shared" ca="1" si="22"/>
        <v>0</v>
      </c>
      <c r="AA124">
        <f t="shared" ca="1" si="23"/>
        <v>0</v>
      </c>
      <c r="AB124">
        <f t="shared" ca="1" si="24"/>
        <v>0</v>
      </c>
    </row>
    <row r="125" spans="6:28" x14ac:dyDescent="0.2">
      <c r="F125">
        <v>123</v>
      </c>
      <c r="G125">
        <f t="shared" ca="1" si="29"/>
        <v>0.25006840013377274</v>
      </c>
      <c r="H125">
        <f t="shared" ca="1" si="29"/>
        <v>0.47871145712455399</v>
      </c>
      <c r="I125">
        <f t="shared" ca="1" si="29"/>
        <v>0.89877834743364859</v>
      </c>
      <c r="J125">
        <f t="shared" ca="1" si="29"/>
        <v>0.18728850813977893</v>
      </c>
      <c r="K125">
        <f t="shared" ca="1" si="29"/>
        <v>0.91785388249929456</v>
      </c>
      <c r="L125">
        <f t="shared" ca="1" si="29"/>
        <v>0.2913510082161801</v>
      </c>
      <c r="M125">
        <f t="shared" ca="1" si="29"/>
        <v>0.79209942617532347</v>
      </c>
      <c r="N125">
        <f t="shared" ca="1" si="29"/>
        <v>0.59532403076335971</v>
      </c>
      <c r="O125">
        <f t="shared" ca="1" si="29"/>
        <v>0.3741286616600098</v>
      </c>
      <c r="P125">
        <f t="shared" ca="1" si="29"/>
        <v>0.15597774029443368</v>
      </c>
      <c r="R125">
        <v>123</v>
      </c>
      <c r="S125">
        <f t="shared" ca="1" si="26"/>
        <v>0</v>
      </c>
      <c r="T125">
        <f t="shared" ca="1" si="16"/>
        <v>0</v>
      </c>
      <c r="U125">
        <f t="shared" ca="1" si="17"/>
        <v>0</v>
      </c>
      <c r="V125">
        <f t="shared" ca="1" si="18"/>
        <v>0</v>
      </c>
      <c r="W125">
        <f t="shared" ca="1" si="19"/>
        <v>0</v>
      </c>
      <c r="X125">
        <f t="shared" ca="1" si="20"/>
        <v>0</v>
      </c>
      <c r="Y125">
        <f t="shared" ca="1" si="21"/>
        <v>0</v>
      </c>
      <c r="Z125">
        <f t="shared" ca="1" si="22"/>
        <v>0</v>
      </c>
      <c r="AA125">
        <f t="shared" ca="1" si="23"/>
        <v>0</v>
      </c>
      <c r="AB125">
        <f t="shared" ca="1" si="24"/>
        <v>0</v>
      </c>
    </row>
    <row r="126" spans="6:28" x14ac:dyDescent="0.2">
      <c r="F126">
        <v>124</v>
      </c>
      <c r="G126">
        <f t="shared" ca="1" si="29"/>
        <v>8.9386331418641496E-2</v>
      </c>
      <c r="H126">
        <f t="shared" ca="1" si="29"/>
        <v>0.65932999890900112</v>
      </c>
      <c r="I126">
        <f t="shared" ca="1" si="29"/>
        <v>0.45797923050957834</v>
      </c>
      <c r="J126">
        <f t="shared" ca="1" si="29"/>
        <v>0.12462238316077223</v>
      </c>
      <c r="K126">
        <f t="shared" ca="1" si="29"/>
        <v>0.82648721728414609</v>
      </c>
      <c r="L126">
        <f t="shared" ca="1" si="29"/>
        <v>0.87947803057215002</v>
      </c>
      <c r="M126">
        <f t="shared" ca="1" si="29"/>
        <v>0.13405312803136571</v>
      </c>
      <c r="N126">
        <f t="shared" ca="1" si="29"/>
        <v>0.64506567581565466</v>
      </c>
      <c r="O126">
        <f t="shared" ca="1" si="29"/>
        <v>0.31460710496649369</v>
      </c>
      <c r="P126">
        <f t="shared" ca="1" si="29"/>
        <v>8.0720960867359914E-2</v>
      </c>
      <c r="R126">
        <v>124</v>
      </c>
      <c r="S126">
        <f t="shared" ca="1" si="26"/>
        <v>0</v>
      </c>
      <c r="T126">
        <f t="shared" ca="1" si="16"/>
        <v>0</v>
      </c>
      <c r="U126">
        <f t="shared" ca="1" si="17"/>
        <v>0</v>
      </c>
      <c r="V126">
        <f t="shared" ca="1" si="18"/>
        <v>0</v>
      </c>
      <c r="W126">
        <f t="shared" ca="1" si="19"/>
        <v>0</v>
      </c>
      <c r="X126">
        <f t="shared" ca="1" si="20"/>
        <v>0</v>
      </c>
      <c r="Y126">
        <f t="shared" ca="1" si="21"/>
        <v>0</v>
      </c>
      <c r="Z126">
        <f t="shared" ca="1" si="22"/>
        <v>0</v>
      </c>
      <c r="AA126">
        <f t="shared" ca="1" si="23"/>
        <v>0</v>
      </c>
      <c r="AB126">
        <f t="shared" ca="1" si="24"/>
        <v>0</v>
      </c>
    </row>
    <row r="127" spans="6:28" x14ac:dyDescent="0.2">
      <c r="F127">
        <v>125</v>
      </c>
      <c r="G127">
        <f t="shared" ca="1" si="29"/>
        <v>0.50866496169748165</v>
      </c>
      <c r="H127">
        <f t="shared" ca="1" si="29"/>
        <v>0.69240834705264509</v>
      </c>
      <c r="I127">
        <f t="shared" ca="1" si="29"/>
        <v>0.80914461329828657</v>
      </c>
      <c r="J127">
        <f t="shared" ca="1" si="29"/>
        <v>0.4269664375285469</v>
      </c>
      <c r="K127">
        <f t="shared" ca="1" si="29"/>
        <v>0.84295182607305175</v>
      </c>
      <c r="L127">
        <f t="shared" ca="1" si="29"/>
        <v>0.49429625532626331</v>
      </c>
      <c r="M127">
        <f t="shared" ca="1" si="29"/>
        <v>0.86740243525306659</v>
      </c>
      <c r="N127">
        <f t="shared" ca="1" si="29"/>
        <v>0.8580857300477629</v>
      </c>
      <c r="O127">
        <f t="shared" ca="1" si="29"/>
        <v>0.66537227086399864</v>
      </c>
      <c r="P127">
        <f t="shared" ca="1" si="29"/>
        <v>0.11663879722310078</v>
      </c>
      <c r="R127">
        <v>125</v>
      </c>
      <c r="S127">
        <f t="shared" ca="1" si="26"/>
        <v>0</v>
      </c>
      <c r="T127">
        <f t="shared" ca="1" si="16"/>
        <v>0</v>
      </c>
      <c r="U127">
        <f t="shared" ca="1" si="17"/>
        <v>0</v>
      </c>
      <c r="V127">
        <f t="shared" ca="1" si="18"/>
        <v>0</v>
      </c>
      <c r="W127">
        <f t="shared" ca="1" si="19"/>
        <v>0</v>
      </c>
      <c r="X127">
        <f t="shared" ca="1" si="20"/>
        <v>0</v>
      </c>
      <c r="Y127">
        <f t="shared" ca="1" si="21"/>
        <v>0</v>
      </c>
      <c r="Z127">
        <f t="shared" ca="1" si="22"/>
        <v>0</v>
      </c>
      <c r="AA127">
        <f t="shared" ca="1" si="23"/>
        <v>0</v>
      </c>
      <c r="AB127">
        <f t="shared" ca="1" si="24"/>
        <v>0</v>
      </c>
    </row>
    <row r="128" spans="6:28" x14ac:dyDescent="0.2">
      <c r="F128">
        <v>126</v>
      </c>
      <c r="G128">
        <f t="shared" ca="1" si="29"/>
        <v>0.12289832706675818</v>
      </c>
      <c r="H128">
        <f t="shared" ca="1" si="29"/>
        <v>0.48324745582588691</v>
      </c>
      <c r="I128">
        <f t="shared" ca="1" si="29"/>
        <v>0.11389187837200687</v>
      </c>
      <c r="J128">
        <f t="shared" ca="1" si="29"/>
        <v>0.37710555290913983</v>
      </c>
      <c r="K128">
        <f t="shared" ca="1" si="29"/>
        <v>0.54738250863464721</v>
      </c>
      <c r="L128">
        <f t="shared" ca="1" si="29"/>
        <v>0.57135245634448606</v>
      </c>
      <c r="M128">
        <f t="shared" ca="1" si="29"/>
        <v>7.8307572238641376E-2</v>
      </c>
      <c r="N128">
        <f t="shared" ca="1" si="29"/>
        <v>0.7270780897736997</v>
      </c>
      <c r="O128">
        <f t="shared" ca="1" si="29"/>
        <v>0.5065028077480116</v>
      </c>
      <c r="P128">
        <f t="shared" ca="1" si="29"/>
        <v>0.86810932228683435</v>
      </c>
      <c r="R128">
        <v>126</v>
      </c>
      <c r="S128">
        <f t="shared" ca="1" si="26"/>
        <v>0</v>
      </c>
      <c r="T128">
        <f t="shared" ca="1" si="16"/>
        <v>0</v>
      </c>
      <c r="U128">
        <f t="shared" ca="1" si="17"/>
        <v>0</v>
      </c>
      <c r="V128">
        <f t="shared" ca="1" si="18"/>
        <v>0</v>
      </c>
      <c r="W128">
        <f t="shared" ca="1" si="19"/>
        <v>0</v>
      </c>
      <c r="X128">
        <f t="shared" ca="1" si="20"/>
        <v>0</v>
      </c>
      <c r="Y128">
        <f t="shared" ca="1" si="21"/>
        <v>0</v>
      </c>
      <c r="Z128">
        <f t="shared" ca="1" si="22"/>
        <v>0</v>
      </c>
      <c r="AA128">
        <f t="shared" ca="1" si="23"/>
        <v>0</v>
      </c>
      <c r="AB128">
        <f t="shared" ca="1" si="24"/>
        <v>0</v>
      </c>
    </row>
    <row r="129" spans="6:28" x14ac:dyDescent="0.2">
      <c r="F129">
        <v>127</v>
      </c>
      <c r="G129">
        <f t="shared" ca="1" si="29"/>
        <v>0.9121949223598278</v>
      </c>
      <c r="H129">
        <f t="shared" ca="1" si="29"/>
        <v>0.83405719632719588</v>
      </c>
      <c r="I129">
        <f t="shared" ca="1" si="29"/>
        <v>0.63522574824201383</v>
      </c>
      <c r="J129">
        <f t="shared" ca="1" si="29"/>
        <v>0.87894025500902329</v>
      </c>
      <c r="K129">
        <f t="shared" ca="1" si="29"/>
        <v>0.99735804348337986</v>
      </c>
      <c r="L129">
        <f t="shared" ca="1" si="29"/>
        <v>0.51896270934931144</v>
      </c>
      <c r="M129">
        <f t="shared" ca="1" si="29"/>
        <v>0.78909379312006844</v>
      </c>
      <c r="N129">
        <f t="shared" ca="1" si="29"/>
        <v>0.59401721796969931</v>
      </c>
      <c r="O129">
        <f t="shared" ca="1" si="29"/>
        <v>0.60515455879334734</v>
      </c>
      <c r="P129">
        <f t="shared" ca="1" si="29"/>
        <v>0.34440986092107628</v>
      </c>
      <c r="R129">
        <v>127</v>
      </c>
      <c r="S129">
        <f t="shared" ca="1" si="26"/>
        <v>0</v>
      </c>
      <c r="T129">
        <f t="shared" ca="1" si="16"/>
        <v>0</v>
      </c>
      <c r="U129">
        <f t="shared" ca="1" si="17"/>
        <v>0</v>
      </c>
      <c r="V129">
        <f t="shared" ca="1" si="18"/>
        <v>0</v>
      </c>
      <c r="W129">
        <f t="shared" ca="1" si="19"/>
        <v>0</v>
      </c>
      <c r="X129">
        <f t="shared" ca="1" si="20"/>
        <v>0</v>
      </c>
      <c r="Y129">
        <f t="shared" ca="1" si="21"/>
        <v>0</v>
      </c>
      <c r="Z129">
        <f t="shared" ca="1" si="22"/>
        <v>0</v>
      </c>
      <c r="AA129">
        <f t="shared" ca="1" si="23"/>
        <v>0</v>
      </c>
      <c r="AB129">
        <f t="shared" ca="1" si="24"/>
        <v>0</v>
      </c>
    </row>
    <row r="130" spans="6:28" x14ac:dyDescent="0.2">
      <c r="F130">
        <v>128</v>
      </c>
      <c r="G130">
        <f t="shared" ca="1" si="29"/>
        <v>0.27808590598442284</v>
      </c>
      <c r="H130">
        <f t="shared" ca="1" si="29"/>
        <v>0.36960670604117973</v>
      </c>
      <c r="I130">
        <f t="shared" ca="1" si="29"/>
        <v>0.42721011665929942</v>
      </c>
      <c r="J130">
        <f t="shared" ca="1" si="29"/>
        <v>0.82807581371341155</v>
      </c>
      <c r="K130">
        <f t="shared" ca="1" si="29"/>
        <v>7.8394878996046247E-2</v>
      </c>
      <c r="L130">
        <f t="shared" ca="1" si="29"/>
        <v>0.57530056371018434</v>
      </c>
      <c r="M130">
        <f t="shared" ca="1" si="29"/>
        <v>0.29088417856809035</v>
      </c>
      <c r="N130">
        <f t="shared" ca="1" si="29"/>
        <v>0.11698791335290348</v>
      </c>
      <c r="O130">
        <f t="shared" ca="1" si="29"/>
        <v>0.42028798718895199</v>
      </c>
      <c r="P130">
        <f t="shared" ca="1" si="29"/>
        <v>0.69579776417154204</v>
      </c>
      <c r="R130">
        <v>128</v>
      </c>
      <c r="S130">
        <f t="shared" ca="1" si="26"/>
        <v>0</v>
      </c>
      <c r="T130">
        <f t="shared" ca="1" si="16"/>
        <v>0</v>
      </c>
      <c r="U130">
        <f t="shared" ca="1" si="17"/>
        <v>0</v>
      </c>
      <c r="V130">
        <f t="shared" ca="1" si="18"/>
        <v>0</v>
      </c>
      <c r="W130">
        <f t="shared" ca="1" si="19"/>
        <v>0</v>
      </c>
      <c r="X130">
        <f t="shared" ca="1" si="20"/>
        <v>0</v>
      </c>
      <c r="Y130">
        <f t="shared" ca="1" si="21"/>
        <v>0</v>
      </c>
      <c r="Z130">
        <f t="shared" ca="1" si="22"/>
        <v>0</v>
      </c>
      <c r="AA130">
        <f t="shared" ca="1" si="23"/>
        <v>0</v>
      </c>
      <c r="AB130">
        <f t="shared" ca="1" si="24"/>
        <v>0</v>
      </c>
    </row>
    <row r="131" spans="6:28" x14ac:dyDescent="0.2">
      <c r="F131">
        <v>129</v>
      </c>
      <c r="G131">
        <f t="shared" ca="1" si="29"/>
        <v>0.20353261603953277</v>
      </c>
      <c r="H131">
        <f t="shared" ca="1" si="29"/>
        <v>0.59126273959991715</v>
      </c>
      <c r="I131">
        <f t="shared" ca="1" si="29"/>
        <v>0.3524468949124232</v>
      </c>
      <c r="J131">
        <f t="shared" ca="1" si="29"/>
        <v>0.15107881629813491</v>
      </c>
      <c r="K131">
        <f t="shared" ca="1" si="29"/>
        <v>0.14271069508891243</v>
      </c>
      <c r="L131">
        <f t="shared" ca="1" si="29"/>
        <v>0.48418350047445324</v>
      </c>
      <c r="M131">
        <f t="shared" ca="1" si="29"/>
        <v>0.13860903979685357</v>
      </c>
      <c r="N131">
        <f t="shared" ca="1" si="29"/>
        <v>0.73308980402097335</v>
      </c>
      <c r="O131">
        <f t="shared" ca="1" si="29"/>
        <v>0.85463174454611712</v>
      </c>
      <c r="P131">
        <f t="shared" ca="1" si="29"/>
        <v>0.8906676207357922</v>
      </c>
      <c r="R131">
        <v>129</v>
      </c>
      <c r="S131">
        <f t="shared" ca="1" si="26"/>
        <v>0</v>
      </c>
      <c r="T131">
        <f t="shared" ref="T131:T194" ca="1" si="30">IF(H131&gt;=$B$13,1,0)</f>
        <v>0</v>
      </c>
      <c r="U131">
        <f t="shared" ref="U131:U194" ca="1" si="31">IF(I131&gt;=$B$13,1,0)</f>
        <v>0</v>
      </c>
      <c r="V131">
        <f t="shared" ref="V131:V194" ca="1" si="32">IF(J131&gt;=$B$13,1,0)</f>
        <v>0</v>
      </c>
      <c r="W131">
        <f t="shared" ref="W131:W194" ca="1" si="33">IF(K131&gt;=$B$13,1,0)</f>
        <v>0</v>
      </c>
      <c r="X131">
        <f t="shared" ref="X131:X194" ca="1" si="34">IF(L131&gt;=$B$13,1,0)</f>
        <v>0</v>
      </c>
      <c r="Y131">
        <f t="shared" ref="Y131:Y194" ca="1" si="35">IF(M131&gt;=$B$13,1,0)</f>
        <v>0</v>
      </c>
      <c r="Z131">
        <f t="shared" ref="Z131:Z194" ca="1" si="36">IF(N131&gt;=$B$13,1,0)</f>
        <v>0</v>
      </c>
      <c r="AA131">
        <f t="shared" ref="AA131:AA194" ca="1" si="37">IF(O131&gt;=$B$13,1,0)</f>
        <v>0</v>
      </c>
      <c r="AB131">
        <f t="shared" ref="AB131:AB194" ca="1" si="38">IF(P131&gt;=$B$13,1,0)</f>
        <v>0</v>
      </c>
    </row>
    <row r="132" spans="6:28" x14ac:dyDescent="0.2">
      <c r="F132">
        <v>130</v>
      </c>
      <c r="G132">
        <f t="shared" ref="G132:P147" ca="1" si="39">RAND()</f>
        <v>3.2921379593035205E-2</v>
      </c>
      <c r="H132">
        <f t="shared" ca="1" si="39"/>
        <v>0.52610634421864289</v>
      </c>
      <c r="I132">
        <f t="shared" ca="1" si="39"/>
        <v>0.92486225764161989</v>
      </c>
      <c r="J132">
        <f t="shared" ca="1" si="39"/>
        <v>0.51435003293203507</v>
      </c>
      <c r="K132">
        <f t="shared" ca="1" si="39"/>
        <v>0.75257973431782754</v>
      </c>
      <c r="L132">
        <f t="shared" ca="1" si="39"/>
        <v>0.93511437638803241</v>
      </c>
      <c r="M132">
        <f t="shared" ca="1" si="39"/>
        <v>0.1948589006690179</v>
      </c>
      <c r="N132">
        <f t="shared" ca="1" si="39"/>
        <v>0.34674515118735705</v>
      </c>
      <c r="O132">
        <f t="shared" ca="1" si="39"/>
        <v>0.9085376681758992</v>
      </c>
      <c r="P132">
        <f t="shared" ca="1" si="39"/>
        <v>0.68853120951425828</v>
      </c>
      <c r="R132">
        <v>130</v>
      </c>
      <c r="S132">
        <f t="shared" ref="S132:S195" ca="1" si="40">IF(G132&gt;=$B$13,1,0)</f>
        <v>0</v>
      </c>
      <c r="T132">
        <f t="shared" ca="1" si="30"/>
        <v>0</v>
      </c>
      <c r="U132">
        <f t="shared" ca="1" si="31"/>
        <v>0</v>
      </c>
      <c r="V132">
        <f t="shared" ca="1" si="32"/>
        <v>0</v>
      </c>
      <c r="W132">
        <f t="shared" ca="1" si="33"/>
        <v>0</v>
      </c>
      <c r="X132">
        <f t="shared" ca="1" si="34"/>
        <v>0</v>
      </c>
      <c r="Y132">
        <f t="shared" ca="1" si="35"/>
        <v>0</v>
      </c>
      <c r="Z132">
        <f t="shared" ca="1" si="36"/>
        <v>0</v>
      </c>
      <c r="AA132">
        <f t="shared" ca="1" si="37"/>
        <v>0</v>
      </c>
      <c r="AB132">
        <f t="shared" ca="1" si="38"/>
        <v>0</v>
      </c>
    </row>
    <row r="133" spans="6:28" x14ac:dyDescent="0.2">
      <c r="F133">
        <v>131</v>
      </c>
      <c r="G133">
        <f t="shared" ca="1" si="39"/>
        <v>0.50658580110942131</v>
      </c>
      <c r="H133">
        <f t="shared" ca="1" si="39"/>
        <v>0.41671381319636491</v>
      </c>
      <c r="I133">
        <f t="shared" ca="1" si="39"/>
        <v>0.98931926152925087</v>
      </c>
      <c r="J133">
        <f t="shared" ca="1" si="39"/>
        <v>0.87896625730045952</v>
      </c>
      <c r="K133">
        <f t="shared" ca="1" si="39"/>
        <v>6.9077115511354648E-2</v>
      </c>
      <c r="L133">
        <f t="shared" ca="1" si="39"/>
        <v>0.59578915162359392</v>
      </c>
      <c r="M133">
        <f t="shared" ca="1" si="39"/>
        <v>0.84089340844618066</v>
      </c>
      <c r="N133">
        <f t="shared" ca="1" si="39"/>
        <v>0.41433577401689214</v>
      </c>
      <c r="O133">
        <f t="shared" ca="1" si="39"/>
        <v>0.6175776372184778</v>
      </c>
      <c r="P133">
        <f t="shared" ca="1" si="39"/>
        <v>0.74430285837542021</v>
      </c>
      <c r="R133">
        <v>131</v>
      </c>
      <c r="S133">
        <f t="shared" ca="1" si="40"/>
        <v>0</v>
      </c>
      <c r="T133">
        <f t="shared" ca="1" si="30"/>
        <v>0</v>
      </c>
      <c r="U133">
        <f t="shared" ca="1" si="31"/>
        <v>0</v>
      </c>
      <c r="V133">
        <f t="shared" ca="1" si="32"/>
        <v>0</v>
      </c>
      <c r="W133">
        <f t="shared" ca="1" si="33"/>
        <v>0</v>
      </c>
      <c r="X133">
        <f t="shared" ca="1" si="34"/>
        <v>0</v>
      </c>
      <c r="Y133">
        <f t="shared" ca="1" si="35"/>
        <v>0</v>
      </c>
      <c r="Z133">
        <f t="shared" ca="1" si="36"/>
        <v>0</v>
      </c>
      <c r="AA133">
        <f t="shared" ca="1" si="37"/>
        <v>0</v>
      </c>
      <c r="AB133">
        <f t="shared" ca="1" si="38"/>
        <v>0</v>
      </c>
    </row>
    <row r="134" spans="6:28" x14ac:dyDescent="0.2">
      <c r="F134">
        <v>132</v>
      </c>
      <c r="G134">
        <f t="shared" ca="1" si="39"/>
        <v>0.93153115030358757</v>
      </c>
      <c r="H134">
        <f t="shared" ca="1" si="39"/>
        <v>0.89281237601998831</v>
      </c>
      <c r="I134">
        <f t="shared" ca="1" si="39"/>
        <v>4.8568936486575232E-2</v>
      </c>
      <c r="J134">
        <f t="shared" ca="1" si="39"/>
        <v>0.42280553017717604</v>
      </c>
      <c r="K134">
        <f t="shared" ca="1" si="39"/>
        <v>6.2316903760921249E-2</v>
      </c>
      <c r="L134">
        <f t="shared" ca="1" si="39"/>
        <v>0.37890156596767377</v>
      </c>
      <c r="M134">
        <f t="shared" ca="1" si="39"/>
        <v>0.73975826543619561</v>
      </c>
      <c r="N134">
        <f t="shared" ca="1" si="39"/>
        <v>0.85331089991371045</v>
      </c>
      <c r="O134">
        <f t="shared" ca="1" si="39"/>
        <v>0.74758385894206758</v>
      </c>
      <c r="P134">
        <f t="shared" ca="1" si="39"/>
        <v>0.39240588929351639</v>
      </c>
      <c r="R134">
        <v>132</v>
      </c>
      <c r="S134">
        <f t="shared" ca="1" si="40"/>
        <v>0</v>
      </c>
      <c r="T134">
        <f t="shared" ca="1" si="30"/>
        <v>0</v>
      </c>
      <c r="U134">
        <f t="shared" ca="1" si="31"/>
        <v>0</v>
      </c>
      <c r="V134">
        <f t="shared" ca="1" si="32"/>
        <v>0</v>
      </c>
      <c r="W134">
        <f t="shared" ca="1" si="33"/>
        <v>0</v>
      </c>
      <c r="X134">
        <f t="shared" ca="1" si="34"/>
        <v>0</v>
      </c>
      <c r="Y134">
        <f t="shared" ca="1" si="35"/>
        <v>0</v>
      </c>
      <c r="Z134">
        <f t="shared" ca="1" si="36"/>
        <v>0</v>
      </c>
      <c r="AA134">
        <f t="shared" ca="1" si="37"/>
        <v>0</v>
      </c>
      <c r="AB134">
        <f t="shared" ca="1" si="38"/>
        <v>0</v>
      </c>
    </row>
    <row r="135" spans="6:28" x14ac:dyDescent="0.2">
      <c r="F135">
        <v>133</v>
      </c>
      <c r="G135">
        <f t="shared" ca="1" si="39"/>
        <v>0.34388001654391176</v>
      </c>
      <c r="H135">
        <f t="shared" ca="1" si="39"/>
        <v>0.60619213820330786</v>
      </c>
      <c r="I135">
        <f t="shared" ca="1" si="39"/>
        <v>4.2968820938513841E-2</v>
      </c>
      <c r="J135">
        <f t="shared" ca="1" si="39"/>
        <v>0.5769883904841191</v>
      </c>
      <c r="K135">
        <f t="shared" ca="1" si="39"/>
        <v>0.71624508703733181</v>
      </c>
      <c r="L135">
        <f t="shared" ca="1" si="39"/>
        <v>0.39057336771445728</v>
      </c>
      <c r="M135">
        <f t="shared" ca="1" si="39"/>
        <v>0.68361221224483748</v>
      </c>
      <c r="N135">
        <f t="shared" ca="1" si="39"/>
        <v>0.11341808081949234</v>
      </c>
      <c r="O135">
        <f t="shared" ca="1" si="39"/>
        <v>0.55743333584616339</v>
      </c>
      <c r="P135">
        <f t="shared" ca="1" si="39"/>
        <v>0.30171614585911821</v>
      </c>
      <c r="R135">
        <v>133</v>
      </c>
      <c r="S135">
        <f t="shared" ca="1" si="40"/>
        <v>0</v>
      </c>
      <c r="T135">
        <f t="shared" ca="1" si="30"/>
        <v>0</v>
      </c>
      <c r="U135">
        <f t="shared" ca="1" si="31"/>
        <v>0</v>
      </c>
      <c r="V135">
        <f t="shared" ca="1" si="32"/>
        <v>0</v>
      </c>
      <c r="W135">
        <f t="shared" ca="1" si="33"/>
        <v>0</v>
      </c>
      <c r="X135">
        <f t="shared" ca="1" si="34"/>
        <v>0</v>
      </c>
      <c r="Y135">
        <f t="shared" ca="1" si="35"/>
        <v>0</v>
      </c>
      <c r="Z135">
        <f t="shared" ca="1" si="36"/>
        <v>0</v>
      </c>
      <c r="AA135">
        <f t="shared" ca="1" si="37"/>
        <v>0</v>
      </c>
      <c r="AB135">
        <f t="shared" ca="1" si="38"/>
        <v>0</v>
      </c>
    </row>
    <row r="136" spans="6:28" x14ac:dyDescent="0.2">
      <c r="F136">
        <v>134</v>
      </c>
      <c r="G136">
        <f t="shared" ca="1" si="39"/>
        <v>0.16681188775113076</v>
      </c>
      <c r="H136">
        <f t="shared" ca="1" si="39"/>
        <v>0.1246468287287269</v>
      </c>
      <c r="I136">
        <f t="shared" ca="1" si="39"/>
        <v>0.56908384160260383</v>
      </c>
      <c r="J136">
        <f t="shared" ca="1" si="39"/>
        <v>0.80260585575310539</v>
      </c>
      <c r="K136">
        <f t="shared" ca="1" si="39"/>
        <v>0.94608374798195283</v>
      </c>
      <c r="L136">
        <f t="shared" ca="1" si="39"/>
        <v>0.21729729800030639</v>
      </c>
      <c r="M136">
        <f t="shared" ca="1" si="39"/>
        <v>4.5592206886095776E-2</v>
      </c>
      <c r="N136">
        <f t="shared" ca="1" si="39"/>
        <v>0.8117397925001606</v>
      </c>
      <c r="O136">
        <f t="shared" ca="1" si="39"/>
        <v>0.77328592636422677</v>
      </c>
      <c r="P136">
        <f t="shared" ca="1" si="39"/>
        <v>0.70330716372572011</v>
      </c>
      <c r="R136">
        <v>134</v>
      </c>
      <c r="S136">
        <f t="shared" ca="1" si="40"/>
        <v>0</v>
      </c>
      <c r="T136">
        <f t="shared" ca="1" si="30"/>
        <v>0</v>
      </c>
      <c r="U136">
        <f t="shared" ca="1" si="31"/>
        <v>0</v>
      </c>
      <c r="V136">
        <f t="shared" ca="1" si="32"/>
        <v>0</v>
      </c>
      <c r="W136">
        <f t="shared" ca="1" si="33"/>
        <v>0</v>
      </c>
      <c r="X136">
        <f t="shared" ca="1" si="34"/>
        <v>0</v>
      </c>
      <c r="Y136">
        <f t="shared" ca="1" si="35"/>
        <v>0</v>
      </c>
      <c r="Z136">
        <f t="shared" ca="1" si="36"/>
        <v>0</v>
      </c>
      <c r="AA136">
        <f t="shared" ca="1" si="37"/>
        <v>0</v>
      </c>
      <c r="AB136">
        <f t="shared" ca="1" si="38"/>
        <v>0</v>
      </c>
    </row>
    <row r="137" spans="6:28" x14ac:dyDescent="0.2">
      <c r="F137">
        <v>135</v>
      </c>
      <c r="G137">
        <f t="shared" ca="1" si="39"/>
        <v>0.62455274007295414</v>
      </c>
      <c r="H137">
        <f t="shared" ca="1" si="39"/>
        <v>0.70683188169329714</v>
      </c>
      <c r="I137">
        <f t="shared" ca="1" si="39"/>
        <v>0.54947396538939264</v>
      </c>
      <c r="J137">
        <f t="shared" ca="1" si="39"/>
        <v>4.3642934094122898E-2</v>
      </c>
      <c r="K137">
        <f t="shared" ca="1" si="39"/>
        <v>0.52958301592833901</v>
      </c>
      <c r="L137">
        <f t="shared" ca="1" si="39"/>
        <v>0.75229032385600947</v>
      </c>
      <c r="M137">
        <f t="shared" ca="1" si="39"/>
        <v>0.67251298025838402</v>
      </c>
      <c r="N137">
        <f t="shared" ca="1" si="39"/>
        <v>0.1871826698509883</v>
      </c>
      <c r="O137">
        <f t="shared" ca="1" si="39"/>
        <v>0.60970486659468204</v>
      </c>
      <c r="P137">
        <f t="shared" ca="1" si="39"/>
        <v>0.96079045856716638</v>
      </c>
      <c r="R137">
        <v>135</v>
      </c>
      <c r="S137">
        <f t="shared" ca="1" si="40"/>
        <v>0</v>
      </c>
      <c r="T137">
        <f t="shared" ca="1" si="30"/>
        <v>0</v>
      </c>
      <c r="U137">
        <f t="shared" ca="1" si="31"/>
        <v>0</v>
      </c>
      <c r="V137">
        <f t="shared" ca="1" si="32"/>
        <v>0</v>
      </c>
      <c r="W137">
        <f t="shared" ca="1" si="33"/>
        <v>0</v>
      </c>
      <c r="X137">
        <f t="shared" ca="1" si="34"/>
        <v>0</v>
      </c>
      <c r="Y137">
        <f t="shared" ca="1" si="35"/>
        <v>0</v>
      </c>
      <c r="Z137">
        <f t="shared" ca="1" si="36"/>
        <v>0</v>
      </c>
      <c r="AA137">
        <f t="shared" ca="1" si="37"/>
        <v>0</v>
      </c>
      <c r="AB137">
        <f t="shared" ca="1" si="38"/>
        <v>0</v>
      </c>
    </row>
    <row r="138" spans="6:28" x14ac:dyDescent="0.2">
      <c r="F138">
        <v>136</v>
      </c>
      <c r="G138">
        <f t="shared" ca="1" si="39"/>
        <v>0.42219066093918678</v>
      </c>
      <c r="H138">
        <f t="shared" ca="1" si="39"/>
        <v>0.21934859954466024</v>
      </c>
      <c r="I138">
        <f t="shared" ca="1" si="39"/>
        <v>0.33085740705962385</v>
      </c>
      <c r="J138">
        <f t="shared" ca="1" si="39"/>
        <v>0.47500074758571886</v>
      </c>
      <c r="K138">
        <f t="shared" ca="1" si="39"/>
        <v>0.25974652245367558</v>
      </c>
      <c r="L138">
        <f t="shared" ca="1" si="39"/>
        <v>0.51136405464510604</v>
      </c>
      <c r="M138">
        <f t="shared" ca="1" si="39"/>
        <v>0.9913500239223495</v>
      </c>
      <c r="N138">
        <f t="shared" ca="1" si="39"/>
        <v>0.800442894993873</v>
      </c>
      <c r="O138">
        <f t="shared" ca="1" si="39"/>
        <v>0.81712053673741403</v>
      </c>
      <c r="P138">
        <f t="shared" ca="1" si="39"/>
        <v>0.18553067771720055</v>
      </c>
      <c r="R138">
        <v>136</v>
      </c>
      <c r="S138">
        <f t="shared" ca="1" si="40"/>
        <v>0</v>
      </c>
      <c r="T138">
        <f t="shared" ca="1" si="30"/>
        <v>0</v>
      </c>
      <c r="U138">
        <f t="shared" ca="1" si="31"/>
        <v>0</v>
      </c>
      <c r="V138">
        <f t="shared" ca="1" si="32"/>
        <v>0</v>
      </c>
      <c r="W138">
        <f t="shared" ca="1" si="33"/>
        <v>0</v>
      </c>
      <c r="X138">
        <f t="shared" ca="1" si="34"/>
        <v>0</v>
      </c>
      <c r="Y138">
        <f t="shared" ca="1" si="35"/>
        <v>0</v>
      </c>
      <c r="Z138">
        <f t="shared" ca="1" si="36"/>
        <v>0</v>
      </c>
      <c r="AA138">
        <f t="shared" ca="1" si="37"/>
        <v>0</v>
      </c>
      <c r="AB138">
        <f t="shared" ca="1" si="38"/>
        <v>0</v>
      </c>
    </row>
    <row r="139" spans="6:28" x14ac:dyDescent="0.2">
      <c r="F139">
        <v>137</v>
      </c>
      <c r="G139">
        <f t="shared" ca="1" si="39"/>
        <v>0.97767344373293708</v>
      </c>
      <c r="H139">
        <f t="shared" ca="1" si="39"/>
        <v>0.87024026948175781</v>
      </c>
      <c r="I139">
        <f t="shared" ca="1" si="39"/>
        <v>0.32386844491143318</v>
      </c>
      <c r="J139">
        <f t="shared" ca="1" si="39"/>
        <v>0.53274240860095645</v>
      </c>
      <c r="K139">
        <f t="shared" ca="1" si="39"/>
        <v>0.8144037968894281</v>
      </c>
      <c r="L139">
        <f t="shared" ca="1" si="39"/>
        <v>0.99478658669422826</v>
      </c>
      <c r="M139">
        <f t="shared" ca="1" si="39"/>
        <v>0.87096116370573984</v>
      </c>
      <c r="N139">
        <f t="shared" ca="1" si="39"/>
        <v>0.9683287543805027</v>
      </c>
      <c r="O139">
        <f t="shared" ca="1" si="39"/>
        <v>0.79202114424841352</v>
      </c>
      <c r="P139">
        <f t="shared" ca="1" si="39"/>
        <v>0.86825944869628313</v>
      </c>
      <c r="R139">
        <v>137</v>
      </c>
      <c r="S139">
        <f t="shared" ca="1" si="40"/>
        <v>0</v>
      </c>
      <c r="T139">
        <f t="shared" ca="1" si="30"/>
        <v>0</v>
      </c>
      <c r="U139">
        <f t="shared" ca="1" si="31"/>
        <v>0</v>
      </c>
      <c r="V139">
        <f t="shared" ca="1" si="32"/>
        <v>0</v>
      </c>
      <c r="W139">
        <f t="shared" ca="1" si="33"/>
        <v>0</v>
      </c>
      <c r="X139">
        <f t="shared" ca="1" si="34"/>
        <v>0</v>
      </c>
      <c r="Y139">
        <f t="shared" ca="1" si="35"/>
        <v>0</v>
      </c>
      <c r="Z139">
        <f t="shared" ca="1" si="36"/>
        <v>0</v>
      </c>
      <c r="AA139">
        <f t="shared" ca="1" si="37"/>
        <v>0</v>
      </c>
      <c r="AB139">
        <f t="shared" ca="1" si="38"/>
        <v>0</v>
      </c>
    </row>
    <row r="140" spans="6:28" x14ac:dyDescent="0.2">
      <c r="F140">
        <v>138</v>
      </c>
      <c r="G140">
        <f t="shared" ca="1" si="39"/>
        <v>0.57157722532359545</v>
      </c>
      <c r="H140">
        <f t="shared" ca="1" si="39"/>
        <v>0.22638458725856958</v>
      </c>
      <c r="I140">
        <f t="shared" ca="1" si="39"/>
        <v>0.70387539040170299</v>
      </c>
      <c r="J140">
        <f t="shared" ca="1" si="39"/>
        <v>0.98163878195527676</v>
      </c>
      <c r="K140">
        <f t="shared" ca="1" si="39"/>
        <v>0.14099841943514269</v>
      </c>
      <c r="L140">
        <f t="shared" ca="1" si="39"/>
        <v>0.54443988106488328</v>
      </c>
      <c r="M140">
        <f t="shared" ca="1" si="39"/>
        <v>0.51322787674161319</v>
      </c>
      <c r="N140">
        <f t="shared" ca="1" si="39"/>
        <v>0.29903492768132267</v>
      </c>
      <c r="O140">
        <f t="shared" ca="1" si="39"/>
        <v>0.43305236608519337</v>
      </c>
      <c r="P140">
        <f t="shared" ca="1" si="39"/>
        <v>0.8016107577185847</v>
      </c>
      <c r="R140">
        <v>138</v>
      </c>
      <c r="S140">
        <f t="shared" ca="1" si="40"/>
        <v>0</v>
      </c>
      <c r="T140">
        <f t="shared" ca="1" si="30"/>
        <v>0</v>
      </c>
      <c r="U140">
        <f t="shared" ca="1" si="31"/>
        <v>0</v>
      </c>
      <c r="V140">
        <f t="shared" ca="1" si="32"/>
        <v>0</v>
      </c>
      <c r="W140">
        <f t="shared" ca="1" si="33"/>
        <v>0</v>
      </c>
      <c r="X140">
        <f t="shared" ca="1" si="34"/>
        <v>0</v>
      </c>
      <c r="Y140">
        <f t="shared" ca="1" si="35"/>
        <v>0</v>
      </c>
      <c r="Z140">
        <f t="shared" ca="1" si="36"/>
        <v>0</v>
      </c>
      <c r="AA140">
        <f t="shared" ca="1" si="37"/>
        <v>0</v>
      </c>
      <c r="AB140">
        <f t="shared" ca="1" si="38"/>
        <v>0</v>
      </c>
    </row>
    <row r="141" spans="6:28" x14ac:dyDescent="0.2">
      <c r="F141">
        <v>139</v>
      </c>
      <c r="G141">
        <f t="shared" ca="1" si="39"/>
        <v>0.79038386930429316</v>
      </c>
      <c r="H141">
        <f t="shared" ca="1" si="39"/>
        <v>0.4557853939126133</v>
      </c>
      <c r="I141">
        <f t="shared" ca="1" si="39"/>
        <v>0.1088302772071934</v>
      </c>
      <c r="J141">
        <f t="shared" ca="1" si="39"/>
        <v>0.14235710295310933</v>
      </c>
      <c r="K141">
        <f t="shared" ca="1" si="39"/>
        <v>0.23291470982797935</v>
      </c>
      <c r="L141">
        <f t="shared" ca="1" si="39"/>
        <v>0.73683656334178493</v>
      </c>
      <c r="M141">
        <f t="shared" ca="1" si="39"/>
        <v>8.9648035533151593E-2</v>
      </c>
      <c r="N141">
        <f t="shared" ca="1" si="39"/>
        <v>0.93759481932863842</v>
      </c>
      <c r="O141">
        <f t="shared" ca="1" si="39"/>
        <v>0.3281058137910946</v>
      </c>
      <c r="P141">
        <f t="shared" ca="1" si="39"/>
        <v>0.61613229878277753</v>
      </c>
      <c r="R141">
        <v>139</v>
      </c>
      <c r="S141">
        <f t="shared" ca="1" si="40"/>
        <v>0</v>
      </c>
      <c r="T141">
        <f t="shared" ca="1" si="30"/>
        <v>0</v>
      </c>
      <c r="U141">
        <f t="shared" ca="1" si="31"/>
        <v>0</v>
      </c>
      <c r="V141">
        <f t="shared" ca="1" si="32"/>
        <v>0</v>
      </c>
      <c r="W141">
        <f t="shared" ca="1" si="33"/>
        <v>0</v>
      </c>
      <c r="X141">
        <f t="shared" ca="1" si="34"/>
        <v>0</v>
      </c>
      <c r="Y141">
        <f t="shared" ca="1" si="35"/>
        <v>0</v>
      </c>
      <c r="Z141">
        <f t="shared" ca="1" si="36"/>
        <v>0</v>
      </c>
      <c r="AA141">
        <f t="shared" ca="1" si="37"/>
        <v>0</v>
      </c>
      <c r="AB141">
        <f t="shared" ca="1" si="38"/>
        <v>0</v>
      </c>
    </row>
    <row r="142" spans="6:28" x14ac:dyDescent="0.2">
      <c r="F142">
        <v>140</v>
      </c>
      <c r="G142">
        <f t="shared" ca="1" si="39"/>
        <v>0.80857041524294893</v>
      </c>
      <c r="H142">
        <f t="shared" ca="1" si="39"/>
        <v>0.37035927870939001</v>
      </c>
      <c r="I142">
        <f t="shared" ca="1" si="39"/>
        <v>0.15642876622171653</v>
      </c>
      <c r="J142">
        <f t="shared" ca="1" si="39"/>
        <v>4.4992693592677102E-2</v>
      </c>
      <c r="K142">
        <f t="shared" ca="1" si="39"/>
        <v>0.32966993295573777</v>
      </c>
      <c r="L142">
        <f t="shared" ca="1" si="39"/>
        <v>0.20498651486093533</v>
      </c>
      <c r="M142">
        <f t="shared" ca="1" si="39"/>
        <v>0.62662035422147688</v>
      </c>
      <c r="N142">
        <f t="shared" ca="1" si="39"/>
        <v>0.97608790504396603</v>
      </c>
      <c r="O142">
        <f t="shared" ca="1" si="39"/>
        <v>0.73587373557030067</v>
      </c>
      <c r="P142">
        <f t="shared" ca="1" si="39"/>
        <v>0.85031134140201425</v>
      </c>
      <c r="R142">
        <v>140</v>
      </c>
      <c r="S142">
        <f t="shared" ca="1" si="40"/>
        <v>0</v>
      </c>
      <c r="T142">
        <f t="shared" ca="1" si="30"/>
        <v>0</v>
      </c>
      <c r="U142">
        <f t="shared" ca="1" si="31"/>
        <v>0</v>
      </c>
      <c r="V142">
        <f t="shared" ca="1" si="32"/>
        <v>0</v>
      </c>
      <c r="W142">
        <f t="shared" ca="1" si="33"/>
        <v>0</v>
      </c>
      <c r="X142">
        <f t="shared" ca="1" si="34"/>
        <v>0</v>
      </c>
      <c r="Y142">
        <f t="shared" ca="1" si="35"/>
        <v>0</v>
      </c>
      <c r="Z142">
        <f t="shared" ca="1" si="36"/>
        <v>0</v>
      </c>
      <c r="AA142">
        <f t="shared" ca="1" si="37"/>
        <v>0</v>
      </c>
      <c r="AB142">
        <f t="shared" ca="1" si="38"/>
        <v>0</v>
      </c>
    </row>
    <row r="143" spans="6:28" x14ac:dyDescent="0.2">
      <c r="F143">
        <v>141</v>
      </c>
      <c r="G143">
        <f t="shared" ca="1" si="39"/>
        <v>0.20855877961257496</v>
      </c>
      <c r="H143">
        <f t="shared" ca="1" si="39"/>
        <v>0.72793428811427796</v>
      </c>
      <c r="I143">
        <f t="shared" ca="1" si="39"/>
        <v>0.13891268502304577</v>
      </c>
      <c r="J143">
        <f t="shared" ca="1" si="39"/>
        <v>8.2017654953552288E-3</v>
      </c>
      <c r="K143">
        <f t="shared" ca="1" si="39"/>
        <v>0.55268767977145472</v>
      </c>
      <c r="L143">
        <f t="shared" ca="1" si="39"/>
        <v>0.19086471973053187</v>
      </c>
      <c r="M143">
        <f t="shared" ca="1" si="39"/>
        <v>0.69668453540588204</v>
      </c>
      <c r="N143">
        <f t="shared" ca="1" si="39"/>
        <v>0.18646881838797902</v>
      </c>
      <c r="O143">
        <f t="shared" ca="1" si="39"/>
        <v>0.22948359521390083</v>
      </c>
      <c r="P143">
        <f t="shared" ca="1" si="39"/>
        <v>0.46801124826199991</v>
      </c>
      <c r="R143">
        <v>141</v>
      </c>
      <c r="S143">
        <f t="shared" ca="1" si="40"/>
        <v>0</v>
      </c>
      <c r="T143">
        <f t="shared" ca="1" si="30"/>
        <v>0</v>
      </c>
      <c r="U143">
        <f t="shared" ca="1" si="31"/>
        <v>0</v>
      </c>
      <c r="V143">
        <f t="shared" ca="1" si="32"/>
        <v>0</v>
      </c>
      <c r="W143">
        <f t="shared" ca="1" si="33"/>
        <v>0</v>
      </c>
      <c r="X143">
        <f t="shared" ca="1" si="34"/>
        <v>0</v>
      </c>
      <c r="Y143">
        <f t="shared" ca="1" si="35"/>
        <v>0</v>
      </c>
      <c r="Z143">
        <f t="shared" ca="1" si="36"/>
        <v>0</v>
      </c>
      <c r="AA143">
        <f t="shared" ca="1" si="37"/>
        <v>0</v>
      </c>
      <c r="AB143">
        <f t="shared" ca="1" si="38"/>
        <v>0</v>
      </c>
    </row>
    <row r="144" spans="6:28" x14ac:dyDescent="0.2">
      <c r="F144">
        <v>142</v>
      </c>
      <c r="G144">
        <f t="shared" ca="1" si="39"/>
        <v>0.98071206589734894</v>
      </c>
      <c r="H144">
        <f t="shared" ca="1" si="39"/>
        <v>0.98695719712428565</v>
      </c>
      <c r="I144">
        <f t="shared" ca="1" si="39"/>
        <v>0.93733637141735526</v>
      </c>
      <c r="J144">
        <f t="shared" ca="1" si="39"/>
        <v>0.4811151635494989</v>
      </c>
      <c r="K144">
        <f t="shared" ca="1" si="39"/>
        <v>0.55323369980293735</v>
      </c>
      <c r="L144">
        <f t="shared" ca="1" si="39"/>
        <v>0.28163794986341917</v>
      </c>
      <c r="M144">
        <f t="shared" ca="1" si="39"/>
        <v>0.93734950081793988</v>
      </c>
      <c r="N144">
        <f t="shared" ca="1" si="39"/>
        <v>0.79109500681924827</v>
      </c>
      <c r="O144">
        <f t="shared" ca="1" si="39"/>
        <v>0.2281411630107717</v>
      </c>
      <c r="P144">
        <f t="shared" ca="1" si="39"/>
        <v>0.18153549801613389</v>
      </c>
      <c r="R144">
        <v>142</v>
      </c>
      <c r="S144">
        <f t="shared" ca="1" si="40"/>
        <v>0</v>
      </c>
      <c r="T144">
        <f t="shared" ca="1" si="30"/>
        <v>0</v>
      </c>
      <c r="U144">
        <f t="shared" ca="1" si="31"/>
        <v>0</v>
      </c>
      <c r="V144">
        <f t="shared" ca="1" si="32"/>
        <v>0</v>
      </c>
      <c r="W144">
        <f t="shared" ca="1" si="33"/>
        <v>0</v>
      </c>
      <c r="X144">
        <f t="shared" ca="1" si="34"/>
        <v>0</v>
      </c>
      <c r="Y144">
        <f t="shared" ca="1" si="35"/>
        <v>0</v>
      </c>
      <c r="Z144">
        <f t="shared" ca="1" si="36"/>
        <v>0</v>
      </c>
      <c r="AA144">
        <f t="shared" ca="1" si="37"/>
        <v>0</v>
      </c>
      <c r="AB144">
        <f t="shared" ca="1" si="38"/>
        <v>0</v>
      </c>
    </row>
    <row r="145" spans="6:28" x14ac:dyDescent="0.2">
      <c r="F145">
        <v>143</v>
      </c>
      <c r="G145">
        <f t="shared" ca="1" si="39"/>
        <v>6.3896939668264485E-2</v>
      </c>
      <c r="H145">
        <f t="shared" ca="1" si="39"/>
        <v>0.84400731614934377</v>
      </c>
      <c r="I145">
        <f t="shared" ca="1" si="39"/>
        <v>0.77283176133566012</v>
      </c>
      <c r="J145">
        <f t="shared" ca="1" si="39"/>
        <v>0.27937114478602298</v>
      </c>
      <c r="K145">
        <f t="shared" ca="1" si="39"/>
        <v>0.36569697197273621</v>
      </c>
      <c r="L145">
        <f t="shared" ca="1" si="39"/>
        <v>0.28936545494979848</v>
      </c>
      <c r="M145">
        <f t="shared" ca="1" si="39"/>
        <v>0.51273440880865795</v>
      </c>
      <c r="N145">
        <f t="shared" ca="1" si="39"/>
        <v>0.40707181740738851</v>
      </c>
      <c r="O145">
        <f t="shared" ca="1" si="39"/>
        <v>0.64808364450351641</v>
      </c>
      <c r="P145">
        <f t="shared" ca="1" si="39"/>
        <v>0.91861850256280619</v>
      </c>
      <c r="R145">
        <v>143</v>
      </c>
      <c r="S145">
        <f t="shared" ca="1" si="40"/>
        <v>0</v>
      </c>
      <c r="T145">
        <f t="shared" ca="1" si="30"/>
        <v>0</v>
      </c>
      <c r="U145">
        <f t="shared" ca="1" si="31"/>
        <v>0</v>
      </c>
      <c r="V145">
        <f t="shared" ca="1" si="32"/>
        <v>0</v>
      </c>
      <c r="W145">
        <f t="shared" ca="1" si="33"/>
        <v>0</v>
      </c>
      <c r="X145">
        <f t="shared" ca="1" si="34"/>
        <v>0</v>
      </c>
      <c r="Y145">
        <f t="shared" ca="1" si="35"/>
        <v>0</v>
      </c>
      <c r="Z145">
        <f t="shared" ca="1" si="36"/>
        <v>0</v>
      </c>
      <c r="AA145">
        <f t="shared" ca="1" si="37"/>
        <v>0</v>
      </c>
      <c r="AB145">
        <f t="shared" ca="1" si="38"/>
        <v>0</v>
      </c>
    </row>
    <row r="146" spans="6:28" x14ac:dyDescent="0.2">
      <c r="F146">
        <v>144</v>
      </c>
      <c r="G146">
        <f t="shared" ca="1" si="39"/>
        <v>0.53684256042709655</v>
      </c>
      <c r="H146">
        <f t="shared" ca="1" si="39"/>
        <v>0.1599833260740231</v>
      </c>
      <c r="I146">
        <f t="shared" ca="1" si="39"/>
        <v>0.36923429333486968</v>
      </c>
      <c r="J146">
        <f t="shared" ca="1" si="39"/>
        <v>0.51025188049364067</v>
      </c>
      <c r="K146">
        <f t="shared" ca="1" si="39"/>
        <v>0.57503911924065398</v>
      </c>
      <c r="L146">
        <f t="shared" ca="1" si="39"/>
        <v>0.36019887396887851</v>
      </c>
      <c r="M146">
        <f t="shared" ca="1" si="39"/>
        <v>0.51629766747567751</v>
      </c>
      <c r="N146">
        <f t="shared" ca="1" si="39"/>
        <v>9.0903668619409017E-2</v>
      </c>
      <c r="O146">
        <f t="shared" ca="1" si="39"/>
        <v>0.12504101521543554</v>
      </c>
      <c r="P146">
        <f t="shared" ca="1" si="39"/>
        <v>0.10467918039328217</v>
      </c>
      <c r="R146">
        <v>144</v>
      </c>
      <c r="S146">
        <f t="shared" ca="1" si="40"/>
        <v>0</v>
      </c>
      <c r="T146">
        <f t="shared" ca="1" si="30"/>
        <v>0</v>
      </c>
      <c r="U146">
        <f t="shared" ca="1" si="31"/>
        <v>0</v>
      </c>
      <c r="V146">
        <f t="shared" ca="1" si="32"/>
        <v>0</v>
      </c>
      <c r="W146">
        <f t="shared" ca="1" si="33"/>
        <v>0</v>
      </c>
      <c r="X146">
        <f t="shared" ca="1" si="34"/>
        <v>0</v>
      </c>
      <c r="Y146">
        <f t="shared" ca="1" si="35"/>
        <v>0</v>
      </c>
      <c r="Z146">
        <f t="shared" ca="1" si="36"/>
        <v>0</v>
      </c>
      <c r="AA146">
        <f t="shared" ca="1" si="37"/>
        <v>0</v>
      </c>
      <c r="AB146">
        <f t="shared" ca="1" si="38"/>
        <v>0</v>
      </c>
    </row>
    <row r="147" spans="6:28" x14ac:dyDescent="0.2">
      <c r="F147">
        <v>145</v>
      </c>
      <c r="G147">
        <f t="shared" ca="1" si="39"/>
        <v>0.81572387719101724</v>
      </c>
      <c r="H147">
        <f t="shared" ca="1" si="39"/>
        <v>0.66680486517410253</v>
      </c>
      <c r="I147">
        <f t="shared" ca="1" si="39"/>
        <v>0.67734380970485009</v>
      </c>
      <c r="J147">
        <f t="shared" ca="1" si="39"/>
        <v>0.80795539870357203</v>
      </c>
      <c r="K147">
        <f t="shared" ca="1" si="39"/>
        <v>0.7105571752154255</v>
      </c>
      <c r="L147">
        <f t="shared" ca="1" si="39"/>
        <v>0.50401340228961433</v>
      </c>
      <c r="M147">
        <f t="shared" ca="1" si="39"/>
        <v>0.46489556143533339</v>
      </c>
      <c r="N147">
        <f t="shared" ca="1" si="39"/>
        <v>0.60868661522847833</v>
      </c>
      <c r="O147">
        <f t="shared" ca="1" si="39"/>
        <v>0.3675703613996707</v>
      </c>
      <c r="P147">
        <f t="shared" ca="1" si="39"/>
        <v>0.36673315125267802</v>
      </c>
      <c r="R147">
        <v>145</v>
      </c>
      <c r="S147">
        <f t="shared" ca="1" si="40"/>
        <v>0</v>
      </c>
      <c r="T147">
        <f t="shared" ca="1" si="30"/>
        <v>0</v>
      </c>
      <c r="U147">
        <f t="shared" ca="1" si="31"/>
        <v>0</v>
      </c>
      <c r="V147">
        <f t="shared" ca="1" si="32"/>
        <v>0</v>
      </c>
      <c r="W147">
        <f t="shared" ca="1" si="33"/>
        <v>0</v>
      </c>
      <c r="X147">
        <f t="shared" ca="1" si="34"/>
        <v>0</v>
      </c>
      <c r="Y147">
        <f t="shared" ca="1" si="35"/>
        <v>0</v>
      </c>
      <c r="Z147">
        <f t="shared" ca="1" si="36"/>
        <v>0</v>
      </c>
      <c r="AA147">
        <f t="shared" ca="1" si="37"/>
        <v>0</v>
      </c>
      <c r="AB147">
        <f t="shared" ca="1" si="38"/>
        <v>0</v>
      </c>
    </row>
    <row r="148" spans="6:28" x14ac:dyDescent="0.2">
      <c r="F148">
        <v>146</v>
      </c>
      <c r="G148">
        <f t="shared" ref="G148:P163" ca="1" si="41">RAND()</f>
        <v>0.21452477375962797</v>
      </c>
      <c r="H148">
        <f t="shared" ca="1" si="41"/>
        <v>1.4095424371854959E-2</v>
      </c>
      <c r="I148">
        <f t="shared" ca="1" si="41"/>
        <v>0.44954792064016691</v>
      </c>
      <c r="J148">
        <f t="shared" ca="1" si="41"/>
        <v>0.44657037899431673</v>
      </c>
      <c r="K148">
        <f t="shared" ca="1" si="41"/>
        <v>0.97134670291115188</v>
      </c>
      <c r="L148">
        <f t="shared" ca="1" si="41"/>
        <v>7.7109597455079726E-2</v>
      </c>
      <c r="M148">
        <f t="shared" ca="1" si="41"/>
        <v>0.7321911697141521</v>
      </c>
      <c r="N148">
        <f t="shared" ca="1" si="41"/>
        <v>0.65287862049446055</v>
      </c>
      <c r="O148">
        <f t="shared" ca="1" si="41"/>
        <v>0.28996644965928142</v>
      </c>
      <c r="P148">
        <f t="shared" ca="1" si="41"/>
        <v>0.69855565067192438</v>
      </c>
      <c r="R148">
        <v>146</v>
      </c>
      <c r="S148">
        <f t="shared" ca="1" si="40"/>
        <v>0</v>
      </c>
      <c r="T148">
        <f t="shared" ca="1" si="30"/>
        <v>0</v>
      </c>
      <c r="U148">
        <f t="shared" ca="1" si="31"/>
        <v>0</v>
      </c>
      <c r="V148">
        <f t="shared" ca="1" si="32"/>
        <v>0</v>
      </c>
      <c r="W148">
        <f t="shared" ca="1" si="33"/>
        <v>0</v>
      </c>
      <c r="X148">
        <f t="shared" ca="1" si="34"/>
        <v>0</v>
      </c>
      <c r="Y148">
        <f t="shared" ca="1" si="35"/>
        <v>0</v>
      </c>
      <c r="Z148">
        <f t="shared" ca="1" si="36"/>
        <v>0</v>
      </c>
      <c r="AA148">
        <f t="shared" ca="1" si="37"/>
        <v>0</v>
      </c>
      <c r="AB148">
        <f t="shared" ca="1" si="38"/>
        <v>0</v>
      </c>
    </row>
    <row r="149" spans="6:28" x14ac:dyDescent="0.2">
      <c r="F149">
        <v>147</v>
      </c>
      <c r="G149">
        <f t="shared" ca="1" si="41"/>
        <v>0.337742282258927</v>
      </c>
      <c r="H149">
        <f t="shared" ca="1" si="41"/>
        <v>0.38687057911824385</v>
      </c>
      <c r="I149">
        <f t="shared" ca="1" si="41"/>
        <v>0.25902284015502253</v>
      </c>
      <c r="J149">
        <f t="shared" ca="1" si="41"/>
        <v>0.29272634667152353</v>
      </c>
      <c r="K149">
        <f t="shared" ca="1" si="41"/>
        <v>0.24525343334856253</v>
      </c>
      <c r="L149">
        <f t="shared" ca="1" si="41"/>
        <v>0.92429826867074605</v>
      </c>
      <c r="M149">
        <f t="shared" ca="1" si="41"/>
        <v>0.21093629712922701</v>
      </c>
      <c r="N149">
        <f t="shared" ca="1" si="41"/>
        <v>0.45795527276003023</v>
      </c>
      <c r="O149">
        <f t="shared" ca="1" si="41"/>
        <v>0.77958528716191122</v>
      </c>
      <c r="P149">
        <f t="shared" ca="1" si="41"/>
        <v>0.82421485798419769</v>
      </c>
      <c r="R149">
        <v>147</v>
      </c>
      <c r="S149">
        <f t="shared" ca="1" si="40"/>
        <v>0</v>
      </c>
      <c r="T149">
        <f t="shared" ca="1" si="30"/>
        <v>0</v>
      </c>
      <c r="U149">
        <f t="shared" ca="1" si="31"/>
        <v>0</v>
      </c>
      <c r="V149">
        <f t="shared" ca="1" si="32"/>
        <v>0</v>
      </c>
      <c r="W149">
        <f t="shared" ca="1" si="33"/>
        <v>0</v>
      </c>
      <c r="X149">
        <f t="shared" ca="1" si="34"/>
        <v>0</v>
      </c>
      <c r="Y149">
        <f t="shared" ca="1" si="35"/>
        <v>0</v>
      </c>
      <c r="Z149">
        <f t="shared" ca="1" si="36"/>
        <v>0</v>
      </c>
      <c r="AA149">
        <f t="shared" ca="1" si="37"/>
        <v>0</v>
      </c>
      <c r="AB149">
        <f t="shared" ca="1" si="38"/>
        <v>0</v>
      </c>
    </row>
    <row r="150" spans="6:28" x14ac:dyDescent="0.2">
      <c r="F150">
        <v>148</v>
      </c>
      <c r="G150">
        <f t="shared" ca="1" si="41"/>
        <v>0.90575295456163474</v>
      </c>
      <c r="H150">
        <f t="shared" ca="1" si="41"/>
        <v>0.52048333059013574</v>
      </c>
      <c r="I150">
        <f t="shared" ca="1" si="41"/>
        <v>0.64917939432658778</v>
      </c>
      <c r="J150">
        <f t="shared" ca="1" si="41"/>
        <v>0.30250633353110845</v>
      </c>
      <c r="K150">
        <f t="shared" ca="1" si="41"/>
        <v>0.3788604134616006</v>
      </c>
      <c r="L150">
        <f t="shared" ca="1" si="41"/>
        <v>0.35051575694947246</v>
      </c>
      <c r="M150">
        <f t="shared" ca="1" si="41"/>
        <v>9.0716910001957918E-2</v>
      </c>
      <c r="N150">
        <f t="shared" ca="1" si="41"/>
        <v>0.59266684513591616</v>
      </c>
      <c r="O150">
        <f t="shared" ca="1" si="41"/>
        <v>0.94894762110787489</v>
      </c>
      <c r="P150">
        <f t="shared" ca="1" si="41"/>
        <v>0.1195629132356687</v>
      </c>
      <c r="R150">
        <v>148</v>
      </c>
      <c r="S150">
        <f t="shared" ca="1" si="40"/>
        <v>0</v>
      </c>
      <c r="T150">
        <f t="shared" ca="1" si="30"/>
        <v>0</v>
      </c>
      <c r="U150">
        <f t="shared" ca="1" si="31"/>
        <v>0</v>
      </c>
      <c r="V150">
        <f t="shared" ca="1" si="32"/>
        <v>0</v>
      </c>
      <c r="W150">
        <f t="shared" ca="1" si="33"/>
        <v>0</v>
      </c>
      <c r="X150">
        <f t="shared" ca="1" si="34"/>
        <v>0</v>
      </c>
      <c r="Y150">
        <f t="shared" ca="1" si="35"/>
        <v>0</v>
      </c>
      <c r="Z150">
        <f t="shared" ca="1" si="36"/>
        <v>0</v>
      </c>
      <c r="AA150">
        <f t="shared" ca="1" si="37"/>
        <v>0</v>
      </c>
      <c r="AB150">
        <f t="shared" ca="1" si="38"/>
        <v>0</v>
      </c>
    </row>
    <row r="151" spans="6:28" x14ac:dyDescent="0.2">
      <c r="F151">
        <v>149</v>
      </c>
      <c r="G151">
        <f t="shared" ca="1" si="41"/>
        <v>0.37834980088464176</v>
      </c>
      <c r="H151">
        <f t="shared" ca="1" si="41"/>
        <v>0.4377117203047669</v>
      </c>
      <c r="I151">
        <f t="shared" ca="1" si="41"/>
        <v>0.91785994573275864</v>
      </c>
      <c r="J151">
        <f t="shared" ca="1" si="41"/>
        <v>0.883644292448728</v>
      </c>
      <c r="K151">
        <f t="shared" ca="1" si="41"/>
        <v>5.6097895662991504E-2</v>
      </c>
      <c r="L151">
        <f t="shared" ca="1" si="41"/>
        <v>0.57849344168672434</v>
      </c>
      <c r="M151">
        <f t="shared" ca="1" si="41"/>
        <v>0.62669696321141466</v>
      </c>
      <c r="N151">
        <f t="shared" ca="1" si="41"/>
        <v>0.10735313910689259</v>
      </c>
      <c r="O151">
        <f t="shared" ca="1" si="41"/>
        <v>0.59283819824672013</v>
      </c>
      <c r="P151">
        <f t="shared" ca="1" si="41"/>
        <v>0.44441218137251559</v>
      </c>
      <c r="R151">
        <v>149</v>
      </c>
      <c r="S151">
        <f t="shared" ca="1" si="40"/>
        <v>0</v>
      </c>
      <c r="T151">
        <f t="shared" ca="1" si="30"/>
        <v>0</v>
      </c>
      <c r="U151">
        <f t="shared" ca="1" si="31"/>
        <v>0</v>
      </c>
      <c r="V151">
        <f t="shared" ca="1" si="32"/>
        <v>0</v>
      </c>
      <c r="W151">
        <f t="shared" ca="1" si="33"/>
        <v>0</v>
      </c>
      <c r="X151">
        <f t="shared" ca="1" si="34"/>
        <v>0</v>
      </c>
      <c r="Y151">
        <f t="shared" ca="1" si="35"/>
        <v>0</v>
      </c>
      <c r="Z151">
        <f t="shared" ca="1" si="36"/>
        <v>0</v>
      </c>
      <c r="AA151">
        <f t="shared" ca="1" si="37"/>
        <v>0</v>
      </c>
      <c r="AB151">
        <f t="shared" ca="1" si="38"/>
        <v>0</v>
      </c>
    </row>
    <row r="152" spans="6:28" x14ac:dyDescent="0.2">
      <c r="F152">
        <v>150</v>
      </c>
      <c r="G152">
        <f t="shared" ca="1" si="41"/>
        <v>0.89739696642661049</v>
      </c>
      <c r="H152">
        <f t="shared" ca="1" si="41"/>
        <v>0.79307287623747036</v>
      </c>
      <c r="I152">
        <f t="shared" ca="1" si="41"/>
        <v>0.16441969687404401</v>
      </c>
      <c r="J152">
        <f t="shared" ca="1" si="41"/>
        <v>0.65923442522523912</v>
      </c>
      <c r="K152">
        <f t="shared" ca="1" si="41"/>
        <v>0.52588170337118123</v>
      </c>
      <c r="L152">
        <f t="shared" ca="1" si="41"/>
        <v>0.52485544203455214</v>
      </c>
      <c r="M152">
        <f t="shared" ca="1" si="41"/>
        <v>0.51023655115267907</v>
      </c>
      <c r="N152">
        <f t="shared" ca="1" si="41"/>
        <v>0.95581912066088837</v>
      </c>
      <c r="O152">
        <f t="shared" ca="1" si="41"/>
        <v>1.0090847406691417E-2</v>
      </c>
      <c r="P152">
        <f t="shared" ca="1" si="41"/>
        <v>0.47266960433219674</v>
      </c>
      <c r="R152">
        <v>150</v>
      </c>
      <c r="S152">
        <f t="shared" ca="1" si="40"/>
        <v>0</v>
      </c>
      <c r="T152">
        <f t="shared" ca="1" si="30"/>
        <v>0</v>
      </c>
      <c r="U152">
        <f t="shared" ca="1" si="31"/>
        <v>0</v>
      </c>
      <c r="V152">
        <f t="shared" ca="1" si="32"/>
        <v>0</v>
      </c>
      <c r="W152">
        <f t="shared" ca="1" si="33"/>
        <v>0</v>
      </c>
      <c r="X152">
        <f t="shared" ca="1" si="34"/>
        <v>0</v>
      </c>
      <c r="Y152">
        <f t="shared" ca="1" si="35"/>
        <v>0</v>
      </c>
      <c r="Z152">
        <f t="shared" ca="1" si="36"/>
        <v>0</v>
      </c>
      <c r="AA152">
        <f t="shared" ca="1" si="37"/>
        <v>0</v>
      </c>
      <c r="AB152">
        <f t="shared" ca="1" si="38"/>
        <v>0</v>
      </c>
    </row>
    <row r="153" spans="6:28" x14ac:dyDescent="0.2">
      <c r="F153">
        <v>151</v>
      </c>
      <c r="G153">
        <f t="shared" ca="1" si="41"/>
        <v>3.5869369217632396E-2</v>
      </c>
      <c r="H153">
        <f t="shared" ca="1" si="41"/>
        <v>0.4286869959001236</v>
      </c>
      <c r="I153">
        <f t="shared" ca="1" si="41"/>
        <v>0.81496330655319826</v>
      </c>
      <c r="J153">
        <f t="shared" ca="1" si="41"/>
        <v>0.82352816620652025</v>
      </c>
      <c r="K153">
        <f t="shared" ca="1" si="41"/>
        <v>0.18708521877164508</v>
      </c>
      <c r="L153">
        <f t="shared" ca="1" si="41"/>
        <v>0.97632415550941465</v>
      </c>
      <c r="M153">
        <f t="shared" ca="1" si="41"/>
        <v>0.87597050621458872</v>
      </c>
      <c r="N153">
        <f t="shared" ca="1" si="41"/>
        <v>3.3224353278621499E-2</v>
      </c>
      <c r="O153">
        <f t="shared" ca="1" si="41"/>
        <v>0.70837567507122878</v>
      </c>
      <c r="P153">
        <f t="shared" ca="1" si="41"/>
        <v>0.29165824199555224</v>
      </c>
      <c r="R153">
        <v>151</v>
      </c>
      <c r="S153">
        <f t="shared" ca="1" si="40"/>
        <v>0</v>
      </c>
      <c r="T153">
        <f t="shared" ca="1" si="30"/>
        <v>0</v>
      </c>
      <c r="U153">
        <f t="shared" ca="1" si="31"/>
        <v>0</v>
      </c>
      <c r="V153">
        <f t="shared" ca="1" si="32"/>
        <v>0</v>
      </c>
      <c r="W153">
        <f t="shared" ca="1" si="33"/>
        <v>0</v>
      </c>
      <c r="X153">
        <f t="shared" ca="1" si="34"/>
        <v>0</v>
      </c>
      <c r="Y153">
        <f t="shared" ca="1" si="35"/>
        <v>0</v>
      </c>
      <c r="Z153">
        <f t="shared" ca="1" si="36"/>
        <v>0</v>
      </c>
      <c r="AA153">
        <f t="shared" ca="1" si="37"/>
        <v>0</v>
      </c>
      <c r="AB153">
        <f t="shared" ca="1" si="38"/>
        <v>0</v>
      </c>
    </row>
    <row r="154" spans="6:28" x14ac:dyDescent="0.2">
      <c r="F154">
        <v>152</v>
      </c>
      <c r="G154">
        <f t="shared" ca="1" si="41"/>
        <v>0.60628991301567148</v>
      </c>
      <c r="H154">
        <f t="shared" ca="1" si="41"/>
        <v>0.71431752346846644</v>
      </c>
      <c r="I154">
        <f t="shared" ca="1" si="41"/>
        <v>0.4566503834783201</v>
      </c>
      <c r="J154">
        <f t="shared" ca="1" si="41"/>
        <v>4.8062448073694863E-2</v>
      </c>
      <c r="K154">
        <f t="shared" ca="1" si="41"/>
        <v>0.83683302428854356</v>
      </c>
      <c r="L154">
        <f t="shared" ca="1" si="41"/>
        <v>0.9419490647229225</v>
      </c>
      <c r="M154">
        <f t="shared" ca="1" si="41"/>
        <v>0.68651687723494237</v>
      </c>
      <c r="N154">
        <f t="shared" ca="1" si="41"/>
        <v>0.70256402547391117</v>
      </c>
      <c r="O154">
        <f t="shared" ca="1" si="41"/>
        <v>0.4706697876954824</v>
      </c>
      <c r="P154">
        <f t="shared" ca="1" si="41"/>
        <v>0.98786701193557214</v>
      </c>
      <c r="R154">
        <v>152</v>
      </c>
      <c r="S154">
        <f t="shared" ca="1" si="40"/>
        <v>0</v>
      </c>
      <c r="T154">
        <f t="shared" ca="1" si="30"/>
        <v>0</v>
      </c>
      <c r="U154">
        <f t="shared" ca="1" si="31"/>
        <v>0</v>
      </c>
      <c r="V154">
        <f t="shared" ca="1" si="32"/>
        <v>0</v>
      </c>
      <c r="W154">
        <f t="shared" ca="1" si="33"/>
        <v>0</v>
      </c>
      <c r="X154">
        <f t="shared" ca="1" si="34"/>
        <v>0</v>
      </c>
      <c r="Y154">
        <f t="shared" ca="1" si="35"/>
        <v>0</v>
      </c>
      <c r="Z154">
        <f t="shared" ca="1" si="36"/>
        <v>0</v>
      </c>
      <c r="AA154">
        <f t="shared" ca="1" si="37"/>
        <v>0</v>
      </c>
      <c r="AB154">
        <f t="shared" ca="1" si="38"/>
        <v>0</v>
      </c>
    </row>
    <row r="155" spans="6:28" x14ac:dyDescent="0.2">
      <c r="F155">
        <v>153</v>
      </c>
      <c r="G155">
        <f t="shared" ca="1" si="41"/>
        <v>0.2344993203433865</v>
      </c>
      <c r="H155">
        <f t="shared" ca="1" si="41"/>
        <v>0.49500317381873515</v>
      </c>
      <c r="I155">
        <f t="shared" ca="1" si="41"/>
        <v>0.69674972245932465</v>
      </c>
      <c r="J155">
        <f t="shared" ca="1" si="41"/>
        <v>0.41956896577976888</v>
      </c>
      <c r="K155">
        <f t="shared" ca="1" si="41"/>
        <v>0.48433947962509305</v>
      </c>
      <c r="L155">
        <f t="shared" ca="1" si="41"/>
        <v>0.55443241830890411</v>
      </c>
      <c r="M155">
        <f t="shared" ca="1" si="41"/>
        <v>0.77691138002505489</v>
      </c>
      <c r="N155">
        <f t="shared" ca="1" si="41"/>
        <v>0.28506319205061037</v>
      </c>
      <c r="O155">
        <f t="shared" ca="1" si="41"/>
        <v>0.6088529222246376</v>
      </c>
      <c r="P155">
        <f t="shared" ca="1" si="41"/>
        <v>0.12310828444832733</v>
      </c>
      <c r="R155">
        <v>153</v>
      </c>
      <c r="S155">
        <f t="shared" ca="1" si="40"/>
        <v>0</v>
      </c>
      <c r="T155">
        <f t="shared" ca="1" si="30"/>
        <v>0</v>
      </c>
      <c r="U155">
        <f t="shared" ca="1" si="31"/>
        <v>0</v>
      </c>
      <c r="V155">
        <f t="shared" ca="1" si="32"/>
        <v>0</v>
      </c>
      <c r="W155">
        <f t="shared" ca="1" si="33"/>
        <v>0</v>
      </c>
      <c r="X155">
        <f t="shared" ca="1" si="34"/>
        <v>0</v>
      </c>
      <c r="Y155">
        <f t="shared" ca="1" si="35"/>
        <v>0</v>
      </c>
      <c r="Z155">
        <f t="shared" ca="1" si="36"/>
        <v>0</v>
      </c>
      <c r="AA155">
        <f t="shared" ca="1" si="37"/>
        <v>0</v>
      </c>
      <c r="AB155">
        <f t="shared" ca="1" si="38"/>
        <v>0</v>
      </c>
    </row>
    <row r="156" spans="6:28" x14ac:dyDescent="0.2">
      <c r="F156">
        <v>154</v>
      </c>
      <c r="G156">
        <f t="shared" ca="1" si="41"/>
        <v>0.77910114716295398</v>
      </c>
      <c r="H156">
        <f t="shared" ca="1" si="41"/>
        <v>0.73327528718618529</v>
      </c>
      <c r="I156">
        <f t="shared" ca="1" si="41"/>
        <v>0.36366275070422338</v>
      </c>
      <c r="J156">
        <f t="shared" ca="1" si="41"/>
        <v>0.89594887524873856</v>
      </c>
      <c r="K156">
        <f t="shared" ca="1" si="41"/>
        <v>0.98441416517036417</v>
      </c>
      <c r="L156">
        <f t="shared" ca="1" si="41"/>
        <v>0.4473885246145326</v>
      </c>
      <c r="M156">
        <f t="shared" ca="1" si="41"/>
        <v>0.48217767452285787</v>
      </c>
      <c r="N156">
        <f t="shared" ca="1" si="41"/>
        <v>0.56975785879531293</v>
      </c>
      <c r="O156">
        <f t="shared" ca="1" si="41"/>
        <v>0.36434815663385989</v>
      </c>
      <c r="P156">
        <f t="shared" ca="1" si="41"/>
        <v>0.48872008616696427</v>
      </c>
      <c r="R156">
        <v>154</v>
      </c>
      <c r="S156">
        <f t="shared" ca="1" si="40"/>
        <v>0</v>
      </c>
      <c r="T156">
        <f t="shared" ca="1" si="30"/>
        <v>0</v>
      </c>
      <c r="U156">
        <f t="shared" ca="1" si="31"/>
        <v>0</v>
      </c>
      <c r="V156">
        <f t="shared" ca="1" si="32"/>
        <v>0</v>
      </c>
      <c r="W156">
        <f t="shared" ca="1" si="33"/>
        <v>0</v>
      </c>
      <c r="X156">
        <f t="shared" ca="1" si="34"/>
        <v>0</v>
      </c>
      <c r="Y156">
        <f t="shared" ca="1" si="35"/>
        <v>0</v>
      </c>
      <c r="Z156">
        <f t="shared" ca="1" si="36"/>
        <v>0</v>
      </c>
      <c r="AA156">
        <f t="shared" ca="1" si="37"/>
        <v>0</v>
      </c>
      <c r="AB156">
        <f t="shared" ca="1" si="38"/>
        <v>0</v>
      </c>
    </row>
    <row r="157" spans="6:28" x14ac:dyDescent="0.2">
      <c r="F157">
        <v>155</v>
      </c>
      <c r="G157">
        <f t="shared" ca="1" si="41"/>
        <v>0.31425527005620124</v>
      </c>
      <c r="H157">
        <f t="shared" ca="1" si="41"/>
        <v>0.7406918354930353</v>
      </c>
      <c r="I157">
        <f t="shared" ca="1" si="41"/>
        <v>0.52742913767109523</v>
      </c>
      <c r="J157">
        <f t="shared" ca="1" si="41"/>
        <v>0.57909261083996466</v>
      </c>
      <c r="K157">
        <f t="shared" ca="1" si="41"/>
        <v>0.11097861067821135</v>
      </c>
      <c r="L157">
        <f t="shared" ca="1" si="41"/>
        <v>0.94263061986378016</v>
      </c>
      <c r="M157">
        <f t="shared" ca="1" si="41"/>
        <v>0.25829392785576821</v>
      </c>
      <c r="N157">
        <f t="shared" ca="1" si="41"/>
        <v>0.19566224957980016</v>
      </c>
      <c r="O157">
        <f t="shared" ca="1" si="41"/>
        <v>0.85780558656864736</v>
      </c>
      <c r="P157">
        <f t="shared" ca="1" si="41"/>
        <v>0.14148803294809464</v>
      </c>
      <c r="R157">
        <v>155</v>
      </c>
      <c r="S157">
        <f t="shared" ca="1" si="40"/>
        <v>0</v>
      </c>
      <c r="T157">
        <f t="shared" ca="1" si="30"/>
        <v>0</v>
      </c>
      <c r="U157">
        <f t="shared" ca="1" si="31"/>
        <v>0</v>
      </c>
      <c r="V157">
        <f t="shared" ca="1" si="32"/>
        <v>0</v>
      </c>
      <c r="W157">
        <f t="shared" ca="1" si="33"/>
        <v>0</v>
      </c>
      <c r="X157">
        <f t="shared" ca="1" si="34"/>
        <v>0</v>
      </c>
      <c r="Y157">
        <f t="shared" ca="1" si="35"/>
        <v>0</v>
      </c>
      <c r="Z157">
        <f t="shared" ca="1" si="36"/>
        <v>0</v>
      </c>
      <c r="AA157">
        <f t="shared" ca="1" si="37"/>
        <v>0</v>
      </c>
      <c r="AB157">
        <f t="shared" ca="1" si="38"/>
        <v>0</v>
      </c>
    </row>
    <row r="158" spans="6:28" x14ac:dyDescent="0.2">
      <c r="F158">
        <v>156</v>
      </c>
      <c r="G158">
        <f t="shared" ca="1" si="41"/>
        <v>0.61833067398960584</v>
      </c>
      <c r="H158">
        <f t="shared" ca="1" si="41"/>
        <v>0.6298000395397898</v>
      </c>
      <c r="I158">
        <f t="shared" ca="1" si="41"/>
        <v>0.39139336275523584</v>
      </c>
      <c r="J158">
        <f t="shared" ca="1" si="41"/>
        <v>0.50593807279391645</v>
      </c>
      <c r="K158">
        <f t="shared" ca="1" si="41"/>
        <v>0.81558335032456986</v>
      </c>
      <c r="L158">
        <f t="shared" ca="1" si="41"/>
        <v>0.96643966406243165</v>
      </c>
      <c r="M158">
        <f t="shared" ca="1" si="41"/>
        <v>0.88378755218000971</v>
      </c>
      <c r="N158">
        <f t="shared" ca="1" si="41"/>
        <v>0.64140286697649407</v>
      </c>
      <c r="O158">
        <f t="shared" ca="1" si="41"/>
        <v>0.5990270987207752</v>
      </c>
      <c r="P158">
        <f t="shared" ca="1" si="41"/>
        <v>0.46717137502981321</v>
      </c>
      <c r="R158">
        <v>156</v>
      </c>
      <c r="S158">
        <f t="shared" ca="1" si="40"/>
        <v>0</v>
      </c>
      <c r="T158">
        <f t="shared" ca="1" si="30"/>
        <v>0</v>
      </c>
      <c r="U158">
        <f t="shared" ca="1" si="31"/>
        <v>0</v>
      </c>
      <c r="V158">
        <f t="shared" ca="1" si="32"/>
        <v>0</v>
      </c>
      <c r="W158">
        <f t="shared" ca="1" si="33"/>
        <v>0</v>
      </c>
      <c r="X158">
        <f t="shared" ca="1" si="34"/>
        <v>0</v>
      </c>
      <c r="Y158">
        <f t="shared" ca="1" si="35"/>
        <v>0</v>
      </c>
      <c r="Z158">
        <f t="shared" ca="1" si="36"/>
        <v>0</v>
      </c>
      <c r="AA158">
        <f t="shared" ca="1" si="37"/>
        <v>0</v>
      </c>
      <c r="AB158">
        <f t="shared" ca="1" si="38"/>
        <v>0</v>
      </c>
    </row>
    <row r="159" spans="6:28" x14ac:dyDescent="0.2">
      <c r="F159">
        <v>157</v>
      </c>
      <c r="G159">
        <f t="shared" ca="1" si="41"/>
        <v>0.61911645884946198</v>
      </c>
      <c r="H159">
        <f t="shared" ca="1" si="41"/>
        <v>0.77925510944859366</v>
      </c>
      <c r="I159">
        <f t="shared" ca="1" si="41"/>
        <v>0.92852212011288038</v>
      </c>
      <c r="J159">
        <f t="shared" ca="1" si="41"/>
        <v>0.37252106095727555</v>
      </c>
      <c r="K159">
        <f t="shared" ca="1" si="41"/>
        <v>0.26959734884649844</v>
      </c>
      <c r="L159">
        <f t="shared" ca="1" si="41"/>
        <v>0.92303865751868819</v>
      </c>
      <c r="M159">
        <f t="shared" ca="1" si="41"/>
        <v>0.94568636314364363</v>
      </c>
      <c r="N159">
        <f t="shared" ca="1" si="41"/>
        <v>0.13315690825179083</v>
      </c>
      <c r="O159">
        <f t="shared" ca="1" si="41"/>
        <v>1.5032762767938079E-2</v>
      </c>
      <c r="P159">
        <f t="shared" ca="1" si="41"/>
        <v>0.64978652214395971</v>
      </c>
      <c r="R159">
        <v>157</v>
      </c>
      <c r="S159">
        <f t="shared" ca="1" si="40"/>
        <v>0</v>
      </c>
      <c r="T159">
        <f t="shared" ca="1" si="30"/>
        <v>0</v>
      </c>
      <c r="U159">
        <f t="shared" ca="1" si="31"/>
        <v>0</v>
      </c>
      <c r="V159">
        <f t="shared" ca="1" si="32"/>
        <v>0</v>
      </c>
      <c r="W159">
        <f t="shared" ca="1" si="33"/>
        <v>0</v>
      </c>
      <c r="X159">
        <f t="shared" ca="1" si="34"/>
        <v>0</v>
      </c>
      <c r="Y159">
        <f t="shared" ca="1" si="35"/>
        <v>0</v>
      </c>
      <c r="Z159">
        <f t="shared" ca="1" si="36"/>
        <v>0</v>
      </c>
      <c r="AA159">
        <f t="shared" ca="1" si="37"/>
        <v>0</v>
      </c>
      <c r="AB159">
        <f t="shared" ca="1" si="38"/>
        <v>0</v>
      </c>
    </row>
    <row r="160" spans="6:28" x14ac:dyDescent="0.2">
      <c r="F160">
        <v>158</v>
      </c>
      <c r="G160">
        <f t="shared" ca="1" si="41"/>
        <v>0.61196370933406841</v>
      </c>
      <c r="H160">
        <f t="shared" ca="1" si="41"/>
        <v>0.56920794302075306</v>
      </c>
      <c r="I160">
        <f t="shared" ca="1" si="41"/>
        <v>8.7247793806654816E-2</v>
      </c>
      <c r="J160">
        <f t="shared" ca="1" si="41"/>
        <v>0.77638245722207899</v>
      </c>
      <c r="K160">
        <f t="shared" ca="1" si="41"/>
        <v>0.57089628658521796</v>
      </c>
      <c r="L160">
        <f t="shared" ca="1" si="41"/>
        <v>0.87172195519405049</v>
      </c>
      <c r="M160">
        <f t="shared" ca="1" si="41"/>
        <v>0.39918104079810401</v>
      </c>
      <c r="N160">
        <f t="shared" ca="1" si="41"/>
        <v>0.55145421220239632</v>
      </c>
      <c r="O160">
        <f t="shared" ca="1" si="41"/>
        <v>0.78761317820536536</v>
      </c>
      <c r="P160">
        <f t="shared" ca="1" si="41"/>
        <v>0.41984126798385746</v>
      </c>
      <c r="R160">
        <v>158</v>
      </c>
      <c r="S160">
        <f t="shared" ca="1" si="40"/>
        <v>0</v>
      </c>
      <c r="T160">
        <f t="shared" ca="1" si="30"/>
        <v>0</v>
      </c>
      <c r="U160">
        <f t="shared" ca="1" si="31"/>
        <v>0</v>
      </c>
      <c r="V160">
        <f t="shared" ca="1" si="32"/>
        <v>0</v>
      </c>
      <c r="W160">
        <f t="shared" ca="1" si="33"/>
        <v>0</v>
      </c>
      <c r="X160">
        <f t="shared" ca="1" si="34"/>
        <v>0</v>
      </c>
      <c r="Y160">
        <f t="shared" ca="1" si="35"/>
        <v>0</v>
      </c>
      <c r="Z160">
        <f t="shared" ca="1" si="36"/>
        <v>0</v>
      </c>
      <c r="AA160">
        <f t="shared" ca="1" si="37"/>
        <v>0</v>
      </c>
      <c r="AB160">
        <f t="shared" ca="1" si="38"/>
        <v>0</v>
      </c>
    </row>
    <row r="161" spans="6:28" x14ac:dyDescent="0.2">
      <c r="F161">
        <v>159</v>
      </c>
      <c r="G161">
        <f t="shared" ca="1" si="41"/>
        <v>0.92491586849068252</v>
      </c>
      <c r="H161">
        <f t="shared" ca="1" si="41"/>
        <v>0.54631392589774952</v>
      </c>
      <c r="I161">
        <f t="shared" ca="1" si="41"/>
        <v>0.72359707363181902</v>
      </c>
      <c r="J161">
        <f t="shared" ca="1" si="41"/>
        <v>0.36468704905878946</v>
      </c>
      <c r="K161">
        <f t="shared" ca="1" si="41"/>
        <v>0.17784793082050188</v>
      </c>
      <c r="L161">
        <f t="shared" ca="1" si="41"/>
        <v>0.80172029846149973</v>
      </c>
      <c r="M161">
        <f t="shared" ca="1" si="41"/>
        <v>0.89070840276383878</v>
      </c>
      <c r="N161">
        <f t="shared" ca="1" si="41"/>
        <v>0.76786941777562545</v>
      </c>
      <c r="O161">
        <f t="shared" ca="1" si="41"/>
        <v>0.74485840388726243</v>
      </c>
      <c r="P161">
        <f t="shared" ca="1" si="41"/>
        <v>0.20779504025252005</v>
      </c>
      <c r="R161">
        <v>159</v>
      </c>
      <c r="S161">
        <f t="shared" ca="1" si="40"/>
        <v>0</v>
      </c>
      <c r="T161">
        <f t="shared" ca="1" si="30"/>
        <v>0</v>
      </c>
      <c r="U161">
        <f t="shared" ca="1" si="31"/>
        <v>0</v>
      </c>
      <c r="V161">
        <f t="shared" ca="1" si="32"/>
        <v>0</v>
      </c>
      <c r="W161">
        <f t="shared" ca="1" si="33"/>
        <v>0</v>
      </c>
      <c r="X161">
        <f t="shared" ca="1" si="34"/>
        <v>0</v>
      </c>
      <c r="Y161">
        <f t="shared" ca="1" si="35"/>
        <v>0</v>
      </c>
      <c r="Z161">
        <f t="shared" ca="1" si="36"/>
        <v>0</v>
      </c>
      <c r="AA161">
        <f t="shared" ca="1" si="37"/>
        <v>0</v>
      </c>
      <c r="AB161">
        <f t="shared" ca="1" si="38"/>
        <v>0</v>
      </c>
    </row>
    <row r="162" spans="6:28" x14ac:dyDescent="0.2">
      <c r="F162">
        <v>160</v>
      </c>
      <c r="G162">
        <f t="shared" ca="1" si="41"/>
        <v>0.68663312409235566</v>
      </c>
      <c r="H162">
        <f t="shared" ca="1" si="41"/>
        <v>0.10484970990741616</v>
      </c>
      <c r="I162">
        <f t="shared" ca="1" si="41"/>
        <v>0.15464555873679642</v>
      </c>
      <c r="J162">
        <f t="shared" ca="1" si="41"/>
        <v>0.20781179048701304</v>
      </c>
      <c r="K162">
        <f t="shared" ca="1" si="41"/>
        <v>0.35496573680362831</v>
      </c>
      <c r="L162">
        <f t="shared" ca="1" si="41"/>
        <v>0.47486629288406834</v>
      </c>
      <c r="M162">
        <f t="shared" ca="1" si="41"/>
        <v>0.24127360825105559</v>
      </c>
      <c r="N162">
        <f t="shared" ca="1" si="41"/>
        <v>0.40966730555619457</v>
      </c>
      <c r="O162">
        <f t="shared" ca="1" si="41"/>
        <v>0.32409650193491124</v>
      </c>
      <c r="P162">
        <f t="shared" ca="1" si="41"/>
        <v>0.2686365563704235</v>
      </c>
      <c r="R162">
        <v>160</v>
      </c>
      <c r="S162">
        <f t="shared" ca="1" si="40"/>
        <v>0</v>
      </c>
      <c r="T162">
        <f t="shared" ca="1" si="30"/>
        <v>0</v>
      </c>
      <c r="U162">
        <f t="shared" ca="1" si="31"/>
        <v>0</v>
      </c>
      <c r="V162">
        <f t="shared" ca="1" si="32"/>
        <v>0</v>
      </c>
      <c r="W162">
        <f t="shared" ca="1" si="33"/>
        <v>0</v>
      </c>
      <c r="X162">
        <f t="shared" ca="1" si="34"/>
        <v>0</v>
      </c>
      <c r="Y162">
        <f t="shared" ca="1" si="35"/>
        <v>0</v>
      </c>
      <c r="Z162">
        <f t="shared" ca="1" si="36"/>
        <v>0</v>
      </c>
      <c r="AA162">
        <f t="shared" ca="1" si="37"/>
        <v>0</v>
      </c>
      <c r="AB162">
        <f t="shared" ca="1" si="38"/>
        <v>0</v>
      </c>
    </row>
    <row r="163" spans="6:28" x14ac:dyDescent="0.2">
      <c r="F163">
        <v>161</v>
      </c>
      <c r="G163">
        <f t="shared" ca="1" si="41"/>
        <v>0.79422834028794742</v>
      </c>
      <c r="H163">
        <f t="shared" ca="1" si="41"/>
        <v>0.93272670590935824</v>
      </c>
      <c r="I163">
        <f t="shared" ca="1" si="41"/>
        <v>0.47228228074010381</v>
      </c>
      <c r="J163">
        <f t="shared" ca="1" si="41"/>
        <v>0.39019885248625263</v>
      </c>
      <c r="K163">
        <f t="shared" ca="1" si="41"/>
        <v>0.39447046313823364</v>
      </c>
      <c r="L163">
        <f t="shared" ca="1" si="41"/>
        <v>3.7346534466184189E-2</v>
      </c>
      <c r="M163">
        <f t="shared" ca="1" si="41"/>
        <v>0.45716231718412736</v>
      </c>
      <c r="N163">
        <f t="shared" ca="1" si="41"/>
        <v>0.86175798377412449</v>
      </c>
      <c r="O163">
        <f t="shared" ca="1" si="41"/>
        <v>0.44295201155209263</v>
      </c>
      <c r="P163">
        <f t="shared" ca="1" si="41"/>
        <v>0.11148877304509264</v>
      </c>
      <c r="R163">
        <v>161</v>
      </c>
      <c r="S163">
        <f t="shared" ca="1" si="40"/>
        <v>0</v>
      </c>
      <c r="T163">
        <f t="shared" ca="1" si="30"/>
        <v>0</v>
      </c>
      <c r="U163">
        <f t="shared" ca="1" si="31"/>
        <v>0</v>
      </c>
      <c r="V163">
        <f t="shared" ca="1" si="32"/>
        <v>0</v>
      </c>
      <c r="W163">
        <f t="shared" ca="1" si="33"/>
        <v>0</v>
      </c>
      <c r="X163">
        <f t="shared" ca="1" si="34"/>
        <v>0</v>
      </c>
      <c r="Y163">
        <f t="shared" ca="1" si="35"/>
        <v>0</v>
      </c>
      <c r="Z163">
        <f t="shared" ca="1" si="36"/>
        <v>0</v>
      </c>
      <c r="AA163">
        <f t="shared" ca="1" si="37"/>
        <v>0</v>
      </c>
      <c r="AB163">
        <f t="shared" ca="1" si="38"/>
        <v>0</v>
      </c>
    </row>
    <row r="164" spans="6:28" x14ac:dyDescent="0.2">
      <c r="F164">
        <v>162</v>
      </c>
      <c r="G164">
        <f t="shared" ref="G164:P179" ca="1" si="42">RAND()</f>
        <v>0.36918540025986768</v>
      </c>
      <c r="H164">
        <f t="shared" ca="1" si="42"/>
        <v>0.25373321335240739</v>
      </c>
      <c r="I164">
        <f t="shared" ca="1" si="42"/>
        <v>0.64953652852660126</v>
      </c>
      <c r="J164">
        <f t="shared" ca="1" si="42"/>
        <v>9.0547044708982227E-2</v>
      </c>
      <c r="K164">
        <f t="shared" ca="1" si="42"/>
        <v>7.1492797094612093E-2</v>
      </c>
      <c r="L164">
        <f t="shared" ca="1" si="42"/>
        <v>4.6846496197149978E-2</v>
      </c>
      <c r="M164">
        <f t="shared" ca="1" si="42"/>
        <v>0.19851383777923892</v>
      </c>
      <c r="N164">
        <f t="shared" ca="1" si="42"/>
        <v>0.35636949291268649</v>
      </c>
      <c r="O164">
        <f t="shared" ca="1" si="42"/>
        <v>0.11202437608445026</v>
      </c>
      <c r="P164">
        <f t="shared" ca="1" si="42"/>
        <v>0.52198761560007922</v>
      </c>
      <c r="R164">
        <v>162</v>
      </c>
      <c r="S164">
        <f t="shared" ca="1" si="40"/>
        <v>0</v>
      </c>
      <c r="T164">
        <f t="shared" ca="1" si="30"/>
        <v>0</v>
      </c>
      <c r="U164">
        <f t="shared" ca="1" si="31"/>
        <v>0</v>
      </c>
      <c r="V164">
        <f t="shared" ca="1" si="32"/>
        <v>0</v>
      </c>
      <c r="W164">
        <f t="shared" ca="1" si="33"/>
        <v>0</v>
      </c>
      <c r="X164">
        <f t="shared" ca="1" si="34"/>
        <v>0</v>
      </c>
      <c r="Y164">
        <f t="shared" ca="1" si="35"/>
        <v>0</v>
      </c>
      <c r="Z164">
        <f t="shared" ca="1" si="36"/>
        <v>0</v>
      </c>
      <c r="AA164">
        <f t="shared" ca="1" si="37"/>
        <v>0</v>
      </c>
      <c r="AB164">
        <f t="shared" ca="1" si="38"/>
        <v>0</v>
      </c>
    </row>
    <row r="165" spans="6:28" x14ac:dyDescent="0.2">
      <c r="F165">
        <v>163</v>
      </c>
      <c r="G165">
        <f t="shared" ca="1" si="42"/>
        <v>0.2721258537779857</v>
      </c>
      <c r="H165">
        <f t="shared" ca="1" si="42"/>
        <v>7.2952070636647992E-2</v>
      </c>
      <c r="I165">
        <f t="shared" ca="1" si="42"/>
        <v>0.34950427014747176</v>
      </c>
      <c r="J165">
        <f t="shared" ca="1" si="42"/>
        <v>0.73993298265649976</v>
      </c>
      <c r="K165">
        <f t="shared" ca="1" si="42"/>
        <v>0.83454191520494503</v>
      </c>
      <c r="L165">
        <f t="shared" ca="1" si="42"/>
        <v>0.47644840936721444</v>
      </c>
      <c r="M165">
        <f t="shared" ca="1" si="42"/>
        <v>0.50682781442541225</v>
      </c>
      <c r="N165">
        <f t="shared" ca="1" si="42"/>
        <v>0.49637722348099178</v>
      </c>
      <c r="O165">
        <f t="shared" ca="1" si="42"/>
        <v>0.43032810343464012</v>
      </c>
      <c r="P165">
        <f t="shared" ca="1" si="42"/>
        <v>0.11413782634792013</v>
      </c>
      <c r="R165">
        <v>163</v>
      </c>
      <c r="S165">
        <f t="shared" ca="1" si="40"/>
        <v>0</v>
      </c>
      <c r="T165">
        <f t="shared" ca="1" si="30"/>
        <v>0</v>
      </c>
      <c r="U165">
        <f t="shared" ca="1" si="31"/>
        <v>0</v>
      </c>
      <c r="V165">
        <f t="shared" ca="1" si="32"/>
        <v>0</v>
      </c>
      <c r="W165">
        <f t="shared" ca="1" si="33"/>
        <v>0</v>
      </c>
      <c r="X165">
        <f t="shared" ca="1" si="34"/>
        <v>0</v>
      </c>
      <c r="Y165">
        <f t="shared" ca="1" si="35"/>
        <v>0</v>
      </c>
      <c r="Z165">
        <f t="shared" ca="1" si="36"/>
        <v>0</v>
      </c>
      <c r="AA165">
        <f t="shared" ca="1" si="37"/>
        <v>0</v>
      </c>
      <c r="AB165">
        <f t="shared" ca="1" si="38"/>
        <v>0</v>
      </c>
    </row>
    <row r="166" spans="6:28" x14ac:dyDescent="0.2">
      <c r="F166">
        <v>164</v>
      </c>
      <c r="G166">
        <f t="shared" ca="1" si="42"/>
        <v>0.97657644819406919</v>
      </c>
      <c r="H166">
        <f t="shared" ca="1" si="42"/>
        <v>0.92225948550953218</v>
      </c>
      <c r="I166">
        <f t="shared" ca="1" si="42"/>
        <v>0.38696830760084455</v>
      </c>
      <c r="J166">
        <f t="shared" ca="1" si="42"/>
        <v>0.47536015807055509</v>
      </c>
      <c r="K166">
        <f t="shared" ca="1" si="42"/>
        <v>0.68675947496840284</v>
      </c>
      <c r="L166">
        <f t="shared" ca="1" si="42"/>
        <v>0.74036344714618152</v>
      </c>
      <c r="M166">
        <f t="shared" ca="1" si="42"/>
        <v>0.650080895589778</v>
      </c>
      <c r="N166">
        <f t="shared" ca="1" si="42"/>
        <v>7.5434205941575794E-3</v>
      </c>
      <c r="O166">
        <f t="shared" ca="1" si="42"/>
        <v>0.33898066776779989</v>
      </c>
      <c r="P166">
        <f t="shared" ca="1" si="42"/>
        <v>0.8815351018159312</v>
      </c>
      <c r="R166">
        <v>164</v>
      </c>
      <c r="S166">
        <f t="shared" ca="1" si="40"/>
        <v>0</v>
      </c>
      <c r="T166">
        <f t="shared" ca="1" si="30"/>
        <v>0</v>
      </c>
      <c r="U166">
        <f t="shared" ca="1" si="31"/>
        <v>0</v>
      </c>
      <c r="V166">
        <f t="shared" ca="1" si="32"/>
        <v>0</v>
      </c>
      <c r="W166">
        <f t="shared" ca="1" si="33"/>
        <v>0</v>
      </c>
      <c r="X166">
        <f t="shared" ca="1" si="34"/>
        <v>0</v>
      </c>
      <c r="Y166">
        <f t="shared" ca="1" si="35"/>
        <v>0</v>
      </c>
      <c r="Z166">
        <f t="shared" ca="1" si="36"/>
        <v>0</v>
      </c>
      <c r="AA166">
        <f t="shared" ca="1" si="37"/>
        <v>0</v>
      </c>
      <c r="AB166">
        <f t="shared" ca="1" si="38"/>
        <v>0</v>
      </c>
    </row>
    <row r="167" spans="6:28" x14ac:dyDescent="0.2">
      <c r="F167">
        <v>165</v>
      </c>
      <c r="G167">
        <f t="shared" ca="1" si="42"/>
        <v>2.5179506902128113E-2</v>
      </c>
      <c r="H167">
        <f t="shared" ca="1" si="42"/>
        <v>0.17588685135159132</v>
      </c>
      <c r="I167">
        <f t="shared" ca="1" si="42"/>
        <v>0.64160755996009766</v>
      </c>
      <c r="J167">
        <f t="shared" ca="1" si="42"/>
        <v>0.56778230630108839</v>
      </c>
      <c r="K167">
        <f t="shared" ca="1" si="42"/>
        <v>0.17448275170729255</v>
      </c>
      <c r="L167">
        <f t="shared" ca="1" si="42"/>
        <v>0.83078683266837794</v>
      </c>
      <c r="M167">
        <f t="shared" ca="1" si="42"/>
        <v>0.28635781733383681</v>
      </c>
      <c r="N167">
        <f t="shared" ca="1" si="42"/>
        <v>0.91234033134384018</v>
      </c>
      <c r="O167">
        <f t="shared" ca="1" si="42"/>
        <v>0.97740857355874233</v>
      </c>
      <c r="P167">
        <f t="shared" ca="1" si="42"/>
        <v>0.26293759278198958</v>
      </c>
      <c r="R167">
        <v>165</v>
      </c>
      <c r="S167">
        <f t="shared" ca="1" si="40"/>
        <v>0</v>
      </c>
      <c r="T167">
        <f t="shared" ca="1" si="30"/>
        <v>0</v>
      </c>
      <c r="U167">
        <f t="shared" ca="1" si="31"/>
        <v>0</v>
      </c>
      <c r="V167">
        <f t="shared" ca="1" si="32"/>
        <v>0</v>
      </c>
      <c r="W167">
        <f t="shared" ca="1" si="33"/>
        <v>0</v>
      </c>
      <c r="X167">
        <f t="shared" ca="1" si="34"/>
        <v>0</v>
      </c>
      <c r="Y167">
        <f t="shared" ca="1" si="35"/>
        <v>0</v>
      </c>
      <c r="Z167">
        <f t="shared" ca="1" si="36"/>
        <v>0</v>
      </c>
      <c r="AA167">
        <f t="shared" ca="1" si="37"/>
        <v>0</v>
      </c>
      <c r="AB167">
        <f t="shared" ca="1" si="38"/>
        <v>0</v>
      </c>
    </row>
    <row r="168" spans="6:28" x14ac:dyDescent="0.2">
      <c r="F168">
        <v>166</v>
      </c>
      <c r="G168">
        <f t="shared" ca="1" si="42"/>
        <v>0.36989018432563403</v>
      </c>
      <c r="H168">
        <f t="shared" ca="1" si="42"/>
        <v>0.46351032552658511</v>
      </c>
      <c r="I168">
        <f t="shared" ca="1" si="42"/>
        <v>0.47240951771708928</v>
      </c>
      <c r="J168">
        <f t="shared" ca="1" si="42"/>
        <v>0.7160099611954881</v>
      </c>
      <c r="K168">
        <f t="shared" ca="1" si="42"/>
        <v>1.4039975535658056E-2</v>
      </c>
      <c r="L168">
        <f t="shared" ca="1" si="42"/>
        <v>0.67553937419897148</v>
      </c>
      <c r="M168">
        <f t="shared" ca="1" si="42"/>
        <v>0.2727868919156482</v>
      </c>
      <c r="N168">
        <f t="shared" ca="1" si="42"/>
        <v>0.37994388708068039</v>
      </c>
      <c r="O168">
        <f t="shared" ca="1" si="42"/>
        <v>0.86880082863961738</v>
      </c>
      <c r="P168">
        <f t="shared" ca="1" si="42"/>
        <v>0.72317390907347057</v>
      </c>
      <c r="R168">
        <v>166</v>
      </c>
      <c r="S168">
        <f t="shared" ca="1" si="40"/>
        <v>0</v>
      </c>
      <c r="T168">
        <f t="shared" ca="1" si="30"/>
        <v>0</v>
      </c>
      <c r="U168">
        <f t="shared" ca="1" si="31"/>
        <v>0</v>
      </c>
      <c r="V168">
        <f t="shared" ca="1" si="32"/>
        <v>0</v>
      </c>
      <c r="W168">
        <f t="shared" ca="1" si="33"/>
        <v>0</v>
      </c>
      <c r="X168">
        <f t="shared" ca="1" si="34"/>
        <v>0</v>
      </c>
      <c r="Y168">
        <f t="shared" ca="1" si="35"/>
        <v>0</v>
      </c>
      <c r="Z168">
        <f t="shared" ca="1" si="36"/>
        <v>0</v>
      </c>
      <c r="AA168">
        <f t="shared" ca="1" si="37"/>
        <v>0</v>
      </c>
      <c r="AB168">
        <f t="shared" ca="1" si="38"/>
        <v>0</v>
      </c>
    </row>
    <row r="169" spans="6:28" x14ac:dyDescent="0.2">
      <c r="F169">
        <v>167</v>
      </c>
      <c r="G169">
        <f t="shared" ca="1" si="42"/>
        <v>0.71852218413725322</v>
      </c>
      <c r="H169">
        <f t="shared" ca="1" si="42"/>
        <v>0.25946774158103947</v>
      </c>
      <c r="I169">
        <f t="shared" ca="1" si="42"/>
        <v>0.99372405702207733</v>
      </c>
      <c r="J169">
        <f t="shared" ca="1" si="42"/>
        <v>0.53426653379533695</v>
      </c>
      <c r="K169">
        <f t="shared" ca="1" si="42"/>
        <v>0.94723479594186788</v>
      </c>
      <c r="L169">
        <f t="shared" ca="1" si="42"/>
        <v>0.39930045200037889</v>
      </c>
      <c r="M169">
        <f t="shared" ca="1" si="42"/>
        <v>0.87603368593767983</v>
      </c>
      <c r="N169">
        <f t="shared" ca="1" si="42"/>
        <v>0.94999569479336032</v>
      </c>
      <c r="O169">
        <f t="shared" ca="1" si="42"/>
        <v>0.67449514576255787</v>
      </c>
      <c r="P169">
        <f t="shared" ca="1" si="42"/>
        <v>0.89602175133127104</v>
      </c>
      <c r="R169">
        <v>167</v>
      </c>
      <c r="S169">
        <f t="shared" ca="1" si="40"/>
        <v>0</v>
      </c>
      <c r="T169">
        <f t="shared" ca="1" si="30"/>
        <v>0</v>
      </c>
      <c r="U169">
        <f t="shared" ca="1" si="31"/>
        <v>0</v>
      </c>
      <c r="V169">
        <f t="shared" ca="1" si="32"/>
        <v>0</v>
      </c>
      <c r="W169">
        <f t="shared" ca="1" si="33"/>
        <v>0</v>
      </c>
      <c r="X169">
        <f t="shared" ca="1" si="34"/>
        <v>0</v>
      </c>
      <c r="Y169">
        <f t="shared" ca="1" si="35"/>
        <v>0</v>
      </c>
      <c r="Z169">
        <f t="shared" ca="1" si="36"/>
        <v>0</v>
      </c>
      <c r="AA169">
        <f t="shared" ca="1" si="37"/>
        <v>0</v>
      </c>
      <c r="AB169">
        <f t="shared" ca="1" si="38"/>
        <v>0</v>
      </c>
    </row>
    <row r="170" spans="6:28" x14ac:dyDescent="0.2">
      <c r="F170">
        <v>168</v>
      </c>
      <c r="G170">
        <f t="shared" ca="1" si="42"/>
        <v>0.22372773970457072</v>
      </c>
      <c r="H170">
        <f t="shared" ca="1" si="42"/>
        <v>0.84985609195724598</v>
      </c>
      <c r="I170">
        <f t="shared" ca="1" si="42"/>
        <v>0.13948405593555624</v>
      </c>
      <c r="J170">
        <f t="shared" ca="1" si="42"/>
        <v>0.98392908544425528</v>
      </c>
      <c r="K170">
        <f t="shared" ca="1" si="42"/>
        <v>0.21664252055041822</v>
      </c>
      <c r="L170">
        <f t="shared" ca="1" si="42"/>
        <v>0.19842981377207702</v>
      </c>
      <c r="M170">
        <f t="shared" ca="1" si="42"/>
        <v>0.11532570786348195</v>
      </c>
      <c r="N170">
        <f t="shared" ca="1" si="42"/>
        <v>0.44174077775233334</v>
      </c>
      <c r="O170">
        <f t="shared" ca="1" si="42"/>
        <v>0.45832833140293439</v>
      </c>
      <c r="P170">
        <f t="shared" ca="1" si="42"/>
        <v>0.97301748448010483</v>
      </c>
      <c r="R170">
        <v>168</v>
      </c>
      <c r="S170">
        <f t="shared" ca="1" si="40"/>
        <v>0</v>
      </c>
      <c r="T170">
        <f t="shared" ca="1" si="30"/>
        <v>0</v>
      </c>
      <c r="U170">
        <f t="shared" ca="1" si="31"/>
        <v>0</v>
      </c>
      <c r="V170">
        <f t="shared" ca="1" si="32"/>
        <v>0</v>
      </c>
      <c r="W170">
        <f t="shared" ca="1" si="33"/>
        <v>0</v>
      </c>
      <c r="X170">
        <f t="shared" ca="1" si="34"/>
        <v>0</v>
      </c>
      <c r="Y170">
        <f t="shared" ca="1" si="35"/>
        <v>0</v>
      </c>
      <c r="Z170">
        <f t="shared" ca="1" si="36"/>
        <v>0</v>
      </c>
      <c r="AA170">
        <f t="shared" ca="1" si="37"/>
        <v>0</v>
      </c>
      <c r="AB170">
        <f t="shared" ca="1" si="38"/>
        <v>0</v>
      </c>
    </row>
    <row r="171" spans="6:28" x14ac:dyDescent="0.2">
      <c r="F171">
        <v>169</v>
      </c>
      <c r="G171">
        <f t="shared" ca="1" si="42"/>
        <v>0.1457235200120075</v>
      </c>
      <c r="H171">
        <f t="shared" ca="1" si="42"/>
        <v>0.66208893770398136</v>
      </c>
      <c r="I171">
        <f t="shared" ca="1" si="42"/>
        <v>0.28854143787250797</v>
      </c>
      <c r="J171">
        <f t="shared" ca="1" si="42"/>
        <v>0.45978353637088087</v>
      </c>
      <c r="K171">
        <f t="shared" ca="1" si="42"/>
        <v>0.58781080807048192</v>
      </c>
      <c r="L171">
        <f t="shared" ca="1" si="42"/>
        <v>0.51661793258487754</v>
      </c>
      <c r="M171">
        <f t="shared" ca="1" si="42"/>
        <v>5.7854904520359685E-2</v>
      </c>
      <c r="N171">
        <f t="shared" ca="1" si="42"/>
        <v>0.388813950254847</v>
      </c>
      <c r="O171">
        <f t="shared" ca="1" si="42"/>
        <v>0.56226798947284218</v>
      </c>
      <c r="P171">
        <f t="shared" ca="1" si="42"/>
        <v>0.66721828920313375</v>
      </c>
      <c r="R171">
        <v>169</v>
      </c>
      <c r="S171">
        <f t="shared" ca="1" si="40"/>
        <v>0</v>
      </c>
      <c r="T171">
        <f t="shared" ca="1" si="30"/>
        <v>0</v>
      </c>
      <c r="U171">
        <f t="shared" ca="1" si="31"/>
        <v>0</v>
      </c>
      <c r="V171">
        <f t="shared" ca="1" si="32"/>
        <v>0</v>
      </c>
      <c r="W171">
        <f t="shared" ca="1" si="33"/>
        <v>0</v>
      </c>
      <c r="X171">
        <f t="shared" ca="1" si="34"/>
        <v>0</v>
      </c>
      <c r="Y171">
        <f t="shared" ca="1" si="35"/>
        <v>0</v>
      </c>
      <c r="Z171">
        <f t="shared" ca="1" si="36"/>
        <v>0</v>
      </c>
      <c r="AA171">
        <f t="shared" ca="1" si="37"/>
        <v>0</v>
      </c>
      <c r="AB171">
        <f t="shared" ca="1" si="38"/>
        <v>0</v>
      </c>
    </row>
    <row r="172" spans="6:28" x14ac:dyDescent="0.2">
      <c r="F172">
        <v>170</v>
      </c>
      <c r="G172">
        <f t="shared" ca="1" si="42"/>
        <v>0.33176819264921498</v>
      </c>
      <c r="H172">
        <f t="shared" ca="1" si="42"/>
        <v>0.3481753574073928</v>
      </c>
      <c r="I172">
        <f t="shared" ca="1" si="42"/>
        <v>8.5137899375062442E-2</v>
      </c>
      <c r="J172">
        <f t="shared" ca="1" si="42"/>
        <v>0.73695977188174633</v>
      </c>
      <c r="K172">
        <f t="shared" ca="1" si="42"/>
        <v>0.77125552583334878</v>
      </c>
      <c r="L172">
        <f t="shared" ca="1" si="42"/>
        <v>0.94993761346240735</v>
      </c>
      <c r="M172">
        <f t="shared" ca="1" si="42"/>
        <v>0.7896130716298293</v>
      </c>
      <c r="N172">
        <f t="shared" ca="1" si="42"/>
        <v>0.64655412641149268</v>
      </c>
      <c r="O172">
        <f t="shared" ca="1" si="42"/>
        <v>0.38571086038238678</v>
      </c>
      <c r="P172">
        <f t="shared" ca="1" si="42"/>
        <v>0.25361779755254421</v>
      </c>
      <c r="R172">
        <v>170</v>
      </c>
      <c r="S172">
        <f t="shared" ca="1" si="40"/>
        <v>0</v>
      </c>
      <c r="T172">
        <f t="shared" ca="1" si="30"/>
        <v>0</v>
      </c>
      <c r="U172">
        <f t="shared" ca="1" si="31"/>
        <v>0</v>
      </c>
      <c r="V172">
        <f t="shared" ca="1" si="32"/>
        <v>0</v>
      </c>
      <c r="W172">
        <f t="shared" ca="1" si="33"/>
        <v>0</v>
      </c>
      <c r="X172">
        <f t="shared" ca="1" si="34"/>
        <v>0</v>
      </c>
      <c r="Y172">
        <f t="shared" ca="1" si="35"/>
        <v>0</v>
      </c>
      <c r="Z172">
        <f t="shared" ca="1" si="36"/>
        <v>0</v>
      </c>
      <c r="AA172">
        <f t="shared" ca="1" si="37"/>
        <v>0</v>
      </c>
      <c r="AB172">
        <f t="shared" ca="1" si="38"/>
        <v>0</v>
      </c>
    </row>
    <row r="173" spans="6:28" x14ac:dyDescent="0.2">
      <c r="F173">
        <v>171</v>
      </c>
      <c r="G173">
        <f t="shared" ca="1" si="42"/>
        <v>0.58498904579459809</v>
      </c>
      <c r="H173">
        <f t="shared" ca="1" si="42"/>
        <v>9.1234555464744016E-2</v>
      </c>
      <c r="I173">
        <f t="shared" ca="1" si="42"/>
        <v>0.8753172237086847</v>
      </c>
      <c r="J173">
        <f t="shared" ca="1" si="42"/>
        <v>0.73875843905788774</v>
      </c>
      <c r="K173">
        <f t="shared" ca="1" si="42"/>
        <v>0.13976801202523426</v>
      </c>
      <c r="L173">
        <f t="shared" ca="1" si="42"/>
        <v>0.30527467516424056</v>
      </c>
      <c r="M173">
        <f t="shared" ca="1" si="42"/>
        <v>0.10141794696768425</v>
      </c>
      <c r="N173">
        <f t="shared" ca="1" si="42"/>
        <v>1.31631396376235E-2</v>
      </c>
      <c r="O173">
        <f t="shared" ca="1" si="42"/>
        <v>0.72755892158694491</v>
      </c>
      <c r="P173">
        <f t="shared" ca="1" si="42"/>
        <v>0.98837207456139342</v>
      </c>
      <c r="R173">
        <v>171</v>
      </c>
      <c r="S173">
        <f t="shared" ca="1" si="40"/>
        <v>0</v>
      </c>
      <c r="T173">
        <f t="shared" ca="1" si="30"/>
        <v>0</v>
      </c>
      <c r="U173">
        <f t="shared" ca="1" si="31"/>
        <v>0</v>
      </c>
      <c r="V173">
        <f t="shared" ca="1" si="32"/>
        <v>0</v>
      </c>
      <c r="W173">
        <f t="shared" ca="1" si="33"/>
        <v>0</v>
      </c>
      <c r="X173">
        <f t="shared" ca="1" si="34"/>
        <v>0</v>
      </c>
      <c r="Y173">
        <f t="shared" ca="1" si="35"/>
        <v>0</v>
      </c>
      <c r="Z173">
        <f t="shared" ca="1" si="36"/>
        <v>0</v>
      </c>
      <c r="AA173">
        <f t="shared" ca="1" si="37"/>
        <v>0</v>
      </c>
      <c r="AB173">
        <f t="shared" ca="1" si="38"/>
        <v>0</v>
      </c>
    </row>
    <row r="174" spans="6:28" x14ac:dyDescent="0.2">
      <c r="F174">
        <v>172</v>
      </c>
      <c r="G174">
        <f t="shared" ca="1" si="42"/>
        <v>0.23350975556991593</v>
      </c>
      <c r="H174">
        <f t="shared" ca="1" si="42"/>
        <v>0.42575136193850693</v>
      </c>
      <c r="I174">
        <f t="shared" ca="1" si="42"/>
        <v>0.33453149099385804</v>
      </c>
      <c r="J174">
        <f t="shared" ca="1" si="42"/>
        <v>0.46314033976368729</v>
      </c>
      <c r="K174">
        <f t="shared" ca="1" si="42"/>
        <v>0.91699242019784499</v>
      </c>
      <c r="L174">
        <f t="shared" ca="1" si="42"/>
        <v>0.24596654265647522</v>
      </c>
      <c r="M174">
        <f t="shared" ca="1" si="42"/>
        <v>8.774968203304756E-2</v>
      </c>
      <c r="N174">
        <f t="shared" ca="1" si="42"/>
        <v>0.74694565174533833</v>
      </c>
      <c r="O174">
        <f t="shared" ca="1" si="42"/>
        <v>0.63000517456763594</v>
      </c>
      <c r="P174">
        <f t="shared" ca="1" si="42"/>
        <v>0.58213416789965011</v>
      </c>
      <c r="R174">
        <v>172</v>
      </c>
      <c r="S174">
        <f t="shared" ca="1" si="40"/>
        <v>0</v>
      </c>
      <c r="T174">
        <f t="shared" ca="1" si="30"/>
        <v>0</v>
      </c>
      <c r="U174">
        <f t="shared" ca="1" si="31"/>
        <v>0</v>
      </c>
      <c r="V174">
        <f t="shared" ca="1" si="32"/>
        <v>0</v>
      </c>
      <c r="W174">
        <f t="shared" ca="1" si="33"/>
        <v>0</v>
      </c>
      <c r="X174">
        <f t="shared" ca="1" si="34"/>
        <v>0</v>
      </c>
      <c r="Y174">
        <f t="shared" ca="1" si="35"/>
        <v>0</v>
      </c>
      <c r="Z174">
        <f t="shared" ca="1" si="36"/>
        <v>0</v>
      </c>
      <c r="AA174">
        <f t="shared" ca="1" si="37"/>
        <v>0</v>
      </c>
      <c r="AB174">
        <f t="shared" ca="1" si="38"/>
        <v>0</v>
      </c>
    </row>
    <row r="175" spans="6:28" x14ac:dyDescent="0.2">
      <c r="F175">
        <v>173</v>
      </c>
      <c r="G175">
        <f t="shared" ca="1" si="42"/>
        <v>0.36492397970756019</v>
      </c>
      <c r="H175">
        <f t="shared" ca="1" si="42"/>
        <v>0.41369980283167995</v>
      </c>
      <c r="I175">
        <f t="shared" ca="1" si="42"/>
        <v>0.4590616835855541</v>
      </c>
      <c r="J175">
        <f t="shared" ca="1" si="42"/>
        <v>0.844888159986522</v>
      </c>
      <c r="K175">
        <f t="shared" ca="1" si="42"/>
        <v>0.25013615858146154</v>
      </c>
      <c r="L175">
        <f t="shared" ca="1" si="42"/>
        <v>0.56349934595064843</v>
      </c>
      <c r="M175">
        <f t="shared" ca="1" si="42"/>
        <v>0.99241377296527533</v>
      </c>
      <c r="N175">
        <f t="shared" ca="1" si="42"/>
        <v>0.26118721929958588</v>
      </c>
      <c r="O175">
        <f t="shared" ca="1" si="42"/>
        <v>0.29163654723958965</v>
      </c>
      <c r="P175">
        <f t="shared" ca="1" si="42"/>
        <v>0.42101069873791874</v>
      </c>
      <c r="R175">
        <v>173</v>
      </c>
      <c r="S175">
        <f t="shared" ca="1" si="40"/>
        <v>0</v>
      </c>
      <c r="T175">
        <f t="shared" ca="1" si="30"/>
        <v>0</v>
      </c>
      <c r="U175">
        <f t="shared" ca="1" si="31"/>
        <v>0</v>
      </c>
      <c r="V175">
        <f t="shared" ca="1" si="32"/>
        <v>0</v>
      </c>
      <c r="W175">
        <f t="shared" ca="1" si="33"/>
        <v>0</v>
      </c>
      <c r="X175">
        <f t="shared" ca="1" si="34"/>
        <v>0</v>
      </c>
      <c r="Y175">
        <f t="shared" ca="1" si="35"/>
        <v>0</v>
      </c>
      <c r="Z175">
        <f t="shared" ca="1" si="36"/>
        <v>0</v>
      </c>
      <c r="AA175">
        <f t="shared" ca="1" si="37"/>
        <v>0</v>
      </c>
      <c r="AB175">
        <f t="shared" ca="1" si="38"/>
        <v>0</v>
      </c>
    </row>
    <row r="176" spans="6:28" x14ac:dyDescent="0.2">
      <c r="F176">
        <v>174</v>
      </c>
      <c r="G176">
        <f t="shared" ca="1" si="42"/>
        <v>9.1890573733180325E-2</v>
      </c>
      <c r="H176">
        <f t="shared" ca="1" si="42"/>
        <v>0.86554092376147107</v>
      </c>
      <c r="I176">
        <f t="shared" ca="1" si="42"/>
        <v>0.94987401669581706</v>
      </c>
      <c r="J176">
        <f t="shared" ca="1" si="42"/>
        <v>0.95576847608529569</v>
      </c>
      <c r="K176">
        <f t="shared" ca="1" si="42"/>
        <v>0.12176993672268621</v>
      </c>
      <c r="L176">
        <f t="shared" ca="1" si="42"/>
        <v>3.06519271409601E-2</v>
      </c>
      <c r="M176">
        <f t="shared" ca="1" si="42"/>
        <v>1.4795465416717168E-2</v>
      </c>
      <c r="N176">
        <f t="shared" ca="1" si="42"/>
        <v>0.68218799171141531</v>
      </c>
      <c r="O176">
        <f t="shared" ca="1" si="42"/>
        <v>0.2274533678305467</v>
      </c>
      <c r="P176">
        <f t="shared" ca="1" si="42"/>
        <v>0.22310207171490992</v>
      </c>
      <c r="R176">
        <v>174</v>
      </c>
      <c r="S176">
        <f t="shared" ca="1" si="40"/>
        <v>0</v>
      </c>
      <c r="T176">
        <f t="shared" ca="1" si="30"/>
        <v>0</v>
      </c>
      <c r="U176">
        <f t="shared" ca="1" si="31"/>
        <v>0</v>
      </c>
      <c r="V176">
        <f t="shared" ca="1" si="32"/>
        <v>0</v>
      </c>
      <c r="W176">
        <f t="shared" ca="1" si="33"/>
        <v>0</v>
      </c>
      <c r="X176">
        <f t="shared" ca="1" si="34"/>
        <v>0</v>
      </c>
      <c r="Y176">
        <f t="shared" ca="1" si="35"/>
        <v>0</v>
      </c>
      <c r="Z176">
        <f t="shared" ca="1" si="36"/>
        <v>0</v>
      </c>
      <c r="AA176">
        <f t="shared" ca="1" si="37"/>
        <v>0</v>
      </c>
      <c r="AB176">
        <f t="shared" ca="1" si="38"/>
        <v>0</v>
      </c>
    </row>
    <row r="177" spans="6:28" x14ac:dyDescent="0.2">
      <c r="F177">
        <v>175</v>
      </c>
      <c r="G177">
        <f t="shared" ca="1" si="42"/>
        <v>7.7920424570933955E-2</v>
      </c>
      <c r="H177">
        <f t="shared" ca="1" si="42"/>
        <v>0.15485708259128994</v>
      </c>
      <c r="I177">
        <f t="shared" ca="1" si="42"/>
        <v>0.77383034354626634</v>
      </c>
      <c r="J177">
        <f t="shared" ca="1" si="42"/>
        <v>0.87737940018240623</v>
      </c>
      <c r="K177">
        <f t="shared" ca="1" si="42"/>
        <v>7.740282025913614E-2</v>
      </c>
      <c r="L177">
        <f t="shared" ca="1" si="42"/>
        <v>0.56058866969796295</v>
      </c>
      <c r="M177">
        <f t="shared" ca="1" si="42"/>
        <v>0.58804387375705736</v>
      </c>
      <c r="N177">
        <f t="shared" ca="1" si="42"/>
        <v>0.13715705199581252</v>
      </c>
      <c r="O177">
        <f t="shared" ca="1" si="42"/>
        <v>0.3435676323346224</v>
      </c>
      <c r="P177">
        <f t="shared" ca="1" si="42"/>
        <v>0.99919014045588528</v>
      </c>
      <c r="R177">
        <v>175</v>
      </c>
      <c r="S177">
        <f t="shared" ca="1" si="40"/>
        <v>0</v>
      </c>
      <c r="T177">
        <f t="shared" ca="1" si="30"/>
        <v>0</v>
      </c>
      <c r="U177">
        <f t="shared" ca="1" si="31"/>
        <v>0</v>
      </c>
      <c r="V177">
        <f t="shared" ca="1" si="32"/>
        <v>0</v>
      </c>
      <c r="W177">
        <f t="shared" ca="1" si="33"/>
        <v>0</v>
      </c>
      <c r="X177">
        <f t="shared" ca="1" si="34"/>
        <v>0</v>
      </c>
      <c r="Y177">
        <f t="shared" ca="1" si="35"/>
        <v>0</v>
      </c>
      <c r="Z177">
        <f t="shared" ca="1" si="36"/>
        <v>0</v>
      </c>
      <c r="AA177">
        <f t="shared" ca="1" si="37"/>
        <v>0</v>
      </c>
      <c r="AB177">
        <f t="shared" ca="1" si="38"/>
        <v>0</v>
      </c>
    </row>
    <row r="178" spans="6:28" x14ac:dyDescent="0.2">
      <c r="F178">
        <v>176</v>
      </c>
      <c r="G178">
        <f t="shared" ca="1" si="42"/>
        <v>0.16908903921016782</v>
      </c>
      <c r="H178">
        <f t="shared" ca="1" si="42"/>
        <v>0.20324530682510866</v>
      </c>
      <c r="I178">
        <f t="shared" ca="1" si="42"/>
        <v>0.86058169014144947</v>
      </c>
      <c r="J178">
        <f t="shared" ca="1" si="42"/>
        <v>0.82646451349348804</v>
      </c>
      <c r="K178">
        <f t="shared" ca="1" si="42"/>
        <v>0.82089621458405193</v>
      </c>
      <c r="L178">
        <f t="shared" ca="1" si="42"/>
        <v>0.78375314498076099</v>
      </c>
      <c r="M178">
        <f t="shared" ca="1" si="42"/>
        <v>0.2505337364679816</v>
      </c>
      <c r="N178">
        <f t="shared" ca="1" si="42"/>
        <v>4.8039633638513601E-2</v>
      </c>
      <c r="O178">
        <f t="shared" ca="1" si="42"/>
        <v>0.60997015545426447</v>
      </c>
      <c r="P178">
        <f t="shared" ca="1" si="42"/>
        <v>0.26930074782562008</v>
      </c>
      <c r="R178">
        <v>176</v>
      </c>
      <c r="S178">
        <f t="shared" ca="1" si="40"/>
        <v>0</v>
      </c>
      <c r="T178">
        <f t="shared" ca="1" si="30"/>
        <v>0</v>
      </c>
      <c r="U178">
        <f t="shared" ca="1" si="31"/>
        <v>0</v>
      </c>
      <c r="V178">
        <f t="shared" ca="1" si="32"/>
        <v>0</v>
      </c>
      <c r="W178">
        <f t="shared" ca="1" si="33"/>
        <v>0</v>
      </c>
      <c r="X178">
        <f t="shared" ca="1" si="34"/>
        <v>0</v>
      </c>
      <c r="Y178">
        <f t="shared" ca="1" si="35"/>
        <v>0</v>
      </c>
      <c r="Z178">
        <f t="shared" ca="1" si="36"/>
        <v>0</v>
      </c>
      <c r="AA178">
        <f t="shared" ca="1" si="37"/>
        <v>0</v>
      </c>
      <c r="AB178">
        <f t="shared" ca="1" si="38"/>
        <v>0</v>
      </c>
    </row>
    <row r="179" spans="6:28" x14ac:dyDescent="0.2">
      <c r="F179">
        <v>177</v>
      </c>
      <c r="G179">
        <f t="shared" ca="1" si="42"/>
        <v>0.35803924078692662</v>
      </c>
      <c r="H179">
        <f t="shared" ca="1" si="42"/>
        <v>0.93823114211266767</v>
      </c>
      <c r="I179">
        <f t="shared" ca="1" si="42"/>
        <v>0.85811572690047833</v>
      </c>
      <c r="J179">
        <f t="shared" ca="1" si="42"/>
        <v>0.17786319355952773</v>
      </c>
      <c r="K179">
        <f t="shared" ca="1" si="42"/>
        <v>3.2970847635465872E-2</v>
      </c>
      <c r="L179">
        <f t="shared" ca="1" si="42"/>
        <v>0.13532259003118641</v>
      </c>
      <c r="M179">
        <f t="shared" ca="1" si="42"/>
        <v>3.200745515775627E-2</v>
      </c>
      <c r="N179">
        <f t="shared" ca="1" si="42"/>
        <v>0.36127612822891297</v>
      </c>
      <c r="O179">
        <f t="shared" ca="1" si="42"/>
        <v>0.72238602084414583</v>
      </c>
      <c r="P179">
        <f t="shared" ca="1" si="42"/>
        <v>0.89233962063145511</v>
      </c>
      <c r="R179">
        <v>177</v>
      </c>
      <c r="S179">
        <f t="shared" ca="1" si="40"/>
        <v>0</v>
      </c>
      <c r="T179">
        <f t="shared" ca="1" si="30"/>
        <v>0</v>
      </c>
      <c r="U179">
        <f t="shared" ca="1" si="31"/>
        <v>0</v>
      </c>
      <c r="V179">
        <f t="shared" ca="1" si="32"/>
        <v>0</v>
      </c>
      <c r="W179">
        <f t="shared" ca="1" si="33"/>
        <v>0</v>
      </c>
      <c r="X179">
        <f t="shared" ca="1" si="34"/>
        <v>0</v>
      </c>
      <c r="Y179">
        <f t="shared" ca="1" si="35"/>
        <v>0</v>
      </c>
      <c r="Z179">
        <f t="shared" ca="1" si="36"/>
        <v>0</v>
      </c>
      <c r="AA179">
        <f t="shared" ca="1" si="37"/>
        <v>0</v>
      </c>
      <c r="AB179">
        <f t="shared" ca="1" si="38"/>
        <v>0</v>
      </c>
    </row>
    <row r="180" spans="6:28" x14ac:dyDescent="0.2">
      <c r="F180">
        <v>178</v>
      </c>
      <c r="G180">
        <f t="shared" ref="G180:P195" ca="1" si="43">RAND()</f>
        <v>0.3195552781258415</v>
      </c>
      <c r="H180">
        <f t="shared" ca="1" si="43"/>
        <v>0.28483742657639555</v>
      </c>
      <c r="I180">
        <f t="shared" ca="1" si="43"/>
        <v>0.61071045032443938</v>
      </c>
      <c r="J180">
        <f t="shared" ca="1" si="43"/>
        <v>0.1686455743969657</v>
      </c>
      <c r="K180">
        <f t="shared" ca="1" si="43"/>
        <v>0.39556165104800012</v>
      </c>
      <c r="L180">
        <f t="shared" ca="1" si="43"/>
        <v>0.60005413753943715</v>
      </c>
      <c r="M180">
        <f t="shared" ca="1" si="43"/>
        <v>0.66617404140888725</v>
      </c>
      <c r="N180">
        <f t="shared" ca="1" si="43"/>
        <v>0.87124536407063768</v>
      </c>
      <c r="O180">
        <f t="shared" ca="1" si="43"/>
        <v>0.52031605448219531</v>
      </c>
      <c r="P180">
        <f t="shared" ca="1" si="43"/>
        <v>0.72683895067501081</v>
      </c>
      <c r="R180">
        <v>178</v>
      </c>
      <c r="S180">
        <f t="shared" ca="1" si="40"/>
        <v>0</v>
      </c>
      <c r="T180">
        <f t="shared" ca="1" si="30"/>
        <v>0</v>
      </c>
      <c r="U180">
        <f t="shared" ca="1" si="31"/>
        <v>0</v>
      </c>
      <c r="V180">
        <f t="shared" ca="1" si="32"/>
        <v>0</v>
      </c>
      <c r="W180">
        <f t="shared" ca="1" si="33"/>
        <v>0</v>
      </c>
      <c r="X180">
        <f t="shared" ca="1" si="34"/>
        <v>0</v>
      </c>
      <c r="Y180">
        <f t="shared" ca="1" si="35"/>
        <v>0</v>
      </c>
      <c r="Z180">
        <f t="shared" ca="1" si="36"/>
        <v>0</v>
      </c>
      <c r="AA180">
        <f t="shared" ca="1" si="37"/>
        <v>0</v>
      </c>
      <c r="AB180">
        <f t="shared" ca="1" si="38"/>
        <v>0</v>
      </c>
    </row>
    <row r="181" spans="6:28" x14ac:dyDescent="0.2">
      <c r="F181">
        <v>179</v>
      </c>
      <c r="G181">
        <f t="shared" ca="1" si="43"/>
        <v>0.78453492672806024</v>
      </c>
      <c r="H181">
        <f t="shared" ca="1" si="43"/>
        <v>0.21226145872149937</v>
      </c>
      <c r="I181">
        <f t="shared" ca="1" si="43"/>
        <v>0.24036621531375923</v>
      </c>
      <c r="J181">
        <f t="shared" ca="1" si="43"/>
        <v>0.62761641831456727</v>
      </c>
      <c r="K181">
        <f t="shared" ca="1" si="43"/>
        <v>0.47299845715365818</v>
      </c>
      <c r="L181">
        <f t="shared" ca="1" si="43"/>
        <v>0.42631296993414436</v>
      </c>
      <c r="M181">
        <f t="shared" ca="1" si="43"/>
        <v>0.10470349787193001</v>
      </c>
      <c r="N181">
        <f t="shared" ca="1" si="43"/>
        <v>1.9504987119989714E-2</v>
      </c>
      <c r="O181">
        <f t="shared" ca="1" si="43"/>
        <v>0.52945995672295731</v>
      </c>
      <c r="P181">
        <f t="shared" ca="1" si="43"/>
        <v>0.54570957654705388</v>
      </c>
      <c r="R181">
        <v>179</v>
      </c>
      <c r="S181">
        <f t="shared" ca="1" si="40"/>
        <v>0</v>
      </c>
      <c r="T181">
        <f t="shared" ca="1" si="30"/>
        <v>0</v>
      </c>
      <c r="U181">
        <f t="shared" ca="1" si="31"/>
        <v>0</v>
      </c>
      <c r="V181">
        <f t="shared" ca="1" si="32"/>
        <v>0</v>
      </c>
      <c r="W181">
        <f t="shared" ca="1" si="33"/>
        <v>0</v>
      </c>
      <c r="X181">
        <f t="shared" ca="1" si="34"/>
        <v>0</v>
      </c>
      <c r="Y181">
        <f t="shared" ca="1" si="35"/>
        <v>0</v>
      </c>
      <c r="Z181">
        <f t="shared" ca="1" si="36"/>
        <v>0</v>
      </c>
      <c r="AA181">
        <f t="shared" ca="1" si="37"/>
        <v>0</v>
      </c>
      <c r="AB181">
        <f t="shared" ca="1" si="38"/>
        <v>0</v>
      </c>
    </row>
    <row r="182" spans="6:28" x14ac:dyDescent="0.2">
      <c r="F182">
        <v>180</v>
      </c>
      <c r="G182">
        <f t="shared" ca="1" si="43"/>
        <v>0.44427991192288252</v>
      </c>
      <c r="H182">
        <f t="shared" ca="1" si="43"/>
        <v>0.24798576482898749</v>
      </c>
      <c r="I182">
        <f t="shared" ca="1" si="43"/>
        <v>0.32516797696605371</v>
      </c>
      <c r="J182">
        <f t="shared" ca="1" si="43"/>
        <v>0.15264122171169447</v>
      </c>
      <c r="K182">
        <f t="shared" ca="1" si="43"/>
        <v>0.21507847664962476</v>
      </c>
      <c r="L182">
        <f t="shared" ca="1" si="43"/>
        <v>0.7029968852729831</v>
      </c>
      <c r="M182">
        <f t="shared" ca="1" si="43"/>
        <v>0.10236422245426591</v>
      </c>
      <c r="N182">
        <f t="shared" ca="1" si="43"/>
        <v>0.52388950351040131</v>
      </c>
      <c r="O182">
        <f t="shared" ca="1" si="43"/>
        <v>0.81302290123081866</v>
      </c>
      <c r="P182">
        <f t="shared" ca="1" si="43"/>
        <v>0.38509641124111749</v>
      </c>
      <c r="R182">
        <v>180</v>
      </c>
      <c r="S182">
        <f t="shared" ca="1" si="40"/>
        <v>0</v>
      </c>
      <c r="T182">
        <f t="shared" ca="1" si="30"/>
        <v>0</v>
      </c>
      <c r="U182">
        <f t="shared" ca="1" si="31"/>
        <v>0</v>
      </c>
      <c r="V182">
        <f t="shared" ca="1" si="32"/>
        <v>0</v>
      </c>
      <c r="W182">
        <f t="shared" ca="1" si="33"/>
        <v>0</v>
      </c>
      <c r="X182">
        <f t="shared" ca="1" si="34"/>
        <v>0</v>
      </c>
      <c r="Y182">
        <f t="shared" ca="1" si="35"/>
        <v>0</v>
      </c>
      <c r="Z182">
        <f t="shared" ca="1" si="36"/>
        <v>0</v>
      </c>
      <c r="AA182">
        <f t="shared" ca="1" si="37"/>
        <v>0</v>
      </c>
      <c r="AB182">
        <f t="shared" ca="1" si="38"/>
        <v>0</v>
      </c>
    </row>
    <row r="183" spans="6:28" x14ac:dyDescent="0.2">
      <c r="F183">
        <v>181</v>
      </c>
      <c r="G183">
        <f t="shared" ca="1" si="43"/>
        <v>0.23259055168119402</v>
      </c>
      <c r="H183">
        <f t="shared" ca="1" si="43"/>
        <v>0.96489124710760621</v>
      </c>
      <c r="I183">
        <f t="shared" ca="1" si="43"/>
        <v>0.93696570032762239</v>
      </c>
      <c r="J183">
        <f t="shared" ca="1" si="43"/>
        <v>0.21808501304119721</v>
      </c>
      <c r="K183">
        <f t="shared" ca="1" si="43"/>
        <v>0.81002785734881777</v>
      </c>
      <c r="L183">
        <f t="shared" ca="1" si="43"/>
        <v>0.87867527078971752</v>
      </c>
      <c r="M183">
        <f t="shared" ca="1" si="43"/>
        <v>0.87501667133147476</v>
      </c>
      <c r="N183">
        <f t="shared" ca="1" si="43"/>
        <v>0.32782699412484184</v>
      </c>
      <c r="O183">
        <f t="shared" ca="1" si="43"/>
        <v>0.79008844584138371</v>
      </c>
      <c r="P183">
        <f t="shared" ca="1" si="43"/>
        <v>0.34784474700253643</v>
      </c>
      <c r="R183">
        <v>181</v>
      </c>
      <c r="S183">
        <f t="shared" ca="1" si="40"/>
        <v>0</v>
      </c>
      <c r="T183">
        <f t="shared" ca="1" si="30"/>
        <v>0</v>
      </c>
      <c r="U183">
        <f t="shared" ca="1" si="31"/>
        <v>0</v>
      </c>
      <c r="V183">
        <f t="shared" ca="1" si="32"/>
        <v>0</v>
      </c>
      <c r="W183">
        <f t="shared" ca="1" si="33"/>
        <v>0</v>
      </c>
      <c r="X183">
        <f t="shared" ca="1" si="34"/>
        <v>0</v>
      </c>
      <c r="Y183">
        <f t="shared" ca="1" si="35"/>
        <v>0</v>
      </c>
      <c r="Z183">
        <f t="shared" ca="1" si="36"/>
        <v>0</v>
      </c>
      <c r="AA183">
        <f t="shared" ca="1" si="37"/>
        <v>0</v>
      </c>
      <c r="AB183">
        <f t="shared" ca="1" si="38"/>
        <v>0</v>
      </c>
    </row>
    <row r="184" spans="6:28" x14ac:dyDescent="0.2">
      <c r="F184">
        <v>182</v>
      </c>
      <c r="G184">
        <f t="shared" ca="1" si="43"/>
        <v>0.64444220490048332</v>
      </c>
      <c r="H184">
        <f t="shared" ca="1" si="43"/>
        <v>0.78085319972695943</v>
      </c>
      <c r="I184">
        <f t="shared" ca="1" si="43"/>
        <v>0.20578004703833053</v>
      </c>
      <c r="J184">
        <f t="shared" ca="1" si="43"/>
        <v>9.2405208805539041E-2</v>
      </c>
      <c r="K184">
        <f t="shared" ca="1" si="43"/>
        <v>0.92014685012323649</v>
      </c>
      <c r="L184">
        <f t="shared" ca="1" si="43"/>
        <v>0.90588477841255177</v>
      </c>
      <c r="M184">
        <f t="shared" ca="1" si="43"/>
        <v>0.57934156666640679</v>
      </c>
      <c r="N184">
        <f t="shared" ca="1" si="43"/>
        <v>0.11295891898706001</v>
      </c>
      <c r="O184">
        <f t="shared" ca="1" si="43"/>
        <v>0.13784666612901064</v>
      </c>
      <c r="P184">
        <f t="shared" ca="1" si="43"/>
        <v>0.40064018733845719</v>
      </c>
      <c r="R184">
        <v>182</v>
      </c>
      <c r="S184">
        <f t="shared" ca="1" si="40"/>
        <v>0</v>
      </c>
      <c r="T184">
        <f t="shared" ca="1" si="30"/>
        <v>0</v>
      </c>
      <c r="U184">
        <f t="shared" ca="1" si="31"/>
        <v>0</v>
      </c>
      <c r="V184">
        <f t="shared" ca="1" si="32"/>
        <v>0</v>
      </c>
      <c r="W184">
        <f t="shared" ca="1" si="33"/>
        <v>0</v>
      </c>
      <c r="X184">
        <f t="shared" ca="1" si="34"/>
        <v>0</v>
      </c>
      <c r="Y184">
        <f t="shared" ca="1" si="35"/>
        <v>0</v>
      </c>
      <c r="Z184">
        <f t="shared" ca="1" si="36"/>
        <v>0</v>
      </c>
      <c r="AA184">
        <f t="shared" ca="1" si="37"/>
        <v>0</v>
      </c>
      <c r="AB184">
        <f t="shared" ca="1" si="38"/>
        <v>0</v>
      </c>
    </row>
    <row r="185" spans="6:28" x14ac:dyDescent="0.2">
      <c r="F185">
        <v>183</v>
      </c>
      <c r="G185">
        <f t="shared" ca="1" si="43"/>
        <v>0.43043562636027932</v>
      </c>
      <c r="H185">
        <f t="shared" ca="1" si="43"/>
        <v>0.82117305027738841</v>
      </c>
      <c r="I185">
        <f t="shared" ca="1" si="43"/>
        <v>0.19595695229558541</v>
      </c>
      <c r="J185">
        <f t="shared" ca="1" si="43"/>
        <v>0.1736066236001621</v>
      </c>
      <c r="K185">
        <f t="shared" ca="1" si="43"/>
        <v>0.56809614424918076</v>
      </c>
      <c r="L185">
        <f t="shared" ca="1" si="43"/>
        <v>0.51362517523361784</v>
      </c>
      <c r="M185">
        <f t="shared" ca="1" si="43"/>
        <v>0.13039321679869664</v>
      </c>
      <c r="N185">
        <f t="shared" ca="1" si="43"/>
        <v>0.37094048360351772</v>
      </c>
      <c r="O185">
        <f t="shared" ca="1" si="43"/>
        <v>0.80457183167801705</v>
      </c>
      <c r="P185">
        <f t="shared" ca="1" si="43"/>
        <v>0.8064756290286047</v>
      </c>
      <c r="R185">
        <v>183</v>
      </c>
      <c r="S185">
        <f t="shared" ca="1" si="40"/>
        <v>0</v>
      </c>
      <c r="T185">
        <f t="shared" ca="1" si="30"/>
        <v>0</v>
      </c>
      <c r="U185">
        <f t="shared" ca="1" si="31"/>
        <v>0</v>
      </c>
      <c r="V185">
        <f t="shared" ca="1" si="32"/>
        <v>0</v>
      </c>
      <c r="W185">
        <f t="shared" ca="1" si="33"/>
        <v>0</v>
      </c>
      <c r="X185">
        <f t="shared" ca="1" si="34"/>
        <v>0</v>
      </c>
      <c r="Y185">
        <f t="shared" ca="1" si="35"/>
        <v>0</v>
      </c>
      <c r="Z185">
        <f t="shared" ca="1" si="36"/>
        <v>0</v>
      </c>
      <c r="AA185">
        <f t="shared" ca="1" si="37"/>
        <v>0</v>
      </c>
      <c r="AB185">
        <f t="shared" ca="1" si="38"/>
        <v>0</v>
      </c>
    </row>
    <row r="186" spans="6:28" x14ac:dyDescent="0.2">
      <c r="F186">
        <v>184</v>
      </c>
      <c r="G186">
        <f t="shared" ca="1" si="43"/>
        <v>6.1891866027171782E-2</v>
      </c>
      <c r="H186">
        <f t="shared" ca="1" si="43"/>
        <v>0.1118940923264562</v>
      </c>
      <c r="I186">
        <f t="shared" ca="1" si="43"/>
        <v>0.45887700548452914</v>
      </c>
      <c r="J186">
        <f t="shared" ca="1" si="43"/>
        <v>0.54663341033611201</v>
      </c>
      <c r="K186">
        <f t="shared" ca="1" si="43"/>
        <v>0.19277304800712702</v>
      </c>
      <c r="L186">
        <f t="shared" ca="1" si="43"/>
        <v>3.8621736920742E-3</v>
      </c>
      <c r="M186">
        <f t="shared" ca="1" si="43"/>
        <v>0.62338536015463697</v>
      </c>
      <c r="N186">
        <f t="shared" ca="1" si="43"/>
        <v>0.30558200112319489</v>
      </c>
      <c r="O186">
        <f t="shared" ca="1" si="43"/>
        <v>0.44960385526714941</v>
      </c>
      <c r="P186">
        <f t="shared" ca="1" si="43"/>
        <v>0.88870833338393207</v>
      </c>
      <c r="R186">
        <v>184</v>
      </c>
      <c r="S186">
        <f t="shared" ca="1" si="40"/>
        <v>0</v>
      </c>
      <c r="T186">
        <f t="shared" ca="1" si="30"/>
        <v>0</v>
      </c>
      <c r="U186">
        <f t="shared" ca="1" si="31"/>
        <v>0</v>
      </c>
      <c r="V186">
        <f t="shared" ca="1" si="32"/>
        <v>0</v>
      </c>
      <c r="W186">
        <f t="shared" ca="1" si="33"/>
        <v>0</v>
      </c>
      <c r="X186">
        <f t="shared" ca="1" si="34"/>
        <v>0</v>
      </c>
      <c r="Y186">
        <f t="shared" ca="1" si="35"/>
        <v>0</v>
      </c>
      <c r="Z186">
        <f t="shared" ca="1" si="36"/>
        <v>0</v>
      </c>
      <c r="AA186">
        <f t="shared" ca="1" si="37"/>
        <v>0</v>
      </c>
      <c r="AB186">
        <f t="shared" ca="1" si="38"/>
        <v>0</v>
      </c>
    </row>
    <row r="187" spans="6:28" x14ac:dyDescent="0.2">
      <c r="F187">
        <v>185</v>
      </c>
      <c r="G187">
        <f t="shared" ca="1" si="43"/>
        <v>0.46159234543629435</v>
      </c>
      <c r="H187">
        <f t="shared" ca="1" si="43"/>
        <v>8.825783695193723E-2</v>
      </c>
      <c r="I187">
        <f t="shared" ca="1" si="43"/>
        <v>0.5947292354092778</v>
      </c>
      <c r="J187">
        <f t="shared" ca="1" si="43"/>
        <v>0.59231378799505685</v>
      </c>
      <c r="K187">
        <f t="shared" ca="1" si="43"/>
        <v>0.21615606274311505</v>
      </c>
      <c r="L187">
        <f t="shared" ca="1" si="43"/>
        <v>2.5401376094011052E-2</v>
      </c>
      <c r="M187">
        <f t="shared" ca="1" si="43"/>
        <v>0.68434402394360438</v>
      </c>
      <c r="N187">
        <f t="shared" ca="1" si="43"/>
        <v>0.32994089414965577</v>
      </c>
      <c r="O187">
        <f t="shared" ca="1" si="43"/>
        <v>0.29482313825512119</v>
      </c>
      <c r="P187">
        <f t="shared" ca="1" si="43"/>
        <v>0.81985818145017386</v>
      </c>
      <c r="R187">
        <v>185</v>
      </c>
      <c r="S187">
        <f t="shared" ca="1" si="40"/>
        <v>0</v>
      </c>
      <c r="T187">
        <f t="shared" ca="1" si="30"/>
        <v>0</v>
      </c>
      <c r="U187">
        <f t="shared" ca="1" si="31"/>
        <v>0</v>
      </c>
      <c r="V187">
        <f t="shared" ca="1" si="32"/>
        <v>0</v>
      </c>
      <c r="W187">
        <f t="shared" ca="1" si="33"/>
        <v>0</v>
      </c>
      <c r="X187">
        <f t="shared" ca="1" si="34"/>
        <v>0</v>
      </c>
      <c r="Y187">
        <f t="shared" ca="1" si="35"/>
        <v>0</v>
      </c>
      <c r="Z187">
        <f t="shared" ca="1" si="36"/>
        <v>0</v>
      </c>
      <c r="AA187">
        <f t="shared" ca="1" si="37"/>
        <v>0</v>
      </c>
      <c r="AB187">
        <f t="shared" ca="1" si="38"/>
        <v>0</v>
      </c>
    </row>
    <row r="188" spans="6:28" x14ac:dyDescent="0.2">
      <c r="F188">
        <v>186</v>
      </c>
      <c r="G188">
        <f t="shared" ca="1" si="43"/>
        <v>0.53784074374648727</v>
      </c>
      <c r="H188">
        <f t="shared" ca="1" si="43"/>
        <v>0.83341415021637122</v>
      </c>
      <c r="I188">
        <f t="shared" ca="1" si="43"/>
        <v>5.4720391050503969E-2</v>
      </c>
      <c r="J188">
        <f t="shared" ca="1" si="43"/>
        <v>0.95029518112358946</v>
      </c>
      <c r="K188">
        <f t="shared" ca="1" si="43"/>
        <v>0.23635277135276267</v>
      </c>
      <c r="L188">
        <f t="shared" ca="1" si="43"/>
        <v>0.56398464507175716</v>
      </c>
      <c r="M188">
        <f t="shared" ca="1" si="43"/>
        <v>0.40061835555835568</v>
      </c>
      <c r="N188">
        <f t="shared" ca="1" si="43"/>
        <v>5.0171193155343907E-2</v>
      </c>
      <c r="O188">
        <f t="shared" ca="1" si="43"/>
        <v>0.43243871047827587</v>
      </c>
      <c r="P188">
        <f t="shared" ca="1" si="43"/>
        <v>0.89902485776498076</v>
      </c>
      <c r="R188">
        <v>186</v>
      </c>
      <c r="S188">
        <f t="shared" ca="1" si="40"/>
        <v>0</v>
      </c>
      <c r="T188">
        <f t="shared" ca="1" si="30"/>
        <v>0</v>
      </c>
      <c r="U188">
        <f t="shared" ca="1" si="31"/>
        <v>0</v>
      </c>
      <c r="V188">
        <f t="shared" ca="1" si="32"/>
        <v>0</v>
      </c>
      <c r="W188">
        <f t="shared" ca="1" si="33"/>
        <v>0</v>
      </c>
      <c r="X188">
        <f t="shared" ca="1" si="34"/>
        <v>0</v>
      </c>
      <c r="Y188">
        <f t="shared" ca="1" si="35"/>
        <v>0</v>
      </c>
      <c r="Z188">
        <f t="shared" ca="1" si="36"/>
        <v>0</v>
      </c>
      <c r="AA188">
        <f t="shared" ca="1" si="37"/>
        <v>0</v>
      </c>
      <c r="AB188">
        <f t="shared" ca="1" si="38"/>
        <v>0</v>
      </c>
    </row>
    <row r="189" spans="6:28" x14ac:dyDescent="0.2">
      <c r="F189">
        <v>187</v>
      </c>
      <c r="G189">
        <f t="shared" ca="1" si="43"/>
        <v>3.5968642403451101E-2</v>
      </c>
      <c r="H189">
        <f t="shared" ca="1" si="43"/>
        <v>0.50447994769491766</v>
      </c>
      <c r="I189">
        <f t="shared" ca="1" si="43"/>
        <v>0.27737253708521159</v>
      </c>
      <c r="J189">
        <f t="shared" ca="1" si="43"/>
        <v>0.87277236367959588</v>
      </c>
      <c r="K189">
        <f t="shared" ca="1" si="43"/>
        <v>0.27247508854437075</v>
      </c>
      <c r="L189">
        <f t="shared" ca="1" si="43"/>
        <v>0.32751974462074296</v>
      </c>
      <c r="M189">
        <f t="shared" ca="1" si="43"/>
        <v>0.26641545355448992</v>
      </c>
      <c r="N189">
        <f t="shared" ca="1" si="43"/>
        <v>2.9231484418130727E-3</v>
      </c>
      <c r="O189">
        <f t="shared" ca="1" si="43"/>
        <v>0.29074872616232317</v>
      </c>
      <c r="P189">
        <f t="shared" ca="1" si="43"/>
        <v>0.91627444975727634</v>
      </c>
      <c r="R189">
        <v>187</v>
      </c>
      <c r="S189">
        <f t="shared" ca="1" si="40"/>
        <v>0</v>
      </c>
      <c r="T189">
        <f t="shared" ca="1" si="30"/>
        <v>0</v>
      </c>
      <c r="U189">
        <f t="shared" ca="1" si="31"/>
        <v>0</v>
      </c>
      <c r="V189">
        <f t="shared" ca="1" si="32"/>
        <v>0</v>
      </c>
      <c r="W189">
        <f t="shared" ca="1" si="33"/>
        <v>0</v>
      </c>
      <c r="X189">
        <f t="shared" ca="1" si="34"/>
        <v>0</v>
      </c>
      <c r="Y189">
        <f t="shared" ca="1" si="35"/>
        <v>0</v>
      </c>
      <c r="Z189">
        <f t="shared" ca="1" si="36"/>
        <v>0</v>
      </c>
      <c r="AA189">
        <f t="shared" ca="1" si="37"/>
        <v>0</v>
      </c>
      <c r="AB189">
        <f t="shared" ca="1" si="38"/>
        <v>0</v>
      </c>
    </row>
    <row r="190" spans="6:28" x14ac:dyDescent="0.2">
      <c r="F190">
        <v>188</v>
      </c>
      <c r="G190">
        <f t="shared" ca="1" si="43"/>
        <v>0.65528350857722528</v>
      </c>
      <c r="H190">
        <f t="shared" ca="1" si="43"/>
        <v>0.84411750845591216</v>
      </c>
      <c r="I190">
        <f t="shared" ca="1" si="43"/>
        <v>0.26058991014160138</v>
      </c>
      <c r="J190">
        <f t="shared" ca="1" si="43"/>
        <v>0.85460463502690698</v>
      </c>
      <c r="K190">
        <f t="shared" ca="1" si="43"/>
        <v>0.40372671923837589</v>
      </c>
      <c r="L190">
        <f t="shared" ca="1" si="43"/>
        <v>0.42411450194208355</v>
      </c>
      <c r="M190">
        <f t="shared" ca="1" si="43"/>
        <v>0.89235286204666453</v>
      </c>
      <c r="N190">
        <f t="shared" ca="1" si="43"/>
        <v>0.9061697718838404</v>
      </c>
      <c r="O190">
        <f t="shared" ca="1" si="43"/>
        <v>0.97196542766704874</v>
      </c>
      <c r="P190">
        <f t="shared" ca="1" si="43"/>
        <v>0.33288996385825409</v>
      </c>
      <c r="R190">
        <v>188</v>
      </c>
      <c r="S190">
        <f t="shared" ca="1" si="40"/>
        <v>0</v>
      </c>
      <c r="T190">
        <f t="shared" ca="1" si="30"/>
        <v>0</v>
      </c>
      <c r="U190">
        <f t="shared" ca="1" si="31"/>
        <v>0</v>
      </c>
      <c r="V190">
        <f t="shared" ca="1" si="32"/>
        <v>0</v>
      </c>
      <c r="W190">
        <f t="shared" ca="1" si="33"/>
        <v>0</v>
      </c>
      <c r="X190">
        <f t="shared" ca="1" si="34"/>
        <v>0</v>
      </c>
      <c r="Y190">
        <f t="shared" ca="1" si="35"/>
        <v>0</v>
      </c>
      <c r="Z190">
        <f t="shared" ca="1" si="36"/>
        <v>0</v>
      </c>
      <c r="AA190">
        <f t="shared" ca="1" si="37"/>
        <v>0</v>
      </c>
      <c r="AB190">
        <f t="shared" ca="1" si="38"/>
        <v>0</v>
      </c>
    </row>
    <row r="191" spans="6:28" x14ac:dyDescent="0.2">
      <c r="F191">
        <v>189</v>
      </c>
      <c r="G191">
        <f t="shared" ca="1" si="43"/>
        <v>0.20905642170092364</v>
      </c>
      <c r="H191">
        <f t="shared" ca="1" si="43"/>
        <v>0.51525074104731405</v>
      </c>
      <c r="I191">
        <f t="shared" ca="1" si="43"/>
        <v>0.97587580050121492</v>
      </c>
      <c r="J191">
        <f t="shared" ca="1" si="43"/>
        <v>0.87745751893667123</v>
      </c>
      <c r="K191">
        <f t="shared" ca="1" si="43"/>
        <v>0.16075213645448783</v>
      </c>
      <c r="L191">
        <f t="shared" ca="1" si="43"/>
        <v>0.37568586825209815</v>
      </c>
      <c r="M191">
        <f t="shared" ca="1" si="43"/>
        <v>0.58100099866284738</v>
      </c>
      <c r="N191">
        <f t="shared" ca="1" si="43"/>
        <v>0.70696654983236784</v>
      </c>
      <c r="O191">
        <f t="shared" ca="1" si="43"/>
        <v>0.55375318710330923</v>
      </c>
      <c r="P191">
        <f t="shared" ca="1" si="43"/>
        <v>0.48597799271807118</v>
      </c>
      <c r="R191">
        <v>189</v>
      </c>
      <c r="S191">
        <f t="shared" ca="1" si="40"/>
        <v>0</v>
      </c>
      <c r="T191">
        <f t="shared" ca="1" si="30"/>
        <v>0</v>
      </c>
      <c r="U191">
        <f t="shared" ca="1" si="31"/>
        <v>0</v>
      </c>
      <c r="V191">
        <f t="shared" ca="1" si="32"/>
        <v>0</v>
      </c>
      <c r="W191">
        <f t="shared" ca="1" si="33"/>
        <v>0</v>
      </c>
      <c r="X191">
        <f t="shared" ca="1" si="34"/>
        <v>0</v>
      </c>
      <c r="Y191">
        <f t="shared" ca="1" si="35"/>
        <v>0</v>
      </c>
      <c r="Z191">
        <f t="shared" ca="1" si="36"/>
        <v>0</v>
      </c>
      <c r="AA191">
        <f t="shared" ca="1" si="37"/>
        <v>0</v>
      </c>
      <c r="AB191">
        <f t="shared" ca="1" si="38"/>
        <v>0</v>
      </c>
    </row>
    <row r="192" spans="6:28" x14ac:dyDescent="0.2">
      <c r="F192">
        <v>190</v>
      </c>
      <c r="G192">
        <f t="shared" ca="1" si="43"/>
        <v>0.87856545531460029</v>
      </c>
      <c r="H192">
        <f t="shared" ca="1" si="43"/>
        <v>2.7133400794548956E-2</v>
      </c>
      <c r="I192">
        <f t="shared" ca="1" si="43"/>
        <v>0.73063792838793651</v>
      </c>
      <c r="J192">
        <f t="shared" ca="1" si="43"/>
        <v>0.68063161226771207</v>
      </c>
      <c r="K192">
        <f t="shared" ca="1" si="43"/>
        <v>0.88393455949672184</v>
      </c>
      <c r="L192">
        <f t="shared" ca="1" si="43"/>
        <v>0.94441052666765057</v>
      </c>
      <c r="M192">
        <f t="shared" ca="1" si="43"/>
        <v>0.77510871870125353</v>
      </c>
      <c r="N192">
        <f t="shared" ca="1" si="43"/>
        <v>0.71942162124930298</v>
      </c>
      <c r="O192">
        <f t="shared" ca="1" si="43"/>
        <v>0.38925002932852037</v>
      </c>
      <c r="P192">
        <f t="shared" ca="1" si="43"/>
        <v>0.73453416102338465</v>
      </c>
      <c r="R192">
        <v>190</v>
      </c>
      <c r="S192">
        <f t="shared" ca="1" si="40"/>
        <v>0</v>
      </c>
      <c r="T192">
        <f t="shared" ca="1" si="30"/>
        <v>0</v>
      </c>
      <c r="U192">
        <f t="shared" ca="1" si="31"/>
        <v>0</v>
      </c>
      <c r="V192">
        <f t="shared" ca="1" si="32"/>
        <v>0</v>
      </c>
      <c r="W192">
        <f t="shared" ca="1" si="33"/>
        <v>0</v>
      </c>
      <c r="X192">
        <f t="shared" ca="1" si="34"/>
        <v>0</v>
      </c>
      <c r="Y192">
        <f t="shared" ca="1" si="35"/>
        <v>0</v>
      </c>
      <c r="Z192">
        <f t="shared" ca="1" si="36"/>
        <v>0</v>
      </c>
      <c r="AA192">
        <f t="shared" ca="1" si="37"/>
        <v>0</v>
      </c>
      <c r="AB192">
        <f t="shared" ca="1" si="38"/>
        <v>0</v>
      </c>
    </row>
    <row r="193" spans="6:28" x14ac:dyDescent="0.2">
      <c r="F193">
        <v>191</v>
      </c>
      <c r="G193">
        <f t="shared" ca="1" si="43"/>
        <v>0.40676625245816211</v>
      </c>
      <c r="H193">
        <f t="shared" ca="1" si="43"/>
        <v>8.6102515007235092E-2</v>
      </c>
      <c r="I193">
        <f t="shared" ca="1" si="43"/>
        <v>0.14195620623811289</v>
      </c>
      <c r="J193">
        <f t="shared" ca="1" si="43"/>
        <v>0.37225575080032614</v>
      </c>
      <c r="K193">
        <f t="shared" ca="1" si="43"/>
        <v>0.92745532161767563</v>
      </c>
      <c r="L193">
        <f t="shared" ca="1" si="43"/>
        <v>0.30838130684627318</v>
      </c>
      <c r="M193">
        <f t="shared" ca="1" si="43"/>
        <v>0.45327409996526713</v>
      </c>
      <c r="N193">
        <f t="shared" ca="1" si="43"/>
        <v>0.16033494537609261</v>
      </c>
      <c r="O193">
        <f t="shared" ca="1" si="43"/>
        <v>4.9176813279978471E-2</v>
      </c>
      <c r="P193">
        <f t="shared" ca="1" si="43"/>
        <v>0.50515460480752294</v>
      </c>
      <c r="R193">
        <v>191</v>
      </c>
      <c r="S193">
        <f t="shared" ca="1" si="40"/>
        <v>0</v>
      </c>
      <c r="T193">
        <f t="shared" ca="1" si="30"/>
        <v>0</v>
      </c>
      <c r="U193">
        <f t="shared" ca="1" si="31"/>
        <v>0</v>
      </c>
      <c r="V193">
        <f t="shared" ca="1" si="32"/>
        <v>0</v>
      </c>
      <c r="W193">
        <f t="shared" ca="1" si="33"/>
        <v>0</v>
      </c>
      <c r="X193">
        <f t="shared" ca="1" si="34"/>
        <v>0</v>
      </c>
      <c r="Y193">
        <f t="shared" ca="1" si="35"/>
        <v>0</v>
      </c>
      <c r="Z193">
        <f t="shared" ca="1" si="36"/>
        <v>0</v>
      </c>
      <c r="AA193">
        <f t="shared" ca="1" si="37"/>
        <v>0</v>
      </c>
      <c r="AB193">
        <f t="shared" ca="1" si="38"/>
        <v>0</v>
      </c>
    </row>
    <row r="194" spans="6:28" x14ac:dyDescent="0.2">
      <c r="F194">
        <v>192</v>
      </c>
      <c r="G194">
        <f t="shared" ca="1" si="43"/>
        <v>0.63166304600455914</v>
      </c>
      <c r="H194">
        <f t="shared" ca="1" si="43"/>
        <v>4.4075679985366989E-3</v>
      </c>
      <c r="I194">
        <f t="shared" ca="1" si="43"/>
        <v>0.43929070245503987</v>
      </c>
      <c r="J194">
        <f t="shared" ca="1" si="43"/>
        <v>0.97376887200393936</v>
      </c>
      <c r="K194">
        <f t="shared" ca="1" si="43"/>
        <v>0.3871964902955275</v>
      </c>
      <c r="L194">
        <f t="shared" ca="1" si="43"/>
        <v>0.89316775938389459</v>
      </c>
      <c r="M194">
        <f t="shared" ca="1" si="43"/>
        <v>0.18909836156864279</v>
      </c>
      <c r="N194">
        <f t="shared" ca="1" si="43"/>
        <v>0.74070363251563731</v>
      </c>
      <c r="O194">
        <f t="shared" ca="1" si="43"/>
        <v>0.6528344680167586</v>
      </c>
      <c r="P194">
        <f t="shared" ca="1" si="43"/>
        <v>0.53207630589624832</v>
      </c>
      <c r="R194">
        <v>192</v>
      </c>
      <c r="S194">
        <f t="shared" ca="1" si="40"/>
        <v>0</v>
      </c>
      <c r="T194">
        <f t="shared" ca="1" si="30"/>
        <v>0</v>
      </c>
      <c r="U194">
        <f t="shared" ca="1" si="31"/>
        <v>0</v>
      </c>
      <c r="V194">
        <f t="shared" ca="1" si="32"/>
        <v>0</v>
      </c>
      <c r="W194">
        <f t="shared" ca="1" si="33"/>
        <v>0</v>
      </c>
      <c r="X194">
        <f t="shared" ca="1" si="34"/>
        <v>0</v>
      </c>
      <c r="Y194">
        <f t="shared" ca="1" si="35"/>
        <v>0</v>
      </c>
      <c r="Z194">
        <f t="shared" ca="1" si="36"/>
        <v>0</v>
      </c>
      <c r="AA194">
        <f t="shared" ca="1" si="37"/>
        <v>0</v>
      </c>
      <c r="AB194">
        <f t="shared" ca="1" si="38"/>
        <v>0</v>
      </c>
    </row>
    <row r="195" spans="6:28" x14ac:dyDescent="0.2">
      <c r="F195">
        <v>193</v>
      </c>
      <c r="G195">
        <f t="shared" ca="1" si="43"/>
        <v>0.82372617974972062</v>
      </c>
      <c r="H195">
        <f t="shared" ca="1" si="43"/>
        <v>0.90938818387888198</v>
      </c>
      <c r="I195">
        <f t="shared" ca="1" si="43"/>
        <v>6.8239024604715426E-2</v>
      </c>
      <c r="J195">
        <f t="shared" ca="1" si="43"/>
        <v>0.64205704559558585</v>
      </c>
      <c r="K195">
        <f t="shared" ca="1" si="43"/>
        <v>0.14919172536572733</v>
      </c>
      <c r="L195">
        <f t="shared" ca="1" si="43"/>
        <v>0.56776218845758131</v>
      </c>
      <c r="M195">
        <f t="shared" ca="1" si="43"/>
        <v>0.84547710148538335</v>
      </c>
      <c r="N195">
        <f t="shared" ca="1" si="43"/>
        <v>0.54109359410623314</v>
      </c>
      <c r="O195">
        <f t="shared" ca="1" si="43"/>
        <v>0.68539402876671507</v>
      </c>
      <c r="P195">
        <f t="shared" ca="1" si="43"/>
        <v>5.5476062350328759E-2</v>
      </c>
      <c r="R195">
        <v>193</v>
      </c>
      <c r="S195">
        <f t="shared" ca="1" si="40"/>
        <v>0</v>
      </c>
      <c r="T195">
        <f t="shared" ref="T195:T258" ca="1" si="44">IF(H195&gt;=$B$13,1,0)</f>
        <v>0</v>
      </c>
      <c r="U195">
        <f t="shared" ref="U195:U258" ca="1" si="45">IF(I195&gt;=$B$13,1,0)</f>
        <v>0</v>
      </c>
      <c r="V195">
        <f t="shared" ref="V195:V258" ca="1" si="46">IF(J195&gt;=$B$13,1,0)</f>
        <v>0</v>
      </c>
      <c r="W195">
        <f t="shared" ref="W195:W258" ca="1" si="47">IF(K195&gt;=$B$13,1,0)</f>
        <v>0</v>
      </c>
      <c r="X195">
        <f t="shared" ref="X195:X258" ca="1" si="48">IF(L195&gt;=$B$13,1,0)</f>
        <v>0</v>
      </c>
      <c r="Y195">
        <f t="shared" ref="Y195:Y258" ca="1" si="49">IF(M195&gt;=$B$13,1,0)</f>
        <v>0</v>
      </c>
      <c r="Z195">
        <f t="shared" ref="Z195:Z258" ca="1" si="50">IF(N195&gt;=$B$13,1,0)</f>
        <v>0</v>
      </c>
      <c r="AA195">
        <f t="shared" ref="AA195:AA258" ca="1" si="51">IF(O195&gt;=$B$13,1,0)</f>
        <v>0</v>
      </c>
      <c r="AB195">
        <f t="shared" ref="AB195:AB258" ca="1" si="52">IF(P195&gt;=$B$13,1,0)</f>
        <v>0</v>
      </c>
    </row>
    <row r="196" spans="6:28" x14ac:dyDescent="0.2">
      <c r="F196">
        <v>194</v>
      </c>
      <c r="G196">
        <f t="shared" ref="G196:P211" ca="1" si="53">RAND()</f>
        <v>0.80900716144045592</v>
      </c>
      <c r="H196">
        <f t="shared" ca="1" si="53"/>
        <v>0.68050093461969752</v>
      </c>
      <c r="I196">
        <f t="shared" ca="1" si="53"/>
        <v>0.73525830994647201</v>
      </c>
      <c r="J196">
        <f t="shared" ca="1" si="53"/>
        <v>0.42106359428466289</v>
      </c>
      <c r="K196">
        <f t="shared" ca="1" si="53"/>
        <v>0.60551405394788638</v>
      </c>
      <c r="L196">
        <f t="shared" ca="1" si="53"/>
        <v>0.45548023308951624</v>
      </c>
      <c r="M196">
        <f t="shared" ca="1" si="53"/>
        <v>0.96191577660868643</v>
      </c>
      <c r="N196">
        <f t="shared" ca="1" si="53"/>
        <v>0.24372507275214228</v>
      </c>
      <c r="O196">
        <f t="shared" ca="1" si="53"/>
        <v>0.848110619382618</v>
      </c>
      <c r="P196">
        <f t="shared" ca="1" si="53"/>
        <v>0.38733177913418382</v>
      </c>
      <c r="R196">
        <v>194</v>
      </c>
      <c r="S196">
        <f t="shared" ref="S196:S259" ca="1" si="54">IF(G196&gt;=$B$13,1,0)</f>
        <v>0</v>
      </c>
      <c r="T196">
        <f t="shared" ca="1" si="44"/>
        <v>0</v>
      </c>
      <c r="U196">
        <f t="shared" ca="1" si="45"/>
        <v>0</v>
      </c>
      <c r="V196">
        <f t="shared" ca="1" si="46"/>
        <v>0</v>
      </c>
      <c r="W196">
        <f t="shared" ca="1" si="47"/>
        <v>0</v>
      </c>
      <c r="X196">
        <f t="shared" ca="1" si="48"/>
        <v>0</v>
      </c>
      <c r="Y196">
        <f t="shared" ca="1" si="49"/>
        <v>0</v>
      </c>
      <c r="Z196">
        <f t="shared" ca="1" si="50"/>
        <v>0</v>
      </c>
      <c r="AA196">
        <f t="shared" ca="1" si="51"/>
        <v>0</v>
      </c>
      <c r="AB196">
        <f t="shared" ca="1" si="52"/>
        <v>0</v>
      </c>
    </row>
    <row r="197" spans="6:28" x14ac:dyDescent="0.2">
      <c r="F197">
        <v>195</v>
      </c>
      <c r="G197">
        <f t="shared" ca="1" si="53"/>
        <v>0.4292356955183495</v>
      </c>
      <c r="H197">
        <f t="shared" ca="1" si="53"/>
        <v>0.19393011075284983</v>
      </c>
      <c r="I197">
        <f t="shared" ca="1" si="53"/>
        <v>0.99355705116437232</v>
      </c>
      <c r="J197">
        <f t="shared" ca="1" si="53"/>
        <v>0.48189009431936469</v>
      </c>
      <c r="K197">
        <f t="shared" ca="1" si="53"/>
        <v>0.54796621441716731</v>
      </c>
      <c r="L197">
        <f t="shared" ca="1" si="53"/>
        <v>0.95661844129991846</v>
      </c>
      <c r="M197">
        <f t="shared" ca="1" si="53"/>
        <v>0.30485403145888723</v>
      </c>
      <c r="N197">
        <f t="shared" ca="1" si="53"/>
        <v>0.20714184124947932</v>
      </c>
      <c r="O197">
        <f t="shared" ca="1" si="53"/>
        <v>0.37041972926823119</v>
      </c>
      <c r="P197">
        <f t="shared" ca="1" si="53"/>
        <v>0.77525561328501758</v>
      </c>
      <c r="R197">
        <v>195</v>
      </c>
      <c r="S197">
        <f t="shared" ca="1" si="54"/>
        <v>0</v>
      </c>
      <c r="T197">
        <f t="shared" ca="1" si="44"/>
        <v>0</v>
      </c>
      <c r="U197">
        <f t="shared" ca="1" si="45"/>
        <v>0</v>
      </c>
      <c r="V197">
        <f t="shared" ca="1" si="46"/>
        <v>0</v>
      </c>
      <c r="W197">
        <f t="shared" ca="1" si="47"/>
        <v>0</v>
      </c>
      <c r="X197">
        <f t="shared" ca="1" si="48"/>
        <v>0</v>
      </c>
      <c r="Y197">
        <f t="shared" ca="1" si="49"/>
        <v>0</v>
      </c>
      <c r="Z197">
        <f t="shared" ca="1" si="50"/>
        <v>0</v>
      </c>
      <c r="AA197">
        <f t="shared" ca="1" si="51"/>
        <v>0</v>
      </c>
      <c r="AB197">
        <f t="shared" ca="1" si="52"/>
        <v>0</v>
      </c>
    </row>
    <row r="198" spans="6:28" x14ac:dyDescent="0.2">
      <c r="F198">
        <v>196</v>
      </c>
      <c r="G198">
        <f t="shared" ca="1" si="53"/>
        <v>0.71261068857703358</v>
      </c>
      <c r="H198">
        <f t="shared" ca="1" si="53"/>
        <v>0.62181792279776305</v>
      </c>
      <c r="I198">
        <f t="shared" ca="1" si="53"/>
        <v>0.74117047047646389</v>
      </c>
      <c r="J198">
        <f t="shared" ca="1" si="53"/>
        <v>0.33765876661170913</v>
      </c>
      <c r="K198">
        <f t="shared" ca="1" si="53"/>
        <v>0.32014125560429352</v>
      </c>
      <c r="L198">
        <f t="shared" ca="1" si="53"/>
        <v>9.8062295635685581E-2</v>
      </c>
      <c r="M198">
        <f t="shared" ca="1" si="53"/>
        <v>0.34945171675981279</v>
      </c>
      <c r="N198">
        <f t="shared" ca="1" si="53"/>
        <v>0.26406090046576991</v>
      </c>
      <c r="O198">
        <f t="shared" ca="1" si="53"/>
        <v>0.67530697281727992</v>
      </c>
      <c r="P198">
        <f t="shared" ca="1" si="53"/>
        <v>0.72175144894322296</v>
      </c>
      <c r="R198">
        <v>196</v>
      </c>
      <c r="S198">
        <f t="shared" ca="1" si="54"/>
        <v>0</v>
      </c>
      <c r="T198">
        <f t="shared" ca="1" si="44"/>
        <v>0</v>
      </c>
      <c r="U198">
        <f t="shared" ca="1" si="45"/>
        <v>0</v>
      </c>
      <c r="V198">
        <f t="shared" ca="1" si="46"/>
        <v>0</v>
      </c>
      <c r="W198">
        <f t="shared" ca="1" si="47"/>
        <v>0</v>
      </c>
      <c r="X198">
        <f t="shared" ca="1" si="48"/>
        <v>0</v>
      </c>
      <c r="Y198">
        <f t="shared" ca="1" si="49"/>
        <v>0</v>
      </c>
      <c r="Z198">
        <f t="shared" ca="1" si="50"/>
        <v>0</v>
      </c>
      <c r="AA198">
        <f t="shared" ca="1" si="51"/>
        <v>0</v>
      </c>
      <c r="AB198">
        <f t="shared" ca="1" si="52"/>
        <v>0</v>
      </c>
    </row>
    <row r="199" spans="6:28" x14ac:dyDescent="0.2">
      <c r="F199">
        <v>197</v>
      </c>
      <c r="G199">
        <f t="shared" ca="1" si="53"/>
        <v>0.12367247327893494</v>
      </c>
      <c r="H199">
        <f t="shared" ca="1" si="53"/>
        <v>0.22288923059223253</v>
      </c>
      <c r="I199">
        <f t="shared" ca="1" si="53"/>
        <v>0.67630944150315409</v>
      </c>
      <c r="J199">
        <f t="shared" ca="1" si="53"/>
        <v>0.45243335309575217</v>
      </c>
      <c r="K199">
        <f t="shared" ca="1" si="53"/>
        <v>0.37558971453002665</v>
      </c>
      <c r="L199">
        <f t="shared" ca="1" si="53"/>
        <v>0.10053959766253295</v>
      </c>
      <c r="M199">
        <f t="shared" ca="1" si="53"/>
        <v>0.94424085007547587</v>
      </c>
      <c r="N199">
        <f t="shared" ca="1" si="53"/>
        <v>0.11242632588802282</v>
      </c>
      <c r="O199">
        <f t="shared" ca="1" si="53"/>
        <v>0.78451778466747935</v>
      </c>
      <c r="P199">
        <f t="shared" ca="1" si="53"/>
        <v>0.88684458732348659</v>
      </c>
      <c r="R199">
        <v>197</v>
      </c>
      <c r="S199">
        <f t="shared" ca="1" si="54"/>
        <v>0</v>
      </c>
      <c r="T199">
        <f t="shared" ca="1" si="44"/>
        <v>0</v>
      </c>
      <c r="U199">
        <f t="shared" ca="1" si="45"/>
        <v>0</v>
      </c>
      <c r="V199">
        <f t="shared" ca="1" si="46"/>
        <v>0</v>
      </c>
      <c r="W199">
        <f t="shared" ca="1" si="47"/>
        <v>0</v>
      </c>
      <c r="X199">
        <f t="shared" ca="1" si="48"/>
        <v>0</v>
      </c>
      <c r="Y199">
        <f t="shared" ca="1" si="49"/>
        <v>0</v>
      </c>
      <c r="Z199">
        <f t="shared" ca="1" si="50"/>
        <v>0</v>
      </c>
      <c r="AA199">
        <f t="shared" ca="1" si="51"/>
        <v>0</v>
      </c>
      <c r="AB199">
        <f t="shared" ca="1" si="52"/>
        <v>0</v>
      </c>
    </row>
    <row r="200" spans="6:28" x14ac:dyDescent="0.2">
      <c r="F200">
        <v>198</v>
      </c>
      <c r="G200">
        <f t="shared" ca="1" si="53"/>
        <v>0.62267154873136887</v>
      </c>
      <c r="H200">
        <f t="shared" ca="1" si="53"/>
        <v>0.53136664034896164</v>
      </c>
      <c r="I200">
        <f t="shared" ca="1" si="53"/>
        <v>0.79852712959659966</v>
      </c>
      <c r="J200">
        <f t="shared" ca="1" si="53"/>
        <v>0.31903128349316212</v>
      </c>
      <c r="K200">
        <f t="shared" ca="1" si="53"/>
        <v>0.87169369368130145</v>
      </c>
      <c r="L200">
        <f t="shared" ca="1" si="53"/>
        <v>0.70036009711501701</v>
      </c>
      <c r="M200">
        <f t="shared" ca="1" si="53"/>
        <v>0.89525715872491118</v>
      </c>
      <c r="N200">
        <f t="shared" ca="1" si="53"/>
        <v>0.61660711100566024</v>
      </c>
      <c r="O200">
        <f t="shared" ca="1" si="53"/>
        <v>0.69294182646837499</v>
      </c>
      <c r="P200">
        <f t="shared" ca="1" si="53"/>
        <v>0.42939532704522343</v>
      </c>
      <c r="R200">
        <v>198</v>
      </c>
      <c r="S200">
        <f t="shared" ca="1" si="54"/>
        <v>0</v>
      </c>
      <c r="T200">
        <f t="shared" ca="1" si="44"/>
        <v>0</v>
      </c>
      <c r="U200">
        <f t="shared" ca="1" si="45"/>
        <v>0</v>
      </c>
      <c r="V200">
        <f t="shared" ca="1" si="46"/>
        <v>0</v>
      </c>
      <c r="W200">
        <f t="shared" ca="1" si="47"/>
        <v>0</v>
      </c>
      <c r="X200">
        <f t="shared" ca="1" si="48"/>
        <v>0</v>
      </c>
      <c r="Y200">
        <f t="shared" ca="1" si="49"/>
        <v>0</v>
      </c>
      <c r="Z200">
        <f t="shared" ca="1" si="50"/>
        <v>0</v>
      </c>
      <c r="AA200">
        <f t="shared" ca="1" si="51"/>
        <v>0</v>
      </c>
      <c r="AB200">
        <f t="shared" ca="1" si="52"/>
        <v>0</v>
      </c>
    </row>
    <row r="201" spans="6:28" x14ac:dyDescent="0.2">
      <c r="F201">
        <v>199</v>
      </c>
      <c r="G201">
        <f t="shared" ca="1" si="53"/>
        <v>0.5037126388723977</v>
      </c>
      <c r="H201">
        <f t="shared" ca="1" si="53"/>
        <v>0.88358535820689454</v>
      </c>
      <c r="I201">
        <f t="shared" ca="1" si="53"/>
        <v>0.15607303424568075</v>
      </c>
      <c r="J201">
        <f t="shared" ca="1" si="53"/>
        <v>0.15495934103236442</v>
      </c>
      <c r="K201">
        <f t="shared" ca="1" si="53"/>
        <v>0.49872597012658848</v>
      </c>
      <c r="L201">
        <f t="shared" ca="1" si="53"/>
        <v>0.98229833322937243</v>
      </c>
      <c r="M201">
        <f t="shared" ca="1" si="53"/>
        <v>0.97862555895609193</v>
      </c>
      <c r="N201">
        <f t="shared" ca="1" si="53"/>
        <v>0.86223675580071102</v>
      </c>
      <c r="O201">
        <f t="shared" ca="1" si="53"/>
        <v>0.14999067594369297</v>
      </c>
      <c r="P201">
        <f t="shared" ca="1" si="53"/>
        <v>0.88594971366419883</v>
      </c>
      <c r="R201">
        <v>199</v>
      </c>
      <c r="S201">
        <f t="shared" ca="1" si="54"/>
        <v>0</v>
      </c>
      <c r="T201">
        <f t="shared" ca="1" si="44"/>
        <v>0</v>
      </c>
      <c r="U201">
        <f t="shared" ca="1" si="45"/>
        <v>0</v>
      </c>
      <c r="V201">
        <f t="shared" ca="1" si="46"/>
        <v>0</v>
      </c>
      <c r="W201">
        <f t="shared" ca="1" si="47"/>
        <v>0</v>
      </c>
      <c r="X201">
        <f t="shared" ca="1" si="48"/>
        <v>0</v>
      </c>
      <c r="Y201">
        <f t="shared" ca="1" si="49"/>
        <v>0</v>
      </c>
      <c r="Z201">
        <f t="shared" ca="1" si="50"/>
        <v>0</v>
      </c>
      <c r="AA201">
        <f t="shared" ca="1" si="51"/>
        <v>0</v>
      </c>
      <c r="AB201">
        <f t="shared" ca="1" si="52"/>
        <v>0</v>
      </c>
    </row>
    <row r="202" spans="6:28" x14ac:dyDescent="0.2">
      <c r="F202">
        <v>200</v>
      </c>
      <c r="G202">
        <f t="shared" ca="1" si="53"/>
        <v>0.58000372360903119</v>
      </c>
      <c r="H202">
        <f t="shared" ca="1" si="53"/>
        <v>0.5697674527645703</v>
      </c>
      <c r="I202">
        <f t="shared" ca="1" si="53"/>
        <v>0.78569221580555682</v>
      </c>
      <c r="J202">
        <f t="shared" ca="1" si="53"/>
        <v>0.45596800338207066</v>
      </c>
      <c r="K202">
        <f t="shared" ca="1" si="53"/>
        <v>0.1184075663780958</v>
      </c>
      <c r="L202">
        <f t="shared" ca="1" si="53"/>
        <v>0.67576389697384975</v>
      </c>
      <c r="M202">
        <f t="shared" ca="1" si="53"/>
        <v>0.51272103566037064</v>
      </c>
      <c r="N202">
        <f t="shared" ca="1" si="53"/>
        <v>0.14547632579906866</v>
      </c>
      <c r="O202">
        <f t="shared" ca="1" si="53"/>
        <v>0.61077124162612684</v>
      </c>
      <c r="P202">
        <f t="shared" ca="1" si="53"/>
        <v>0.83442536986988092</v>
      </c>
      <c r="R202">
        <v>200</v>
      </c>
      <c r="S202">
        <f t="shared" ca="1" si="54"/>
        <v>0</v>
      </c>
      <c r="T202">
        <f t="shared" ca="1" si="44"/>
        <v>0</v>
      </c>
      <c r="U202">
        <f t="shared" ca="1" si="45"/>
        <v>0</v>
      </c>
      <c r="V202">
        <f t="shared" ca="1" si="46"/>
        <v>0</v>
      </c>
      <c r="W202">
        <f t="shared" ca="1" si="47"/>
        <v>0</v>
      </c>
      <c r="X202">
        <f t="shared" ca="1" si="48"/>
        <v>0</v>
      </c>
      <c r="Y202">
        <f t="shared" ca="1" si="49"/>
        <v>0</v>
      </c>
      <c r="Z202">
        <f t="shared" ca="1" si="50"/>
        <v>0</v>
      </c>
      <c r="AA202">
        <f t="shared" ca="1" si="51"/>
        <v>0</v>
      </c>
      <c r="AB202">
        <f t="shared" ca="1" si="52"/>
        <v>0</v>
      </c>
    </row>
    <row r="203" spans="6:28" x14ac:dyDescent="0.2">
      <c r="F203">
        <v>201</v>
      </c>
      <c r="G203">
        <f t="shared" ca="1" si="53"/>
        <v>0.54183582404227326</v>
      </c>
      <c r="H203">
        <f t="shared" ca="1" si="53"/>
        <v>0.47850580338772464</v>
      </c>
      <c r="I203">
        <f t="shared" ca="1" si="53"/>
        <v>0.75559184306274152</v>
      </c>
      <c r="J203">
        <f t="shared" ca="1" si="53"/>
        <v>0.57731269199081914</v>
      </c>
      <c r="K203">
        <f t="shared" ca="1" si="53"/>
        <v>0.8760764476026891</v>
      </c>
      <c r="L203">
        <f t="shared" ca="1" si="53"/>
        <v>0.85069549757770657</v>
      </c>
      <c r="M203">
        <f t="shared" ca="1" si="53"/>
        <v>0.73680652553709003</v>
      </c>
      <c r="N203">
        <f t="shared" ca="1" si="53"/>
        <v>0.65489466929284046</v>
      </c>
      <c r="O203">
        <f t="shared" ca="1" si="53"/>
        <v>0.57736242642832836</v>
      </c>
      <c r="P203">
        <f t="shared" ca="1" si="53"/>
        <v>0.80807055795216542</v>
      </c>
      <c r="R203">
        <v>201</v>
      </c>
      <c r="S203">
        <f t="shared" ca="1" si="54"/>
        <v>0</v>
      </c>
      <c r="T203">
        <f t="shared" ca="1" si="44"/>
        <v>0</v>
      </c>
      <c r="U203">
        <f t="shared" ca="1" si="45"/>
        <v>0</v>
      </c>
      <c r="V203">
        <f t="shared" ca="1" si="46"/>
        <v>0</v>
      </c>
      <c r="W203">
        <f t="shared" ca="1" si="47"/>
        <v>0</v>
      </c>
      <c r="X203">
        <f t="shared" ca="1" si="48"/>
        <v>0</v>
      </c>
      <c r="Y203">
        <f t="shared" ca="1" si="49"/>
        <v>0</v>
      </c>
      <c r="Z203">
        <f t="shared" ca="1" si="50"/>
        <v>0</v>
      </c>
      <c r="AA203">
        <f t="shared" ca="1" si="51"/>
        <v>0</v>
      </c>
      <c r="AB203">
        <f t="shared" ca="1" si="52"/>
        <v>0</v>
      </c>
    </row>
    <row r="204" spans="6:28" x14ac:dyDescent="0.2">
      <c r="F204">
        <v>202</v>
      </c>
      <c r="G204">
        <f t="shared" ca="1" si="53"/>
        <v>0.57761645501556691</v>
      </c>
      <c r="H204">
        <f t="shared" ca="1" si="53"/>
        <v>0.5659170452015424</v>
      </c>
      <c r="I204">
        <f t="shared" ca="1" si="53"/>
        <v>0.59140846812844605</v>
      </c>
      <c r="J204">
        <f t="shared" ca="1" si="53"/>
        <v>8.6197275193800382E-2</v>
      </c>
      <c r="K204">
        <f t="shared" ca="1" si="53"/>
        <v>0.6010794987121989</v>
      </c>
      <c r="L204">
        <f t="shared" ca="1" si="53"/>
        <v>0.48416765167126841</v>
      </c>
      <c r="M204">
        <f t="shared" ca="1" si="53"/>
        <v>0.54552924080606136</v>
      </c>
      <c r="N204">
        <f t="shared" ca="1" si="53"/>
        <v>0.36015010696930494</v>
      </c>
      <c r="O204">
        <f t="shared" ca="1" si="53"/>
        <v>0.27099843580170313</v>
      </c>
      <c r="P204">
        <f t="shared" ca="1" si="53"/>
        <v>0.62478087987238673</v>
      </c>
      <c r="R204">
        <v>202</v>
      </c>
      <c r="S204">
        <f t="shared" ca="1" si="54"/>
        <v>0</v>
      </c>
      <c r="T204">
        <f t="shared" ca="1" si="44"/>
        <v>0</v>
      </c>
      <c r="U204">
        <f t="shared" ca="1" si="45"/>
        <v>0</v>
      </c>
      <c r="V204">
        <f t="shared" ca="1" si="46"/>
        <v>0</v>
      </c>
      <c r="W204">
        <f t="shared" ca="1" si="47"/>
        <v>0</v>
      </c>
      <c r="X204">
        <f t="shared" ca="1" si="48"/>
        <v>0</v>
      </c>
      <c r="Y204">
        <f t="shared" ca="1" si="49"/>
        <v>0</v>
      </c>
      <c r="Z204">
        <f t="shared" ca="1" si="50"/>
        <v>0</v>
      </c>
      <c r="AA204">
        <f t="shared" ca="1" si="51"/>
        <v>0</v>
      </c>
      <c r="AB204">
        <f t="shared" ca="1" si="52"/>
        <v>0</v>
      </c>
    </row>
    <row r="205" spans="6:28" x14ac:dyDescent="0.2">
      <c r="F205">
        <v>203</v>
      </c>
      <c r="G205">
        <f t="shared" ca="1" si="53"/>
        <v>0.18640928869240525</v>
      </c>
      <c r="H205">
        <f t="shared" ca="1" si="53"/>
        <v>0.27218941406745933</v>
      </c>
      <c r="I205">
        <f t="shared" ca="1" si="53"/>
        <v>0.46811775102084063</v>
      </c>
      <c r="J205">
        <f t="shared" ca="1" si="53"/>
        <v>0.40824806355763976</v>
      </c>
      <c r="K205">
        <f t="shared" ca="1" si="53"/>
        <v>0.4178482354929256</v>
      </c>
      <c r="L205">
        <f t="shared" ca="1" si="53"/>
        <v>0.49361103360227065</v>
      </c>
      <c r="M205">
        <f t="shared" ca="1" si="53"/>
        <v>0.66431970112329608</v>
      </c>
      <c r="N205">
        <f t="shared" ca="1" si="53"/>
        <v>0.79741679531538801</v>
      </c>
      <c r="O205">
        <f t="shared" ca="1" si="53"/>
        <v>0.51631154676105495</v>
      </c>
      <c r="P205">
        <f t="shared" ca="1" si="53"/>
        <v>0.71469002198816189</v>
      </c>
      <c r="R205">
        <v>203</v>
      </c>
      <c r="S205">
        <f t="shared" ca="1" si="54"/>
        <v>0</v>
      </c>
      <c r="T205">
        <f t="shared" ca="1" si="44"/>
        <v>0</v>
      </c>
      <c r="U205">
        <f t="shared" ca="1" si="45"/>
        <v>0</v>
      </c>
      <c r="V205">
        <f t="shared" ca="1" si="46"/>
        <v>0</v>
      </c>
      <c r="W205">
        <f t="shared" ca="1" si="47"/>
        <v>0</v>
      </c>
      <c r="X205">
        <f t="shared" ca="1" si="48"/>
        <v>0</v>
      </c>
      <c r="Y205">
        <f t="shared" ca="1" si="49"/>
        <v>0</v>
      </c>
      <c r="Z205">
        <f t="shared" ca="1" si="50"/>
        <v>0</v>
      </c>
      <c r="AA205">
        <f t="shared" ca="1" si="51"/>
        <v>0</v>
      </c>
      <c r="AB205">
        <f t="shared" ca="1" si="52"/>
        <v>0</v>
      </c>
    </row>
    <row r="206" spans="6:28" x14ac:dyDescent="0.2">
      <c r="F206">
        <v>204</v>
      </c>
      <c r="G206">
        <f t="shared" ca="1" si="53"/>
        <v>0.51511395812925598</v>
      </c>
      <c r="H206">
        <f t="shared" ca="1" si="53"/>
        <v>0.47806916998099469</v>
      </c>
      <c r="I206">
        <f t="shared" ca="1" si="53"/>
        <v>0.45461369436308197</v>
      </c>
      <c r="J206">
        <f t="shared" ca="1" si="53"/>
        <v>0.46638444187497385</v>
      </c>
      <c r="K206">
        <f t="shared" ca="1" si="53"/>
        <v>0.91240483752355328</v>
      </c>
      <c r="L206">
        <f t="shared" ca="1" si="53"/>
        <v>6.2111435373754076E-2</v>
      </c>
      <c r="M206">
        <f t="shared" ca="1" si="53"/>
        <v>0.68632308520631979</v>
      </c>
      <c r="N206">
        <f t="shared" ca="1" si="53"/>
        <v>0.59374278929384039</v>
      </c>
      <c r="O206">
        <f t="shared" ca="1" si="53"/>
        <v>0.79920826325996652</v>
      </c>
      <c r="P206">
        <f t="shared" ca="1" si="53"/>
        <v>0.15756681245175796</v>
      </c>
      <c r="R206">
        <v>204</v>
      </c>
      <c r="S206">
        <f t="shared" ca="1" si="54"/>
        <v>0</v>
      </c>
      <c r="T206">
        <f t="shared" ca="1" si="44"/>
        <v>0</v>
      </c>
      <c r="U206">
        <f t="shared" ca="1" si="45"/>
        <v>0</v>
      </c>
      <c r="V206">
        <f t="shared" ca="1" si="46"/>
        <v>0</v>
      </c>
      <c r="W206">
        <f t="shared" ca="1" si="47"/>
        <v>0</v>
      </c>
      <c r="X206">
        <f t="shared" ca="1" si="48"/>
        <v>0</v>
      </c>
      <c r="Y206">
        <f t="shared" ca="1" si="49"/>
        <v>0</v>
      </c>
      <c r="Z206">
        <f t="shared" ca="1" si="50"/>
        <v>0</v>
      </c>
      <c r="AA206">
        <f t="shared" ca="1" si="51"/>
        <v>0</v>
      </c>
      <c r="AB206">
        <f t="shared" ca="1" si="52"/>
        <v>0</v>
      </c>
    </row>
    <row r="207" spans="6:28" x14ac:dyDescent="0.2">
      <c r="F207">
        <v>205</v>
      </c>
      <c r="G207">
        <f t="shared" ca="1" si="53"/>
        <v>0.79715025858228372</v>
      </c>
      <c r="H207">
        <f t="shared" ca="1" si="53"/>
        <v>0.40494722664901361</v>
      </c>
      <c r="I207">
        <f t="shared" ca="1" si="53"/>
        <v>0.60194871257297466</v>
      </c>
      <c r="J207">
        <f t="shared" ca="1" si="53"/>
        <v>0.6456257008706533</v>
      </c>
      <c r="K207">
        <f t="shared" ca="1" si="53"/>
        <v>0.60294883484497663</v>
      </c>
      <c r="L207">
        <f t="shared" ca="1" si="53"/>
        <v>0.80497030999194652</v>
      </c>
      <c r="M207">
        <f t="shared" ca="1" si="53"/>
        <v>0.51922370942216634</v>
      </c>
      <c r="N207">
        <f t="shared" ca="1" si="53"/>
        <v>0.36006922487664195</v>
      </c>
      <c r="O207">
        <f t="shared" ca="1" si="53"/>
        <v>0.2118926634277507</v>
      </c>
      <c r="P207">
        <f t="shared" ca="1" si="53"/>
        <v>0.48840480515480333</v>
      </c>
      <c r="R207">
        <v>205</v>
      </c>
      <c r="S207">
        <f t="shared" ca="1" si="54"/>
        <v>0</v>
      </c>
      <c r="T207">
        <f t="shared" ca="1" si="44"/>
        <v>0</v>
      </c>
      <c r="U207">
        <f t="shared" ca="1" si="45"/>
        <v>0</v>
      </c>
      <c r="V207">
        <f t="shared" ca="1" si="46"/>
        <v>0</v>
      </c>
      <c r="W207">
        <f t="shared" ca="1" si="47"/>
        <v>0</v>
      </c>
      <c r="X207">
        <f t="shared" ca="1" si="48"/>
        <v>0</v>
      </c>
      <c r="Y207">
        <f t="shared" ca="1" si="49"/>
        <v>0</v>
      </c>
      <c r="Z207">
        <f t="shared" ca="1" si="50"/>
        <v>0</v>
      </c>
      <c r="AA207">
        <f t="shared" ca="1" si="51"/>
        <v>0</v>
      </c>
      <c r="AB207">
        <f t="shared" ca="1" si="52"/>
        <v>0</v>
      </c>
    </row>
    <row r="208" spans="6:28" x14ac:dyDescent="0.2">
      <c r="F208">
        <v>206</v>
      </c>
      <c r="G208">
        <f t="shared" ca="1" si="53"/>
        <v>0.50941543585539817</v>
      </c>
      <c r="H208">
        <f t="shared" ca="1" si="53"/>
        <v>0.51396056589718664</v>
      </c>
      <c r="I208">
        <f t="shared" ca="1" si="53"/>
        <v>1.7708094758010495E-2</v>
      </c>
      <c r="J208">
        <f t="shared" ca="1" si="53"/>
        <v>0.75686886286480071</v>
      </c>
      <c r="K208">
        <f t="shared" ca="1" si="53"/>
        <v>0.49079450066971697</v>
      </c>
      <c r="L208">
        <f t="shared" ca="1" si="53"/>
        <v>0.99138106735114961</v>
      </c>
      <c r="M208">
        <f t="shared" ca="1" si="53"/>
        <v>0.94946165266047466</v>
      </c>
      <c r="N208">
        <f t="shared" ca="1" si="53"/>
        <v>0.43821759969485885</v>
      </c>
      <c r="O208">
        <f t="shared" ca="1" si="53"/>
        <v>7.4602026773814667E-2</v>
      </c>
      <c r="P208">
        <f t="shared" ca="1" si="53"/>
        <v>5.0180315587487589E-2</v>
      </c>
      <c r="R208">
        <v>206</v>
      </c>
      <c r="S208">
        <f t="shared" ca="1" si="54"/>
        <v>0</v>
      </c>
      <c r="T208">
        <f t="shared" ca="1" si="44"/>
        <v>0</v>
      </c>
      <c r="U208">
        <f t="shared" ca="1" si="45"/>
        <v>0</v>
      </c>
      <c r="V208">
        <f t="shared" ca="1" si="46"/>
        <v>0</v>
      </c>
      <c r="W208">
        <f t="shared" ca="1" si="47"/>
        <v>0</v>
      </c>
      <c r="X208">
        <f t="shared" ca="1" si="48"/>
        <v>0</v>
      </c>
      <c r="Y208">
        <f t="shared" ca="1" si="49"/>
        <v>0</v>
      </c>
      <c r="Z208">
        <f t="shared" ca="1" si="50"/>
        <v>0</v>
      </c>
      <c r="AA208">
        <f t="shared" ca="1" si="51"/>
        <v>0</v>
      </c>
      <c r="AB208">
        <f t="shared" ca="1" si="52"/>
        <v>0</v>
      </c>
    </row>
    <row r="209" spans="6:28" x14ac:dyDescent="0.2">
      <c r="F209">
        <v>207</v>
      </c>
      <c r="G209">
        <f t="shared" ca="1" si="53"/>
        <v>0.48762992911123382</v>
      </c>
      <c r="H209">
        <f t="shared" ca="1" si="53"/>
        <v>0.48584126848104037</v>
      </c>
      <c r="I209">
        <f t="shared" ca="1" si="53"/>
        <v>0.43041286911432519</v>
      </c>
      <c r="J209">
        <f t="shared" ca="1" si="53"/>
        <v>0.50003234313034395</v>
      </c>
      <c r="K209">
        <f t="shared" ca="1" si="53"/>
        <v>0.22717859603857959</v>
      </c>
      <c r="L209">
        <f t="shared" ca="1" si="53"/>
        <v>2.1590054558766725E-2</v>
      </c>
      <c r="M209">
        <f t="shared" ca="1" si="53"/>
        <v>0.83943686742967094</v>
      </c>
      <c r="N209">
        <f t="shared" ca="1" si="53"/>
        <v>0.22033229377211694</v>
      </c>
      <c r="O209">
        <f t="shared" ca="1" si="53"/>
        <v>0.65021722371981039</v>
      </c>
      <c r="P209">
        <f t="shared" ca="1" si="53"/>
        <v>0.36200995328690466</v>
      </c>
      <c r="R209">
        <v>207</v>
      </c>
      <c r="S209">
        <f t="shared" ca="1" si="54"/>
        <v>0</v>
      </c>
      <c r="T209">
        <f t="shared" ca="1" si="44"/>
        <v>0</v>
      </c>
      <c r="U209">
        <f t="shared" ca="1" si="45"/>
        <v>0</v>
      </c>
      <c r="V209">
        <f t="shared" ca="1" si="46"/>
        <v>0</v>
      </c>
      <c r="W209">
        <f t="shared" ca="1" si="47"/>
        <v>0</v>
      </c>
      <c r="X209">
        <f t="shared" ca="1" si="48"/>
        <v>0</v>
      </c>
      <c r="Y209">
        <f t="shared" ca="1" si="49"/>
        <v>0</v>
      </c>
      <c r="Z209">
        <f t="shared" ca="1" si="50"/>
        <v>0</v>
      </c>
      <c r="AA209">
        <f t="shared" ca="1" si="51"/>
        <v>0</v>
      </c>
      <c r="AB209">
        <f t="shared" ca="1" si="52"/>
        <v>0</v>
      </c>
    </row>
    <row r="210" spans="6:28" x14ac:dyDescent="0.2">
      <c r="F210">
        <v>208</v>
      </c>
      <c r="G210">
        <f t="shared" ca="1" si="53"/>
        <v>3.6198405585244231E-2</v>
      </c>
      <c r="H210">
        <f t="shared" ca="1" si="53"/>
        <v>7.6731175140316688E-2</v>
      </c>
      <c r="I210">
        <f t="shared" ca="1" si="53"/>
        <v>2.5120735113025594E-2</v>
      </c>
      <c r="J210">
        <f t="shared" ca="1" si="53"/>
        <v>0.48698071478559779</v>
      </c>
      <c r="K210">
        <f t="shared" ca="1" si="53"/>
        <v>0.48305083818789829</v>
      </c>
      <c r="L210">
        <f t="shared" ca="1" si="53"/>
        <v>0.59100638196831456</v>
      </c>
      <c r="M210">
        <f t="shared" ca="1" si="53"/>
        <v>0.33696772769655303</v>
      </c>
      <c r="N210">
        <f t="shared" ca="1" si="53"/>
        <v>0.96155907221927206</v>
      </c>
      <c r="O210">
        <f t="shared" ca="1" si="53"/>
        <v>9.301980151871625E-2</v>
      </c>
      <c r="P210">
        <f t="shared" ca="1" si="53"/>
        <v>0.11609568619163979</v>
      </c>
      <c r="R210">
        <v>208</v>
      </c>
      <c r="S210">
        <f t="shared" ca="1" si="54"/>
        <v>0</v>
      </c>
      <c r="T210">
        <f t="shared" ca="1" si="44"/>
        <v>0</v>
      </c>
      <c r="U210">
        <f t="shared" ca="1" si="45"/>
        <v>0</v>
      </c>
      <c r="V210">
        <f t="shared" ca="1" si="46"/>
        <v>0</v>
      </c>
      <c r="W210">
        <f t="shared" ca="1" si="47"/>
        <v>0</v>
      </c>
      <c r="X210">
        <f t="shared" ca="1" si="48"/>
        <v>0</v>
      </c>
      <c r="Y210">
        <f t="shared" ca="1" si="49"/>
        <v>0</v>
      </c>
      <c r="Z210">
        <f t="shared" ca="1" si="50"/>
        <v>0</v>
      </c>
      <c r="AA210">
        <f t="shared" ca="1" si="51"/>
        <v>0</v>
      </c>
      <c r="AB210">
        <f t="shared" ca="1" si="52"/>
        <v>0</v>
      </c>
    </row>
    <row r="211" spans="6:28" x14ac:dyDescent="0.2">
      <c r="F211">
        <v>209</v>
      </c>
      <c r="G211">
        <f t="shared" ca="1" si="53"/>
        <v>0.31416560917914149</v>
      </c>
      <c r="H211">
        <f t="shared" ca="1" si="53"/>
        <v>0.55665919371416683</v>
      </c>
      <c r="I211">
        <f t="shared" ca="1" si="53"/>
        <v>0.81498884710916353</v>
      </c>
      <c r="J211">
        <f t="shared" ca="1" si="53"/>
        <v>0.90476944817913885</v>
      </c>
      <c r="K211">
        <f t="shared" ca="1" si="53"/>
        <v>0.79755715180576825</v>
      </c>
      <c r="L211">
        <f t="shared" ca="1" si="53"/>
        <v>6.1444570282779498E-2</v>
      </c>
      <c r="M211">
        <f t="shared" ca="1" si="53"/>
        <v>5.8119187807726291E-2</v>
      </c>
      <c r="N211">
        <f t="shared" ca="1" si="53"/>
        <v>0.20512700409021334</v>
      </c>
      <c r="O211">
        <f t="shared" ca="1" si="53"/>
        <v>0.88984462480871007</v>
      </c>
      <c r="P211">
        <f t="shared" ca="1" si="53"/>
        <v>0.93490854265476619</v>
      </c>
      <c r="R211">
        <v>209</v>
      </c>
      <c r="S211">
        <f t="shared" ca="1" si="54"/>
        <v>0</v>
      </c>
      <c r="T211">
        <f t="shared" ca="1" si="44"/>
        <v>0</v>
      </c>
      <c r="U211">
        <f t="shared" ca="1" si="45"/>
        <v>0</v>
      </c>
      <c r="V211">
        <f t="shared" ca="1" si="46"/>
        <v>0</v>
      </c>
      <c r="W211">
        <f t="shared" ca="1" si="47"/>
        <v>0</v>
      </c>
      <c r="X211">
        <f t="shared" ca="1" si="48"/>
        <v>0</v>
      </c>
      <c r="Y211">
        <f t="shared" ca="1" si="49"/>
        <v>0</v>
      </c>
      <c r="Z211">
        <f t="shared" ca="1" si="50"/>
        <v>0</v>
      </c>
      <c r="AA211">
        <f t="shared" ca="1" si="51"/>
        <v>0</v>
      </c>
      <c r="AB211">
        <f t="shared" ca="1" si="52"/>
        <v>0</v>
      </c>
    </row>
    <row r="212" spans="6:28" x14ac:dyDescent="0.2">
      <c r="F212">
        <v>210</v>
      </c>
      <c r="G212">
        <f t="shared" ref="G212:P227" ca="1" si="55">RAND()</f>
        <v>0.94238082095433184</v>
      </c>
      <c r="H212">
        <f t="shared" ca="1" si="55"/>
        <v>0.44721211093600466</v>
      </c>
      <c r="I212">
        <f t="shared" ca="1" si="55"/>
        <v>0.91440444905531792</v>
      </c>
      <c r="J212">
        <f t="shared" ca="1" si="55"/>
        <v>0.10471409114077168</v>
      </c>
      <c r="K212">
        <f t="shared" ca="1" si="55"/>
        <v>0.26965917204584888</v>
      </c>
      <c r="L212">
        <f t="shared" ca="1" si="55"/>
        <v>0.93666425298555489</v>
      </c>
      <c r="M212">
        <f t="shared" ca="1" si="55"/>
        <v>0.48707449217383858</v>
      </c>
      <c r="N212">
        <f t="shared" ca="1" si="55"/>
        <v>0.33418849919709126</v>
      </c>
      <c r="O212">
        <f t="shared" ca="1" si="55"/>
        <v>0.96154006461846697</v>
      </c>
      <c r="P212">
        <f t="shared" ca="1" si="55"/>
        <v>0.15506624999092788</v>
      </c>
      <c r="R212">
        <v>210</v>
      </c>
      <c r="S212">
        <f t="shared" ca="1" si="54"/>
        <v>0</v>
      </c>
      <c r="T212">
        <f t="shared" ca="1" si="44"/>
        <v>0</v>
      </c>
      <c r="U212">
        <f t="shared" ca="1" si="45"/>
        <v>0</v>
      </c>
      <c r="V212">
        <f t="shared" ca="1" si="46"/>
        <v>0</v>
      </c>
      <c r="W212">
        <f t="shared" ca="1" si="47"/>
        <v>0</v>
      </c>
      <c r="X212">
        <f t="shared" ca="1" si="48"/>
        <v>0</v>
      </c>
      <c r="Y212">
        <f t="shared" ca="1" si="49"/>
        <v>0</v>
      </c>
      <c r="Z212">
        <f t="shared" ca="1" si="50"/>
        <v>0</v>
      </c>
      <c r="AA212">
        <f t="shared" ca="1" si="51"/>
        <v>0</v>
      </c>
      <c r="AB212">
        <f t="shared" ca="1" si="52"/>
        <v>0</v>
      </c>
    </row>
    <row r="213" spans="6:28" x14ac:dyDescent="0.2">
      <c r="F213">
        <v>211</v>
      </c>
      <c r="G213">
        <f t="shared" ca="1" si="55"/>
        <v>8.3014469325743856E-2</v>
      </c>
      <c r="H213">
        <f t="shared" ca="1" si="55"/>
        <v>0.35269419570071525</v>
      </c>
      <c r="I213">
        <f t="shared" ca="1" si="55"/>
        <v>0.85498240613194376</v>
      </c>
      <c r="J213">
        <f t="shared" ca="1" si="55"/>
        <v>0.31738440201888585</v>
      </c>
      <c r="K213">
        <f t="shared" ca="1" si="55"/>
        <v>0.22883482502364305</v>
      </c>
      <c r="L213">
        <f t="shared" ca="1" si="55"/>
        <v>0.97689657038515709</v>
      </c>
      <c r="M213">
        <f t="shared" ca="1" si="55"/>
        <v>0.44316723929418678</v>
      </c>
      <c r="N213">
        <f t="shared" ca="1" si="55"/>
        <v>0.98351925100792459</v>
      </c>
      <c r="O213">
        <f t="shared" ca="1" si="55"/>
        <v>0.79202691808378911</v>
      </c>
      <c r="P213">
        <f t="shared" ca="1" si="55"/>
        <v>0.52494975263388388</v>
      </c>
      <c r="R213">
        <v>211</v>
      </c>
      <c r="S213">
        <f t="shared" ca="1" si="54"/>
        <v>0</v>
      </c>
      <c r="T213">
        <f t="shared" ca="1" si="44"/>
        <v>0</v>
      </c>
      <c r="U213">
        <f t="shared" ca="1" si="45"/>
        <v>0</v>
      </c>
      <c r="V213">
        <f t="shared" ca="1" si="46"/>
        <v>0</v>
      </c>
      <c r="W213">
        <f t="shared" ca="1" si="47"/>
        <v>0</v>
      </c>
      <c r="X213">
        <f t="shared" ca="1" si="48"/>
        <v>0</v>
      </c>
      <c r="Y213">
        <f t="shared" ca="1" si="49"/>
        <v>0</v>
      </c>
      <c r="Z213">
        <f t="shared" ca="1" si="50"/>
        <v>0</v>
      </c>
      <c r="AA213">
        <f t="shared" ca="1" si="51"/>
        <v>0</v>
      </c>
      <c r="AB213">
        <f t="shared" ca="1" si="52"/>
        <v>0</v>
      </c>
    </row>
    <row r="214" spans="6:28" x14ac:dyDescent="0.2">
      <c r="F214">
        <v>212</v>
      </c>
      <c r="G214">
        <f t="shared" ca="1" si="55"/>
        <v>0.35861955474429763</v>
      </c>
      <c r="H214">
        <f t="shared" ca="1" si="55"/>
        <v>2.1508228542901686E-2</v>
      </c>
      <c r="I214">
        <f t="shared" ca="1" si="55"/>
        <v>0.76635595323392502</v>
      </c>
      <c r="J214">
        <f t="shared" ca="1" si="55"/>
        <v>0.44096252833437</v>
      </c>
      <c r="K214">
        <f t="shared" ca="1" si="55"/>
        <v>0.30530349857384276</v>
      </c>
      <c r="L214">
        <f t="shared" ca="1" si="55"/>
        <v>0.61802961708530491</v>
      </c>
      <c r="M214">
        <f t="shared" ca="1" si="55"/>
        <v>6.6095661763337921E-2</v>
      </c>
      <c r="N214">
        <f t="shared" ca="1" si="55"/>
        <v>0.54424728430618485</v>
      </c>
      <c r="O214">
        <f t="shared" ca="1" si="55"/>
        <v>0.44768084408540487</v>
      </c>
      <c r="P214">
        <f t="shared" ca="1" si="55"/>
        <v>0.61224938097424242</v>
      </c>
      <c r="R214">
        <v>212</v>
      </c>
      <c r="S214">
        <f t="shared" ca="1" si="54"/>
        <v>0</v>
      </c>
      <c r="T214">
        <f t="shared" ca="1" si="44"/>
        <v>0</v>
      </c>
      <c r="U214">
        <f t="shared" ca="1" si="45"/>
        <v>0</v>
      </c>
      <c r="V214">
        <f t="shared" ca="1" si="46"/>
        <v>0</v>
      </c>
      <c r="W214">
        <f t="shared" ca="1" si="47"/>
        <v>0</v>
      </c>
      <c r="X214">
        <f t="shared" ca="1" si="48"/>
        <v>0</v>
      </c>
      <c r="Y214">
        <f t="shared" ca="1" si="49"/>
        <v>0</v>
      </c>
      <c r="Z214">
        <f t="shared" ca="1" si="50"/>
        <v>0</v>
      </c>
      <c r="AA214">
        <f t="shared" ca="1" si="51"/>
        <v>0</v>
      </c>
      <c r="AB214">
        <f t="shared" ca="1" si="52"/>
        <v>0</v>
      </c>
    </row>
    <row r="215" spans="6:28" x14ac:dyDescent="0.2">
      <c r="F215">
        <v>213</v>
      </c>
      <c r="G215">
        <f t="shared" ca="1" si="55"/>
        <v>0.28101156957431228</v>
      </c>
      <c r="H215">
        <f t="shared" ca="1" si="55"/>
        <v>0.91418833924438125</v>
      </c>
      <c r="I215">
        <f t="shared" ca="1" si="55"/>
        <v>0.84820085641028642</v>
      </c>
      <c r="J215">
        <f t="shared" ca="1" si="55"/>
        <v>0.61508409211176329</v>
      </c>
      <c r="K215">
        <f t="shared" ca="1" si="55"/>
        <v>0.82752494677276578</v>
      </c>
      <c r="L215">
        <f t="shared" ca="1" si="55"/>
        <v>0.35403624359673458</v>
      </c>
      <c r="M215">
        <f t="shared" ca="1" si="55"/>
        <v>0.24383529261442594</v>
      </c>
      <c r="N215">
        <f t="shared" ca="1" si="55"/>
        <v>0.50465135965078822</v>
      </c>
      <c r="O215">
        <f t="shared" ca="1" si="55"/>
        <v>7.3406067749865689E-2</v>
      </c>
      <c r="P215">
        <f t="shared" ca="1" si="55"/>
        <v>0.9653463414869593</v>
      </c>
      <c r="R215">
        <v>213</v>
      </c>
      <c r="S215">
        <f t="shared" ca="1" si="54"/>
        <v>0</v>
      </c>
      <c r="T215">
        <f t="shared" ca="1" si="44"/>
        <v>0</v>
      </c>
      <c r="U215">
        <f t="shared" ca="1" si="45"/>
        <v>0</v>
      </c>
      <c r="V215">
        <f t="shared" ca="1" si="46"/>
        <v>0</v>
      </c>
      <c r="W215">
        <f t="shared" ca="1" si="47"/>
        <v>0</v>
      </c>
      <c r="X215">
        <f t="shared" ca="1" si="48"/>
        <v>0</v>
      </c>
      <c r="Y215">
        <f t="shared" ca="1" si="49"/>
        <v>0</v>
      </c>
      <c r="Z215">
        <f t="shared" ca="1" si="50"/>
        <v>0</v>
      </c>
      <c r="AA215">
        <f t="shared" ca="1" si="51"/>
        <v>0</v>
      </c>
      <c r="AB215">
        <f t="shared" ca="1" si="52"/>
        <v>0</v>
      </c>
    </row>
    <row r="216" spans="6:28" x14ac:dyDescent="0.2">
      <c r="F216">
        <v>214</v>
      </c>
      <c r="G216">
        <f t="shared" ca="1" si="55"/>
        <v>1.5116665740898982E-2</v>
      </c>
      <c r="H216">
        <f t="shared" ca="1" si="55"/>
        <v>0.22485815766732054</v>
      </c>
      <c r="I216">
        <f t="shared" ca="1" si="55"/>
        <v>0.70079933437683495</v>
      </c>
      <c r="J216">
        <f t="shared" ca="1" si="55"/>
        <v>0.74781530662614559</v>
      </c>
      <c r="K216">
        <f t="shared" ca="1" si="55"/>
        <v>0.21820473982109556</v>
      </c>
      <c r="L216">
        <f t="shared" ca="1" si="55"/>
        <v>0.85315864488102122</v>
      </c>
      <c r="M216">
        <f t="shared" ca="1" si="55"/>
        <v>0.98322969745185984</v>
      </c>
      <c r="N216">
        <f t="shared" ca="1" si="55"/>
        <v>6.3428821753598319E-2</v>
      </c>
      <c r="O216">
        <f t="shared" ca="1" si="55"/>
        <v>0.3808361484664482</v>
      </c>
      <c r="P216">
        <f t="shared" ca="1" si="55"/>
        <v>0.76077261893786263</v>
      </c>
      <c r="R216">
        <v>214</v>
      </c>
      <c r="S216">
        <f t="shared" ca="1" si="54"/>
        <v>0</v>
      </c>
      <c r="T216">
        <f t="shared" ca="1" si="44"/>
        <v>0</v>
      </c>
      <c r="U216">
        <f t="shared" ca="1" si="45"/>
        <v>0</v>
      </c>
      <c r="V216">
        <f t="shared" ca="1" si="46"/>
        <v>0</v>
      </c>
      <c r="W216">
        <f t="shared" ca="1" si="47"/>
        <v>0</v>
      </c>
      <c r="X216">
        <f t="shared" ca="1" si="48"/>
        <v>0</v>
      </c>
      <c r="Y216">
        <f t="shared" ca="1" si="49"/>
        <v>0</v>
      </c>
      <c r="Z216">
        <f t="shared" ca="1" si="50"/>
        <v>0</v>
      </c>
      <c r="AA216">
        <f t="shared" ca="1" si="51"/>
        <v>0</v>
      </c>
      <c r="AB216">
        <f t="shared" ca="1" si="52"/>
        <v>0</v>
      </c>
    </row>
    <row r="217" spans="6:28" x14ac:dyDescent="0.2">
      <c r="F217">
        <v>215</v>
      </c>
      <c r="G217">
        <f t="shared" ca="1" si="55"/>
        <v>0.63193253485879264</v>
      </c>
      <c r="H217">
        <f t="shared" ca="1" si="55"/>
        <v>0.64160280558398552</v>
      </c>
      <c r="I217">
        <f t="shared" ca="1" si="55"/>
        <v>1.5279692248514221E-2</v>
      </c>
      <c r="J217">
        <f t="shared" ca="1" si="55"/>
        <v>0.16556141690886916</v>
      </c>
      <c r="K217">
        <f t="shared" ca="1" si="55"/>
        <v>0.75873937004391778</v>
      </c>
      <c r="L217">
        <f t="shared" ca="1" si="55"/>
        <v>0.3636153365673489</v>
      </c>
      <c r="M217">
        <f t="shared" ca="1" si="55"/>
        <v>0.99343597367337866</v>
      </c>
      <c r="N217">
        <f t="shared" ca="1" si="55"/>
        <v>0.3445339570008189</v>
      </c>
      <c r="O217">
        <f t="shared" ca="1" si="55"/>
        <v>0.72733224974242128</v>
      </c>
      <c r="P217">
        <f t="shared" ca="1" si="55"/>
        <v>4.4352820299273787E-2</v>
      </c>
      <c r="R217">
        <v>215</v>
      </c>
      <c r="S217">
        <f t="shared" ca="1" si="54"/>
        <v>0</v>
      </c>
      <c r="T217">
        <f t="shared" ca="1" si="44"/>
        <v>0</v>
      </c>
      <c r="U217">
        <f t="shared" ca="1" si="45"/>
        <v>0</v>
      </c>
      <c r="V217">
        <f t="shared" ca="1" si="46"/>
        <v>0</v>
      </c>
      <c r="W217">
        <f t="shared" ca="1" si="47"/>
        <v>0</v>
      </c>
      <c r="X217">
        <f t="shared" ca="1" si="48"/>
        <v>0</v>
      </c>
      <c r="Y217">
        <f t="shared" ca="1" si="49"/>
        <v>0</v>
      </c>
      <c r="Z217">
        <f t="shared" ca="1" si="50"/>
        <v>0</v>
      </c>
      <c r="AA217">
        <f t="shared" ca="1" si="51"/>
        <v>0</v>
      </c>
      <c r="AB217">
        <f t="shared" ca="1" si="52"/>
        <v>0</v>
      </c>
    </row>
    <row r="218" spans="6:28" x14ac:dyDescent="0.2">
      <c r="F218">
        <v>216</v>
      </c>
      <c r="G218">
        <f t="shared" ca="1" si="55"/>
        <v>0.36645536542512203</v>
      </c>
      <c r="H218">
        <f t="shared" ca="1" si="55"/>
        <v>0.42655744394688266</v>
      </c>
      <c r="I218">
        <f t="shared" ca="1" si="55"/>
        <v>0.63213594515680582</v>
      </c>
      <c r="J218">
        <f t="shared" ca="1" si="55"/>
        <v>0.35029963849892998</v>
      </c>
      <c r="K218">
        <f t="shared" ca="1" si="55"/>
        <v>0.61072484411628003</v>
      </c>
      <c r="L218">
        <f t="shared" ca="1" si="55"/>
        <v>8.5410152433053055E-2</v>
      </c>
      <c r="M218">
        <f t="shared" ca="1" si="55"/>
        <v>0.92651430783878086</v>
      </c>
      <c r="N218">
        <f t="shared" ca="1" si="55"/>
        <v>0.87150729411251215</v>
      </c>
      <c r="O218">
        <f t="shared" ca="1" si="55"/>
        <v>0.44128482141145031</v>
      </c>
      <c r="P218">
        <f t="shared" ca="1" si="55"/>
        <v>0.9262415998757606</v>
      </c>
      <c r="R218">
        <v>216</v>
      </c>
      <c r="S218">
        <f t="shared" ca="1" si="54"/>
        <v>0</v>
      </c>
      <c r="T218">
        <f t="shared" ca="1" si="44"/>
        <v>0</v>
      </c>
      <c r="U218">
        <f t="shared" ca="1" si="45"/>
        <v>0</v>
      </c>
      <c r="V218">
        <f t="shared" ca="1" si="46"/>
        <v>0</v>
      </c>
      <c r="W218">
        <f t="shared" ca="1" si="47"/>
        <v>0</v>
      </c>
      <c r="X218">
        <f t="shared" ca="1" si="48"/>
        <v>0</v>
      </c>
      <c r="Y218">
        <f t="shared" ca="1" si="49"/>
        <v>0</v>
      </c>
      <c r="Z218">
        <f t="shared" ca="1" si="50"/>
        <v>0</v>
      </c>
      <c r="AA218">
        <f t="shared" ca="1" si="51"/>
        <v>0</v>
      </c>
      <c r="AB218">
        <f t="shared" ca="1" si="52"/>
        <v>0</v>
      </c>
    </row>
    <row r="219" spans="6:28" x14ac:dyDescent="0.2">
      <c r="F219">
        <v>217</v>
      </c>
      <c r="G219">
        <f t="shared" ca="1" si="55"/>
        <v>0.67855275422094197</v>
      </c>
      <c r="H219">
        <f t="shared" ca="1" si="55"/>
        <v>0.84848531158525609</v>
      </c>
      <c r="I219">
        <f t="shared" ca="1" si="55"/>
        <v>0.68185685619818226</v>
      </c>
      <c r="J219">
        <f t="shared" ca="1" si="55"/>
        <v>0.48821153588431054</v>
      </c>
      <c r="K219">
        <f t="shared" ca="1" si="55"/>
        <v>1.9703962716584589E-2</v>
      </c>
      <c r="L219">
        <f t="shared" ca="1" si="55"/>
        <v>0.72831150422647384</v>
      </c>
      <c r="M219">
        <f t="shared" ca="1" si="55"/>
        <v>0.74046802500993625</v>
      </c>
      <c r="N219">
        <f t="shared" ca="1" si="55"/>
        <v>0.88916024746995348</v>
      </c>
      <c r="O219">
        <f t="shared" ca="1" si="55"/>
        <v>0.83551488400866536</v>
      </c>
      <c r="P219">
        <f t="shared" ca="1" si="55"/>
        <v>0.34216924343016797</v>
      </c>
      <c r="R219">
        <v>217</v>
      </c>
      <c r="S219">
        <f t="shared" ca="1" si="54"/>
        <v>0</v>
      </c>
      <c r="T219">
        <f t="shared" ca="1" si="44"/>
        <v>0</v>
      </c>
      <c r="U219">
        <f t="shared" ca="1" si="45"/>
        <v>0</v>
      </c>
      <c r="V219">
        <f t="shared" ca="1" si="46"/>
        <v>0</v>
      </c>
      <c r="W219">
        <f t="shared" ca="1" si="47"/>
        <v>0</v>
      </c>
      <c r="X219">
        <f t="shared" ca="1" si="48"/>
        <v>0</v>
      </c>
      <c r="Y219">
        <f t="shared" ca="1" si="49"/>
        <v>0</v>
      </c>
      <c r="Z219">
        <f t="shared" ca="1" si="50"/>
        <v>0</v>
      </c>
      <c r="AA219">
        <f t="shared" ca="1" si="51"/>
        <v>0</v>
      </c>
      <c r="AB219">
        <f t="shared" ca="1" si="52"/>
        <v>0</v>
      </c>
    </row>
    <row r="220" spans="6:28" x14ac:dyDescent="0.2">
      <c r="F220">
        <v>218</v>
      </c>
      <c r="G220">
        <f t="shared" ca="1" si="55"/>
        <v>0.18234433595160926</v>
      </c>
      <c r="H220">
        <f t="shared" ca="1" si="55"/>
        <v>0.84927881437396979</v>
      </c>
      <c r="I220">
        <f t="shared" ca="1" si="55"/>
        <v>0.88015667901137096</v>
      </c>
      <c r="J220">
        <f t="shared" ca="1" si="55"/>
        <v>0.3529281141557068</v>
      </c>
      <c r="K220">
        <f t="shared" ca="1" si="55"/>
        <v>0.28752877168354574</v>
      </c>
      <c r="L220">
        <f t="shared" ca="1" si="55"/>
        <v>0.92247050276141829</v>
      </c>
      <c r="M220">
        <f t="shared" ca="1" si="55"/>
        <v>0.46243280120438024</v>
      </c>
      <c r="N220">
        <f t="shared" ca="1" si="55"/>
        <v>0.35867879885337683</v>
      </c>
      <c r="O220">
        <f t="shared" ca="1" si="55"/>
        <v>0.94741119865541346</v>
      </c>
      <c r="P220">
        <f t="shared" ca="1" si="55"/>
        <v>0.68407757049989548</v>
      </c>
      <c r="R220">
        <v>218</v>
      </c>
      <c r="S220">
        <f t="shared" ca="1" si="54"/>
        <v>0</v>
      </c>
      <c r="T220">
        <f t="shared" ca="1" si="44"/>
        <v>0</v>
      </c>
      <c r="U220">
        <f t="shared" ca="1" si="45"/>
        <v>0</v>
      </c>
      <c r="V220">
        <f t="shared" ca="1" si="46"/>
        <v>0</v>
      </c>
      <c r="W220">
        <f t="shared" ca="1" si="47"/>
        <v>0</v>
      </c>
      <c r="X220">
        <f t="shared" ca="1" si="48"/>
        <v>0</v>
      </c>
      <c r="Y220">
        <f t="shared" ca="1" si="49"/>
        <v>0</v>
      </c>
      <c r="Z220">
        <f t="shared" ca="1" si="50"/>
        <v>0</v>
      </c>
      <c r="AA220">
        <f t="shared" ca="1" si="51"/>
        <v>0</v>
      </c>
      <c r="AB220">
        <f t="shared" ca="1" si="52"/>
        <v>0</v>
      </c>
    </row>
    <row r="221" spans="6:28" x14ac:dyDescent="0.2">
      <c r="F221">
        <v>219</v>
      </c>
      <c r="G221">
        <f t="shared" ca="1" si="55"/>
        <v>0.15529692153912922</v>
      </c>
      <c r="H221">
        <f t="shared" ca="1" si="55"/>
        <v>0.55740972598676419</v>
      </c>
      <c r="I221">
        <f t="shared" ca="1" si="55"/>
        <v>0.70677963946276812</v>
      </c>
      <c r="J221">
        <f t="shared" ca="1" si="55"/>
        <v>0.61358537326155982</v>
      </c>
      <c r="K221">
        <f t="shared" ca="1" si="55"/>
        <v>0.9834069408159799</v>
      </c>
      <c r="L221">
        <f t="shared" ca="1" si="55"/>
        <v>0.27303782556967138</v>
      </c>
      <c r="M221">
        <f t="shared" ca="1" si="55"/>
        <v>0.13745508834075204</v>
      </c>
      <c r="N221">
        <f t="shared" ca="1" si="55"/>
        <v>0.8308831259800743</v>
      </c>
      <c r="O221">
        <f t="shared" ca="1" si="55"/>
        <v>0.63483835621831064</v>
      </c>
      <c r="P221">
        <f t="shared" ca="1" si="55"/>
        <v>0.29219394720226977</v>
      </c>
      <c r="R221">
        <v>219</v>
      </c>
      <c r="S221">
        <f t="shared" ca="1" si="54"/>
        <v>0</v>
      </c>
      <c r="T221">
        <f t="shared" ca="1" si="44"/>
        <v>0</v>
      </c>
      <c r="U221">
        <f t="shared" ca="1" si="45"/>
        <v>0</v>
      </c>
      <c r="V221">
        <f t="shared" ca="1" si="46"/>
        <v>0</v>
      </c>
      <c r="W221">
        <f t="shared" ca="1" si="47"/>
        <v>0</v>
      </c>
      <c r="X221">
        <f t="shared" ca="1" si="48"/>
        <v>0</v>
      </c>
      <c r="Y221">
        <f t="shared" ca="1" si="49"/>
        <v>0</v>
      </c>
      <c r="Z221">
        <f t="shared" ca="1" si="50"/>
        <v>0</v>
      </c>
      <c r="AA221">
        <f t="shared" ca="1" si="51"/>
        <v>0</v>
      </c>
      <c r="AB221">
        <f t="shared" ca="1" si="52"/>
        <v>0</v>
      </c>
    </row>
    <row r="222" spans="6:28" x14ac:dyDescent="0.2">
      <c r="F222">
        <v>220</v>
      </c>
      <c r="G222">
        <f t="shared" ca="1" si="55"/>
        <v>5.8296718060658725E-2</v>
      </c>
      <c r="H222">
        <f t="shared" ca="1" si="55"/>
        <v>0.29059735834719336</v>
      </c>
      <c r="I222">
        <f t="shared" ca="1" si="55"/>
        <v>0.95589213902762249</v>
      </c>
      <c r="J222">
        <f t="shared" ca="1" si="55"/>
        <v>0.90357767093501196</v>
      </c>
      <c r="K222">
        <f t="shared" ca="1" si="55"/>
        <v>0.2927207924679821</v>
      </c>
      <c r="L222">
        <f t="shared" ca="1" si="55"/>
        <v>0.60484037112452438</v>
      </c>
      <c r="M222">
        <f t="shared" ca="1" si="55"/>
        <v>0.37557156045252482</v>
      </c>
      <c r="N222">
        <f t="shared" ca="1" si="55"/>
        <v>0.16902799837112681</v>
      </c>
      <c r="O222">
        <f t="shared" ca="1" si="55"/>
        <v>0.25080430651614438</v>
      </c>
      <c r="P222">
        <f t="shared" ca="1" si="55"/>
        <v>0.47388360293558374</v>
      </c>
      <c r="R222">
        <v>220</v>
      </c>
      <c r="S222">
        <f t="shared" ca="1" si="54"/>
        <v>0</v>
      </c>
      <c r="T222">
        <f t="shared" ca="1" si="44"/>
        <v>0</v>
      </c>
      <c r="U222">
        <f t="shared" ca="1" si="45"/>
        <v>0</v>
      </c>
      <c r="V222">
        <f t="shared" ca="1" si="46"/>
        <v>0</v>
      </c>
      <c r="W222">
        <f t="shared" ca="1" si="47"/>
        <v>0</v>
      </c>
      <c r="X222">
        <f t="shared" ca="1" si="48"/>
        <v>0</v>
      </c>
      <c r="Y222">
        <f t="shared" ca="1" si="49"/>
        <v>0</v>
      </c>
      <c r="Z222">
        <f t="shared" ca="1" si="50"/>
        <v>0</v>
      </c>
      <c r="AA222">
        <f t="shared" ca="1" si="51"/>
        <v>0</v>
      </c>
      <c r="AB222">
        <f t="shared" ca="1" si="52"/>
        <v>0</v>
      </c>
    </row>
    <row r="223" spans="6:28" x14ac:dyDescent="0.2">
      <c r="F223">
        <v>221</v>
      </c>
      <c r="G223">
        <f t="shared" ca="1" si="55"/>
        <v>0.73272347852625308</v>
      </c>
      <c r="H223">
        <f t="shared" ca="1" si="55"/>
        <v>0.26329957774011514</v>
      </c>
      <c r="I223">
        <f t="shared" ca="1" si="55"/>
        <v>8.0846918294914416E-2</v>
      </c>
      <c r="J223">
        <f t="shared" ca="1" si="55"/>
        <v>0.50911355970464101</v>
      </c>
      <c r="K223">
        <f t="shared" ca="1" si="55"/>
        <v>0.49020739098647981</v>
      </c>
      <c r="L223">
        <f t="shared" ca="1" si="55"/>
        <v>5.4755332661549638E-2</v>
      </c>
      <c r="M223">
        <f t="shared" ca="1" si="55"/>
        <v>0.11382440280672701</v>
      </c>
      <c r="N223">
        <f t="shared" ca="1" si="55"/>
        <v>0.30731724823965478</v>
      </c>
      <c r="O223">
        <f t="shared" ca="1" si="55"/>
        <v>2.3296755553265158E-2</v>
      </c>
      <c r="P223">
        <f t="shared" ca="1" si="55"/>
        <v>0.87060984801554941</v>
      </c>
      <c r="R223">
        <v>221</v>
      </c>
      <c r="S223">
        <f t="shared" ca="1" si="54"/>
        <v>0</v>
      </c>
      <c r="T223">
        <f t="shared" ca="1" si="44"/>
        <v>0</v>
      </c>
      <c r="U223">
        <f t="shared" ca="1" si="45"/>
        <v>0</v>
      </c>
      <c r="V223">
        <f t="shared" ca="1" si="46"/>
        <v>0</v>
      </c>
      <c r="W223">
        <f t="shared" ca="1" si="47"/>
        <v>0</v>
      </c>
      <c r="X223">
        <f t="shared" ca="1" si="48"/>
        <v>0</v>
      </c>
      <c r="Y223">
        <f t="shared" ca="1" si="49"/>
        <v>0</v>
      </c>
      <c r="Z223">
        <f t="shared" ca="1" si="50"/>
        <v>0</v>
      </c>
      <c r="AA223">
        <f t="shared" ca="1" si="51"/>
        <v>0</v>
      </c>
      <c r="AB223">
        <f t="shared" ca="1" si="52"/>
        <v>0</v>
      </c>
    </row>
    <row r="224" spans="6:28" x14ac:dyDescent="0.2">
      <c r="F224">
        <v>222</v>
      </c>
      <c r="G224">
        <f t="shared" ca="1" si="55"/>
        <v>0.31617867445505887</v>
      </c>
      <c r="H224">
        <f t="shared" ca="1" si="55"/>
        <v>0.31645336067239427</v>
      </c>
      <c r="I224">
        <f t="shared" ca="1" si="55"/>
        <v>4.0544193500060222E-2</v>
      </c>
      <c r="J224">
        <f t="shared" ca="1" si="55"/>
        <v>0.87519981165379002</v>
      </c>
      <c r="K224">
        <f t="shared" ca="1" si="55"/>
        <v>0.37391350247045285</v>
      </c>
      <c r="L224">
        <f t="shared" ca="1" si="55"/>
        <v>0.94812642833588145</v>
      </c>
      <c r="M224">
        <f t="shared" ca="1" si="55"/>
        <v>0.30787859994498978</v>
      </c>
      <c r="N224">
        <f t="shared" ca="1" si="55"/>
        <v>0.89745799810334403</v>
      </c>
      <c r="O224">
        <f t="shared" ca="1" si="55"/>
        <v>0.12880022674098657</v>
      </c>
      <c r="P224">
        <f t="shared" ca="1" si="55"/>
        <v>0.76023570123986706</v>
      </c>
      <c r="R224">
        <v>222</v>
      </c>
      <c r="S224">
        <f t="shared" ca="1" si="54"/>
        <v>0</v>
      </c>
      <c r="T224">
        <f t="shared" ca="1" si="44"/>
        <v>0</v>
      </c>
      <c r="U224">
        <f t="shared" ca="1" si="45"/>
        <v>0</v>
      </c>
      <c r="V224">
        <f t="shared" ca="1" si="46"/>
        <v>0</v>
      </c>
      <c r="W224">
        <f t="shared" ca="1" si="47"/>
        <v>0</v>
      </c>
      <c r="X224">
        <f t="shared" ca="1" si="48"/>
        <v>0</v>
      </c>
      <c r="Y224">
        <f t="shared" ca="1" si="49"/>
        <v>0</v>
      </c>
      <c r="Z224">
        <f t="shared" ca="1" si="50"/>
        <v>0</v>
      </c>
      <c r="AA224">
        <f t="shared" ca="1" si="51"/>
        <v>0</v>
      </c>
      <c r="AB224">
        <f t="shared" ca="1" si="52"/>
        <v>0</v>
      </c>
    </row>
    <row r="225" spans="6:28" x14ac:dyDescent="0.2">
      <c r="F225">
        <v>223</v>
      </c>
      <c r="G225">
        <f t="shared" ca="1" si="55"/>
        <v>0.17728106555547607</v>
      </c>
      <c r="H225">
        <f t="shared" ca="1" si="55"/>
        <v>0.89561500294361518</v>
      </c>
      <c r="I225">
        <f t="shared" ca="1" si="55"/>
        <v>0.15014183230306211</v>
      </c>
      <c r="J225">
        <f t="shared" ca="1" si="55"/>
        <v>0.88373284191180679</v>
      </c>
      <c r="K225">
        <f t="shared" ca="1" si="55"/>
        <v>0.87345218273570802</v>
      </c>
      <c r="L225">
        <f t="shared" ca="1" si="55"/>
        <v>0.8409650826019538</v>
      </c>
      <c r="M225">
        <f t="shared" ca="1" si="55"/>
        <v>0.70572227268219978</v>
      </c>
      <c r="N225">
        <f t="shared" ca="1" si="55"/>
        <v>0.3292071032100341</v>
      </c>
      <c r="O225">
        <f t="shared" ca="1" si="55"/>
        <v>0.29447262837305332</v>
      </c>
      <c r="P225">
        <f t="shared" ca="1" si="55"/>
        <v>0.94291801710600331</v>
      </c>
      <c r="R225">
        <v>223</v>
      </c>
      <c r="S225">
        <f t="shared" ca="1" si="54"/>
        <v>0</v>
      </c>
      <c r="T225">
        <f t="shared" ca="1" si="44"/>
        <v>0</v>
      </c>
      <c r="U225">
        <f t="shared" ca="1" si="45"/>
        <v>0</v>
      </c>
      <c r="V225">
        <f t="shared" ca="1" si="46"/>
        <v>0</v>
      </c>
      <c r="W225">
        <f t="shared" ca="1" si="47"/>
        <v>0</v>
      </c>
      <c r="X225">
        <f t="shared" ca="1" si="48"/>
        <v>0</v>
      </c>
      <c r="Y225">
        <f t="shared" ca="1" si="49"/>
        <v>0</v>
      </c>
      <c r="Z225">
        <f t="shared" ca="1" si="50"/>
        <v>0</v>
      </c>
      <c r="AA225">
        <f t="shared" ca="1" si="51"/>
        <v>0</v>
      </c>
      <c r="AB225">
        <f t="shared" ca="1" si="52"/>
        <v>0</v>
      </c>
    </row>
    <row r="226" spans="6:28" x14ac:dyDescent="0.2">
      <c r="F226">
        <v>224</v>
      </c>
      <c r="G226">
        <f t="shared" ca="1" si="55"/>
        <v>0.41336764462341591</v>
      </c>
      <c r="H226">
        <f t="shared" ca="1" si="55"/>
        <v>0.31687301765543996</v>
      </c>
      <c r="I226">
        <f t="shared" ca="1" si="55"/>
        <v>0.5884988056666216</v>
      </c>
      <c r="J226">
        <f t="shared" ca="1" si="55"/>
        <v>0.87638095577654906</v>
      </c>
      <c r="K226">
        <f t="shared" ca="1" si="55"/>
        <v>0.67131026294378082</v>
      </c>
      <c r="L226">
        <f t="shared" ca="1" si="55"/>
        <v>0.95201234857099315</v>
      </c>
      <c r="M226">
        <f t="shared" ca="1" si="55"/>
        <v>0.70233001197702916</v>
      </c>
      <c r="N226">
        <f t="shared" ca="1" si="55"/>
        <v>0.3321686897329883</v>
      </c>
      <c r="O226">
        <f t="shared" ca="1" si="55"/>
        <v>0.65143297092072805</v>
      </c>
      <c r="P226">
        <f t="shared" ca="1" si="55"/>
        <v>0.72356637293663395</v>
      </c>
      <c r="R226">
        <v>224</v>
      </c>
      <c r="S226">
        <f t="shared" ca="1" si="54"/>
        <v>0</v>
      </c>
      <c r="T226">
        <f t="shared" ca="1" si="44"/>
        <v>0</v>
      </c>
      <c r="U226">
        <f t="shared" ca="1" si="45"/>
        <v>0</v>
      </c>
      <c r="V226">
        <f t="shared" ca="1" si="46"/>
        <v>0</v>
      </c>
      <c r="W226">
        <f t="shared" ca="1" si="47"/>
        <v>0</v>
      </c>
      <c r="X226">
        <f t="shared" ca="1" si="48"/>
        <v>0</v>
      </c>
      <c r="Y226">
        <f t="shared" ca="1" si="49"/>
        <v>0</v>
      </c>
      <c r="Z226">
        <f t="shared" ca="1" si="50"/>
        <v>0</v>
      </c>
      <c r="AA226">
        <f t="shared" ca="1" si="51"/>
        <v>0</v>
      </c>
      <c r="AB226">
        <f t="shared" ca="1" si="52"/>
        <v>0</v>
      </c>
    </row>
    <row r="227" spans="6:28" x14ac:dyDescent="0.2">
      <c r="F227">
        <v>225</v>
      </c>
      <c r="G227">
        <f t="shared" ca="1" si="55"/>
        <v>0.36931670010879825</v>
      </c>
      <c r="H227">
        <f t="shared" ca="1" si="55"/>
        <v>0.42524065682166856</v>
      </c>
      <c r="I227">
        <f t="shared" ca="1" si="55"/>
        <v>0.52714730765892315</v>
      </c>
      <c r="J227">
        <f t="shared" ca="1" si="55"/>
        <v>1.2757849856379622E-2</v>
      </c>
      <c r="K227">
        <f t="shared" ca="1" si="55"/>
        <v>0.37264569098719691</v>
      </c>
      <c r="L227">
        <f t="shared" ca="1" si="55"/>
        <v>0.91073531335677793</v>
      </c>
      <c r="M227">
        <f t="shared" ca="1" si="55"/>
        <v>0.26656055422166303</v>
      </c>
      <c r="N227">
        <f t="shared" ca="1" si="55"/>
        <v>0.87722201587124526</v>
      </c>
      <c r="O227">
        <f t="shared" ca="1" si="55"/>
        <v>2.0989378999421548E-2</v>
      </c>
      <c r="P227">
        <f t="shared" ca="1" si="55"/>
        <v>1.427826746988059E-2</v>
      </c>
      <c r="R227">
        <v>225</v>
      </c>
      <c r="S227">
        <f t="shared" ca="1" si="54"/>
        <v>0</v>
      </c>
      <c r="T227">
        <f t="shared" ca="1" si="44"/>
        <v>0</v>
      </c>
      <c r="U227">
        <f t="shared" ca="1" si="45"/>
        <v>0</v>
      </c>
      <c r="V227">
        <f t="shared" ca="1" si="46"/>
        <v>0</v>
      </c>
      <c r="W227">
        <f t="shared" ca="1" si="47"/>
        <v>0</v>
      </c>
      <c r="X227">
        <f t="shared" ca="1" si="48"/>
        <v>0</v>
      </c>
      <c r="Y227">
        <f t="shared" ca="1" si="49"/>
        <v>0</v>
      </c>
      <c r="Z227">
        <f t="shared" ca="1" si="50"/>
        <v>0</v>
      </c>
      <c r="AA227">
        <f t="shared" ca="1" si="51"/>
        <v>0</v>
      </c>
      <c r="AB227">
        <f t="shared" ca="1" si="52"/>
        <v>0</v>
      </c>
    </row>
    <row r="228" spans="6:28" x14ac:dyDescent="0.2">
      <c r="F228">
        <v>226</v>
      </c>
      <c r="G228">
        <f t="shared" ref="G228:P243" ca="1" si="56">RAND()</f>
        <v>0.73237753794350102</v>
      </c>
      <c r="H228">
        <f t="shared" ca="1" si="56"/>
        <v>0.44679617879917821</v>
      </c>
      <c r="I228">
        <f t="shared" ca="1" si="56"/>
        <v>0.61580101054916925</v>
      </c>
      <c r="J228">
        <f t="shared" ca="1" si="56"/>
        <v>0.96938236330789207</v>
      </c>
      <c r="K228">
        <f t="shared" ca="1" si="56"/>
        <v>0.19065340819020959</v>
      </c>
      <c r="L228">
        <f t="shared" ca="1" si="56"/>
        <v>7.5373489261983617E-2</v>
      </c>
      <c r="M228">
        <f t="shared" ca="1" si="56"/>
        <v>7.3956397241651706E-2</v>
      </c>
      <c r="N228">
        <f t="shared" ca="1" si="56"/>
        <v>0.60308151086300532</v>
      </c>
      <c r="O228">
        <f t="shared" ca="1" si="56"/>
        <v>3.2456696607980895E-2</v>
      </c>
      <c r="P228">
        <f t="shared" ca="1" si="56"/>
        <v>0.19493888059839259</v>
      </c>
      <c r="R228">
        <v>226</v>
      </c>
      <c r="S228">
        <f t="shared" ca="1" si="54"/>
        <v>0</v>
      </c>
      <c r="T228">
        <f t="shared" ca="1" si="44"/>
        <v>0</v>
      </c>
      <c r="U228">
        <f t="shared" ca="1" si="45"/>
        <v>0</v>
      </c>
      <c r="V228">
        <f t="shared" ca="1" si="46"/>
        <v>0</v>
      </c>
      <c r="W228">
        <f t="shared" ca="1" si="47"/>
        <v>0</v>
      </c>
      <c r="X228">
        <f t="shared" ca="1" si="48"/>
        <v>0</v>
      </c>
      <c r="Y228">
        <f t="shared" ca="1" si="49"/>
        <v>0</v>
      </c>
      <c r="Z228">
        <f t="shared" ca="1" si="50"/>
        <v>0</v>
      </c>
      <c r="AA228">
        <f t="shared" ca="1" si="51"/>
        <v>0</v>
      </c>
      <c r="AB228">
        <f t="shared" ca="1" si="52"/>
        <v>0</v>
      </c>
    </row>
    <row r="229" spans="6:28" x14ac:dyDescent="0.2">
      <c r="F229">
        <v>227</v>
      </c>
      <c r="G229">
        <f t="shared" ca="1" si="56"/>
        <v>0.83416727297879512</v>
      </c>
      <c r="H229">
        <f t="shared" ca="1" si="56"/>
        <v>0.44906492513556706</v>
      </c>
      <c r="I229">
        <f t="shared" ca="1" si="56"/>
        <v>0.38347462638055274</v>
      </c>
      <c r="J229">
        <f t="shared" ca="1" si="56"/>
        <v>0.78250247151338226</v>
      </c>
      <c r="K229">
        <f t="shared" ca="1" si="56"/>
        <v>0.37216628863002066</v>
      </c>
      <c r="L229">
        <f t="shared" ca="1" si="56"/>
        <v>0.55313267524359555</v>
      </c>
      <c r="M229">
        <f t="shared" ca="1" si="56"/>
        <v>0.96419790579011089</v>
      </c>
      <c r="N229">
        <f t="shared" ca="1" si="56"/>
        <v>0.89471148818442159</v>
      </c>
      <c r="O229">
        <f t="shared" ca="1" si="56"/>
        <v>0.63683540203371936</v>
      </c>
      <c r="P229">
        <f t="shared" ca="1" si="56"/>
        <v>0.74022939977891977</v>
      </c>
      <c r="R229">
        <v>227</v>
      </c>
      <c r="S229">
        <f t="shared" ca="1" si="54"/>
        <v>0</v>
      </c>
      <c r="T229">
        <f t="shared" ca="1" si="44"/>
        <v>0</v>
      </c>
      <c r="U229">
        <f t="shared" ca="1" si="45"/>
        <v>0</v>
      </c>
      <c r="V229">
        <f t="shared" ca="1" si="46"/>
        <v>0</v>
      </c>
      <c r="W229">
        <f t="shared" ca="1" si="47"/>
        <v>0</v>
      </c>
      <c r="X229">
        <f t="shared" ca="1" si="48"/>
        <v>0</v>
      </c>
      <c r="Y229">
        <f t="shared" ca="1" si="49"/>
        <v>0</v>
      </c>
      <c r="Z229">
        <f t="shared" ca="1" si="50"/>
        <v>0</v>
      </c>
      <c r="AA229">
        <f t="shared" ca="1" si="51"/>
        <v>0</v>
      </c>
      <c r="AB229">
        <f t="shared" ca="1" si="52"/>
        <v>0</v>
      </c>
    </row>
    <row r="230" spans="6:28" x14ac:dyDescent="0.2">
      <c r="F230">
        <v>228</v>
      </c>
      <c r="G230">
        <f t="shared" ca="1" si="56"/>
        <v>0.24378967181508504</v>
      </c>
      <c r="H230">
        <f t="shared" ca="1" si="56"/>
        <v>0.40375534955421055</v>
      </c>
      <c r="I230">
        <f t="shared" ca="1" si="56"/>
        <v>1.9325712201988532E-3</v>
      </c>
      <c r="J230">
        <f t="shared" ca="1" si="56"/>
        <v>2.3765507656456797E-2</v>
      </c>
      <c r="K230">
        <f t="shared" ca="1" si="56"/>
        <v>0.8145381505911663</v>
      </c>
      <c r="L230">
        <f t="shared" ca="1" si="56"/>
        <v>0.2742811905925534</v>
      </c>
      <c r="M230">
        <f t="shared" ca="1" si="56"/>
        <v>0.28359824013891266</v>
      </c>
      <c r="N230">
        <f t="shared" ca="1" si="56"/>
        <v>0.10574566588832091</v>
      </c>
      <c r="O230">
        <f t="shared" ca="1" si="56"/>
        <v>0.60213067693274691</v>
      </c>
      <c r="P230">
        <f t="shared" ca="1" si="56"/>
        <v>0.69799982188217546</v>
      </c>
      <c r="R230">
        <v>228</v>
      </c>
      <c r="S230">
        <f t="shared" ca="1" si="54"/>
        <v>0</v>
      </c>
      <c r="T230">
        <f t="shared" ca="1" si="44"/>
        <v>0</v>
      </c>
      <c r="U230">
        <f t="shared" ca="1" si="45"/>
        <v>0</v>
      </c>
      <c r="V230">
        <f t="shared" ca="1" si="46"/>
        <v>0</v>
      </c>
      <c r="W230">
        <f t="shared" ca="1" si="47"/>
        <v>0</v>
      </c>
      <c r="X230">
        <f t="shared" ca="1" si="48"/>
        <v>0</v>
      </c>
      <c r="Y230">
        <f t="shared" ca="1" si="49"/>
        <v>0</v>
      </c>
      <c r="Z230">
        <f t="shared" ca="1" si="50"/>
        <v>0</v>
      </c>
      <c r="AA230">
        <f t="shared" ca="1" si="51"/>
        <v>0</v>
      </c>
      <c r="AB230">
        <f t="shared" ca="1" si="52"/>
        <v>0</v>
      </c>
    </row>
    <row r="231" spans="6:28" x14ac:dyDescent="0.2">
      <c r="F231">
        <v>229</v>
      </c>
      <c r="G231">
        <f t="shared" ca="1" si="56"/>
        <v>8.4391361103864582E-2</v>
      </c>
      <c r="H231">
        <f t="shared" ca="1" si="56"/>
        <v>0.72039470779893311</v>
      </c>
      <c r="I231">
        <f t="shared" ca="1" si="56"/>
        <v>0.91245408230849789</v>
      </c>
      <c r="J231">
        <f t="shared" ca="1" si="56"/>
        <v>0.70594610613137632</v>
      </c>
      <c r="K231">
        <f t="shared" ca="1" si="56"/>
        <v>0.59091635422704425</v>
      </c>
      <c r="L231">
        <f t="shared" ca="1" si="56"/>
        <v>0.77584588604158988</v>
      </c>
      <c r="M231">
        <f t="shared" ca="1" si="56"/>
        <v>0.38446126365167932</v>
      </c>
      <c r="N231">
        <f t="shared" ca="1" si="56"/>
        <v>0.62737658122486806</v>
      </c>
      <c r="O231">
        <f t="shared" ca="1" si="56"/>
        <v>5.3928382942044717E-2</v>
      </c>
      <c r="P231">
        <f t="shared" ca="1" si="56"/>
        <v>0.36571662053988585</v>
      </c>
      <c r="R231">
        <v>229</v>
      </c>
      <c r="S231">
        <f t="shared" ca="1" si="54"/>
        <v>0</v>
      </c>
      <c r="T231">
        <f t="shared" ca="1" si="44"/>
        <v>0</v>
      </c>
      <c r="U231">
        <f t="shared" ca="1" si="45"/>
        <v>0</v>
      </c>
      <c r="V231">
        <f t="shared" ca="1" si="46"/>
        <v>0</v>
      </c>
      <c r="W231">
        <f t="shared" ca="1" si="47"/>
        <v>0</v>
      </c>
      <c r="X231">
        <f t="shared" ca="1" si="48"/>
        <v>0</v>
      </c>
      <c r="Y231">
        <f t="shared" ca="1" si="49"/>
        <v>0</v>
      </c>
      <c r="Z231">
        <f t="shared" ca="1" si="50"/>
        <v>0</v>
      </c>
      <c r="AA231">
        <f t="shared" ca="1" si="51"/>
        <v>0</v>
      </c>
      <c r="AB231">
        <f t="shared" ca="1" si="52"/>
        <v>0</v>
      </c>
    </row>
    <row r="232" spans="6:28" x14ac:dyDescent="0.2">
      <c r="F232">
        <v>230</v>
      </c>
      <c r="G232">
        <f t="shared" ca="1" si="56"/>
        <v>0.91758416159904888</v>
      </c>
      <c r="H232">
        <f t="shared" ca="1" si="56"/>
        <v>0.36535275945578982</v>
      </c>
      <c r="I232">
        <f t="shared" ca="1" si="56"/>
        <v>0.94014974902627724</v>
      </c>
      <c r="J232">
        <f t="shared" ca="1" si="56"/>
        <v>0.47702391493600615</v>
      </c>
      <c r="K232">
        <f t="shared" ca="1" si="56"/>
        <v>0.3950092067971932</v>
      </c>
      <c r="L232">
        <f t="shared" ca="1" si="56"/>
        <v>0.65191902763433307</v>
      </c>
      <c r="M232">
        <f t="shared" ca="1" si="56"/>
        <v>0.85971555759995177</v>
      </c>
      <c r="N232">
        <f t="shared" ca="1" si="56"/>
        <v>5.8255497475637186E-2</v>
      </c>
      <c r="O232">
        <f t="shared" ca="1" si="56"/>
        <v>0.92756253360916463</v>
      </c>
      <c r="P232">
        <f t="shared" ca="1" si="56"/>
        <v>0.74959012143660064</v>
      </c>
      <c r="R232">
        <v>230</v>
      </c>
      <c r="S232">
        <f t="shared" ca="1" si="54"/>
        <v>0</v>
      </c>
      <c r="T232">
        <f t="shared" ca="1" si="44"/>
        <v>0</v>
      </c>
      <c r="U232">
        <f t="shared" ca="1" si="45"/>
        <v>0</v>
      </c>
      <c r="V232">
        <f t="shared" ca="1" si="46"/>
        <v>0</v>
      </c>
      <c r="W232">
        <f t="shared" ca="1" si="47"/>
        <v>0</v>
      </c>
      <c r="X232">
        <f t="shared" ca="1" si="48"/>
        <v>0</v>
      </c>
      <c r="Y232">
        <f t="shared" ca="1" si="49"/>
        <v>0</v>
      </c>
      <c r="Z232">
        <f t="shared" ca="1" si="50"/>
        <v>0</v>
      </c>
      <c r="AA232">
        <f t="shared" ca="1" si="51"/>
        <v>0</v>
      </c>
      <c r="AB232">
        <f t="shared" ca="1" si="52"/>
        <v>0</v>
      </c>
    </row>
    <row r="233" spans="6:28" x14ac:dyDescent="0.2">
      <c r="F233">
        <v>231</v>
      </c>
      <c r="G233">
        <f t="shared" ca="1" si="56"/>
        <v>0.50095425942449101</v>
      </c>
      <c r="H233">
        <f t="shared" ca="1" si="56"/>
        <v>0.46115516268161494</v>
      </c>
      <c r="I233">
        <f t="shared" ca="1" si="56"/>
        <v>0.48822722688989895</v>
      </c>
      <c r="J233">
        <f t="shared" ca="1" si="56"/>
        <v>0.84377424541953827</v>
      </c>
      <c r="K233">
        <f t="shared" ca="1" si="56"/>
        <v>0.81373398682526388</v>
      </c>
      <c r="L233">
        <f t="shared" ca="1" si="56"/>
        <v>0.15359088843432456</v>
      </c>
      <c r="M233">
        <f t="shared" ca="1" si="56"/>
        <v>0.52002071236781311</v>
      </c>
      <c r="N233">
        <f t="shared" ca="1" si="56"/>
        <v>0.89243223466476307</v>
      </c>
      <c r="O233">
        <f t="shared" ca="1" si="56"/>
        <v>0.6319228297249333</v>
      </c>
      <c r="P233">
        <f t="shared" ca="1" si="56"/>
        <v>0.49467548090958302</v>
      </c>
      <c r="R233">
        <v>231</v>
      </c>
      <c r="S233">
        <f t="shared" ca="1" si="54"/>
        <v>0</v>
      </c>
      <c r="T233">
        <f t="shared" ca="1" si="44"/>
        <v>0</v>
      </c>
      <c r="U233">
        <f t="shared" ca="1" si="45"/>
        <v>0</v>
      </c>
      <c r="V233">
        <f t="shared" ca="1" si="46"/>
        <v>0</v>
      </c>
      <c r="W233">
        <f t="shared" ca="1" si="47"/>
        <v>0</v>
      </c>
      <c r="X233">
        <f t="shared" ca="1" si="48"/>
        <v>0</v>
      </c>
      <c r="Y233">
        <f t="shared" ca="1" si="49"/>
        <v>0</v>
      </c>
      <c r="Z233">
        <f t="shared" ca="1" si="50"/>
        <v>0</v>
      </c>
      <c r="AA233">
        <f t="shared" ca="1" si="51"/>
        <v>0</v>
      </c>
      <c r="AB233">
        <f t="shared" ca="1" si="52"/>
        <v>0</v>
      </c>
    </row>
    <row r="234" spans="6:28" x14ac:dyDescent="0.2">
      <c r="F234">
        <v>232</v>
      </c>
      <c r="G234">
        <f t="shared" ca="1" si="56"/>
        <v>0.115702921894554</v>
      </c>
      <c r="H234">
        <f t="shared" ca="1" si="56"/>
        <v>0.17843687911779604</v>
      </c>
      <c r="I234">
        <f t="shared" ca="1" si="56"/>
        <v>0.11804089737957646</v>
      </c>
      <c r="J234">
        <f t="shared" ca="1" si="56"/>
        <v>0.99267464486405976</v>
      </c>
      <c r="K234">
        <f t="shared" ca="1" si="56"/>
        <v>0.80272847469546504</v>
      </c>
      <c r="L234">
        <f t="shared" ca="1" si="56"/>
        <v>0.79182350302779358</v>
      </c>
      <c r="M234">
        <f t="shared" ca="1" si="56"/>
        <v>0.62078191214758671</v>
      </c>
      <c r="N234">
        <f t="shared" ca="1" si="56"/>
        <v>0.41105020058083808</v>
      </c>
      <c r="O234">
        <f t="shared" ca="1" si="56"/>
        <v>0.57983019519816703</v>
      </c>
      <c r="P234">
        <f t="shared" ca="1" si="56"/>
        <v>0.92218971471029776</v>
      </c>
      <c r="R234">
        <v>232</v>
      </c>
      <c r="S234">
        <f t="shared" ca="1" si="54"/>
        <v>0</v>
      </c>
      <c r="T234">
        <f t="shared" ca="1" si="44"/>
        <v>0</v>
      </c>
      <c r="U234">
        <f t="shared" ca="1" si="45"/>
        <v>0</v>
      </c>
      <c r="V234">
        <f t="shared" ca="1" si="46"/>
        <v>0</v>
      </c>
      <c r="W234">
        <f t="shared" ca="1" si="47"/>
        <v>0</v>
      </c>
      <c r="X234">
        <f t="shared" ca="1" si="48"/>
        <v>0</v>
      </c>
      <c r="Y234">
        <f t="shared" ca="1" si="49"/>
        <v>0</v>
      </c>
      <c r="Z234">
        <f t="shared" ca="1" si="50"/>
        <v>0</v>
      </c>
      <c r="AA234">
        <f t="shared" ca="1" si="51"/>
        <v>0</v>
      </c>
      <c r="AB234">
        <f t="shared" ca="1" si="52"/>
        <v>0</v>
      </c>
    </row>
    <row r="235" spans="6:28" x14ac:dyDescent="0.2">
      <c r="F235">
        <v>233</v>
      </c>
      <c r="G235">
        <f t="shared" ca="1" si="56"/>
        <v>0.1991903282083346</v>
      </c>
      <c r="H235">
        <f t="shared" ca="1" si="56"/>
        <v>0.92686351221956975</v>
      </c>
      <c r="I235">
        <f t="shared" ca="1" si="56"/>
        <v>0.24935378336307479</v>
      </c>
      <c r="J235">
        <f t="shared" ca="1" si="56"/>
        <v>0.51989627318665632</v>
      </c>
      <c r="K235">
        <f t="shared" ca="1" si="56"/>
        <v>0.94326283021174229</v>
      </c>
      <c r="L235">
        <f t="shared" ca="1" si="56"/>
        <v>0.23916768075144335</v>
      </c>
      <c r="M235">
        <f t="shared" ca="1" si="56"/>
        <v>0.83505097110706317</v>
      </c>
      <c r="N235">
        <f t="shared" ca="1" si="56"/>
        <v>0.82571704726982531</v>
      </c>
      <c r="O235">
        <f t="shared" ca="1" si="56"/>
        <v>0.35933112608541462</v>
      </c>
      <c r="P235">
        <f t="shared" ca="1" si="56"/>
        <v>0.79689092193352473</v>
      </c>
      <c r="R235">
        <v>233</v>
      </c>
      <c r="S235">
        <f t="shared" ca="1" si="54"/>
        <v>0</v>
      </c>
      <c r="T235">
        <f t="shared" ca="1" si="44"/>
        <v>0</v>
      </c>
      <c r="U235">
        <f t="shared" ca="1" si="45"/>
        <v>0</v>
      </c>
      <c r="V235">
        <f t="shared" ca="1" si="46"/>
        <v>0</v>
      </c>
      <c r="W235">
        <f t="shared" ca="1" si="47"/>
        <v>0</v>
      </c>
      <c r="X235">
        <f t="shared" ca="1" si="48"/>
        <v>0</v>
      </c>
      <c r="Y235">
        <f t="shared" ca="1" si="49"/>
        <v>0</v>
      </c>
      <c r="Z235">
        <f t="shared" ca="1" si="50"/>
        <v>0</v>
      </c>
      <c r="AA235">
        <f t="shared" ca="1" si="51"/>
        <v>0</v>
      </c>
      <c r="AB235">
        <f t="shared" ca="1" si="52"/>
        <v>0</v>
      </c>
    </row>
    <row r="236" spans="6:28" x14ac:dyDescent="0.2">
      <c r="F236">
        <v>234</v>
      </c>
      <c r="G236">
        <f t="shared" ca="1" si="56"/>
        <v>0.39204883688903214</v>
      </c>
      <c r="H236">
        <f t="shared" ca="1" si="56"/>
        <v>0.79406886009007116</v>
      </c>
      <c r="I236">
        <f t="shared" ca="1" si="56"/>
        <v>0.4841649103084783</v>
      </c>
      <c r="J236">
        <f t="shared" ca="1" si="56"/>
        <v>0.78713929153610918</v>
      </c>
      <c r="K236">
        <f t="shared" ca="1" si="56"/>
        <v>0.31755078767410172</v>
      </c>
      <c r="L236">
        <f t="shared" ca="1" si="56"/>
        <v>0.373823677104832</v>
      </c>
      <c r="M236">
        <f t="shared" ca="1" si="56"/>
        <v>0.80309184306527626</v>
      </c>
      <c r="N236">
        <f t="shared" ca="1" si="56"/>
        <v>0.59088115177786349</v>
      </c>
      <c r="O236">
        <f t="shared" ca="1" si="56"/>
        <v>0.32348942863665531</v>
      </c>
      <c r="P236">
        <f t="shared" ca="1" si="56"/>
        <v>0.21657069222457392</v>
      </c>
      <c r="R236">
        <v>234</v>
      </c>
      <c r="S236">
        <f t="shared" ca="1" si="54"/>
        <v>0</v>
      </c>
      <c r="T236">
        <f t="shared" ca="1" si="44"/>
        <v>0</v>
      </c>
      <c r="U236">
        <f t="shared" ca="1" si="45"/>
        <v>0</v>
      </c>
      <c r="V236">
        <f t="shared" ca="1" si="46"/>
        <v>0</v>
      </c>
      <c r="W236">
        <f t="shared" ca="1" si="47"/>
        <v>0</v>
      </c>
      <c r="X236">
        <f t="shared" ca="1" si="48"/>
        <v>0</v>
      </c>
      <c r="Y236">
        <f t="shared" ca="1" si="49"/>
        <v>0</v>
      </c>
      <c r="Z236">
        <f t="shared" ca="1" si="50"/>
        <v>0</v>
      </c>
      <c r="AA236">
        <f t="shared" ca="1" si="51"/>
        <v>0</v>
      </c>
      <c r="AB236">
        <f t="shared" ca="1" si="52"/>
        <v>0</v>
      </c>
    </row>
    <row r="237" spans="6:28" x14ac:dyDescent="0.2">
      <c r="F237">
        <v>235</v>
      </c>
      <c r="G237">
        <f t="shared" ca="1" si="56"/>
        <v>0.73417510701262334</v>
      </c>
      <c r="H237">
        <f t="shared" ca="1" si="56"/>
        <v>0.78197263945340201</v>
      </c>
      <c r="I237">
        <f t="shared" ca="1" si="56"/>
        <v>0.27419244803603993</v>
      </c>
      <c r="J237">
        <f t="shared" ca="1" si="56"/>
        <v>0.84195087461140761</v>
      </c>
      <c r="K237">
        <f t="shared" ca="1" si="56"/>
        <v>0.72879476764489537</v>
      </c>
      <c r="L237">
        <f t="shared" ca="1" si="56"/>
        <v>0.90283353145080303</v>
      </c>
      <c r="M237">
        <f t="shared" ca="1" si="56"/>
        <v>0.26562388708277362</v>
      </c>
      <c r="N237">
        <f t="shared" ca="1" si="56"/>
        <v>0.63044335674833085</v>
      </c>
      <c r="O237">
        <f t="shared" ca="1" si="56"/>
        <v>0.5042246744615495</v>
      </c>
      <c r="P237">
        <f t="shared" ca="1" si="56"/>
        <v>0.13678985423568679</v>
      </c>
      <c r="R237">
        <v>235</v>
      </c>
      <c r="S237">
        <f t="shared" ca="1" si="54"/>
        <v>0</v>
      </c>
      <c r="T237">
        <f t="shared" ca="1" si="44"/>
        <v>0</v>
      </c>
      <c r="U237">
        <f t="shared" ca="1" si="45"/>
        <v>0</v>
      </c>
      <c r="V237">
        <f t="shared" ca="1" si="46"/>
        <v>0</v>
      </c>
      <c r="W237">
        <f t="shared" ca="1" si="47"/>
        <v>0</v>
      </c>
      <c r="X237">
        <f t="shared" ca="1" si="48"/>
        <v>0</v>
      </c>
      <c r="Y237">
        <f t="shared" ca="1" si="49"/>
        <v>0</v>
      </c>
      <c r="Z237">
        <f t="shared" ca="1" si="50"/>
        <v>0</v>
      </c>
      <c r="AA237">
        <f t="shared" ca="1" si="51"/>
        <v>0</v>
      </c>
      <c r="AB237">
        <f t="shared" ca="1" si="52"/>
        <v>0</v>
      </c>
    </row>
    <row r="238" spans="6:28" x14ac:dyDescent="0.2">
      <c r="F238">
        <v>236</v>
      </c>
      <c r="G238">
        <f t="shared" ca="1" si="56"/>
        <v>0.66682991946771486</v>
      </c>
      <c r="H238">
        <f t="shared" ca="1" si="56"/>
        <v>0.46744380597882962</v>
      </c>
      <c r="I238">
        <f t="shared" ca="1" si="56"/>
        <v>0.28782034154303782</v>
      </c>
      <c r="J238">
        <f t="shared" ca="1" si="56"/>
        <v>0.14087446572300444</v>
      </c>
      <c r="K238">
        <f t="shared" ca="1" si="56"/>
        <v>7.0675348925947623E-2</v>
      </c>
      <c r="L238">
        <f t="shared" ca="1" si="56"/>
        <v>0.63861796467503551</v>
      </c>
      <c r="M238">
        <f t="shared" ca="1" si="56"/>
        <v>0.21625659264101504</v>
      </c>
      <c r="N238">
        <f t="shared" ca="1" si="56"/>
        <v>0.47210170278883901</v>
      </c>
      <c r="O238">
        <f t="shared" ca="1" si="56"/>
        <v>0.71955100230796021</v>
      </c>
      <c r="P238">
        <f t="shared" ca="1" si="56"/>
        <v>0.49437494031505624</v>
      </c>
      <c r="R238">
        <v>236</v>
      </c>
      <c r="S238">
        <f t="shared" ca="1" si="54"/>
        <v>0</v>
      </c>
      <c r="T238">
        <f t="shared" ca="1" si="44"/>
        <v>0</v>
      </c>
      <c r="U238">
        <f t="shared" ca="1" si="45"/>
        <v>0</v>
      </c>
      <c r="V238">
        <f t="shared" ca="1" si="46"/>
        <v>0</v>
      </c>
      <c r="W238">
        <f t="shared" ca="1" si="47"/>
        <v>0</v>
      </c>
      <c r="X238">
        <f t="shared" ca="1" si="48"/>
        <v>0</v>
      </c>
      <c r="Y238">
        <f t="shared" ca="1" si="49"/>
        <v>0</v>
      </c>
      <c r="Z238">
        <f t="shared" ca="1" si="50"/>
        <v>0</v>
      </c>
      <c r="AA238">
        <f t="shared" ca="1" si="51"/>
        <v>0</v>
      </c>
      <c r="AB238">
        <f t="shared" ca="1" si="52"/>
        <v>0</v>
      </c>
    </row>
    <row r="239" spans="6:28" x14ac:dyDescent="0.2">
      <c r="F239">
        <v>237</v>
      </c>
      <c r="G239">
        <f t="shared" ca="1" si="56"/>
        <v>0.69451954160325546</v>
      </c>
      <c r="H239">
        <f t="shared" ca="1" si="56"/>
        <v>0.44839795456685538</v>
      </c>
      <c r="I239">
        <f t="shared" ca="1" si="56"/>
        <v>0.56911075900362751</v>
      </c>
      <c r="J239">
        <f t="shared" ca="1" si="56"/>
        <v>0.95055189074660662</v>
      </c>
      <c r="K239">
        <f t="shared" ca="1" si="56"/>
        <v>0.11225154435643936</v>
      </c>
      <c r="L239">
        <f t="shared" ca="1" si="56"/>
        <v>0.14251115638900902</v>
      </c>
      <c r="M239">
        <f t="shared" ca="1" si="56"/>
        <v>0.6677648258035348</v>
      </c>
      <c r="N239">
        <f t="shared" ca="1" si="56"/>
        <v>0.44935902386591309</v>
      </c>
      <c r="O239">
        <f t="shared" ca="1" si="56"/>
        <v>0.59657284928946663</v>
      </c>
      <c r="P239">
        <f t="shared" ca="1" si="56"/>
        <v>0.13018386336755761</v>
      </c>
      <c r="R239">
        <v>237</v>
      </c>
      <c r="S239">
        <f t="shared" ca="1" si="54"/>
        <v>0</v>
      </c>
      <c r="T239">
        <f t="shared" ca="1" si="44"/>
        <v>0</v>
      </c>
      <c r="U239">
        <f t="shared" ca="1" si="45"/>
        <v>0</v>
      </c>
      <c r="V239">
        <f t="shared" ca="1" si="46"/>
        <v>0</v>
      </c>
      <c r="W239">
        <f t="shared" ca="1" si="47"/>
        <v>0</v>
      </c>
      <c r="X239">
        <f t="shared" ca="1" si="48"/>
        <v>0</v>
      </c>
      <c r="Y239">
        <f t="shared" ca="1" si="49"/>
        <v>0</v>
      </c>
      <c r="Z239">
        <f t="shared" ca="1" si="50"/>
        <v>0</v>
      </c>
      <c r="AA239">
        <f t="shared" ca="1" si="51"/>
        <v>0</v>
      </c>
      <c r="AB239">
        <f t="shared" ca="1" si="52"/>
        <v>0</v>
      </c>
    </row>
    <row r="240" spans="6:28" x14ac:dyDescent="0.2">
      <c r="F240">
        <v>238</v>
      </c>
      <c r="G240">
        <f t="shared" ca="1" si="56"/>
        <v>0.5188079478019384</v>
      </c>
      <c r="H240">
        <f t="shared" ca="1" si="56"/>
        <v>0.40089941082728131</v>
      </c>
      <c r="I240">
        <f t="shared" ca="1" si="56"/>
        <v>0.15786800681145474</v>
      </c>
      <c r="J240">
        <f t="shared" ca="1" si="56"/>
        <v>0.18920310719658606</v>
      </c>
      <c r="K240">
        <f t="shared" ca="1" si="56"/>
        <v>0.4684576227781958</v>
      </c>
      <c r="L240">
        <f t="shared" ca="1" si="56"/>
        <v>0.10698196271664029</v>
      </c>
      <c r="M240">
        <f t="shared" ca="1" si="56"/>
        <v>0.60820249890818023</v>
      </c>
      <c r="N240">
        <f t="shared" ca="1" si="56"/>
        <v>0.20910305546845853</v>
      </c>
      <c r="O240">
        <f t="shared" ca="1" si="56"/>
        <v>0.13358946678142813</v>
      </c>
      <c r="P240">
        <f t="shared" ca="1" si="56"/>
        <v>0.25098258216982539</v>
      </c>
      <c r="R240">
        <v>238</v>
      </c>
      <c r="S240">
        <f t="shared" ca="1" si="54"/>
        <v>0</v>
      </c>
      <c r="T240">
        <f t="shared" ca="1" si="44"/>
        <v>0</v>
      </c>
      <c r="U240">
        <f t="shared" ca="1" si="45"/>
        <v>0</v>
      </c>
      <c r="V240">
        <f t="shared" ca="1" si="46"/>
        <v>0</v>
      </c>
      <c r="W240">
        <f t="shared" ca="1" si="47"/>
        <v>0</v>
      </c>
      <c r="X240">
        <f t="shared" ca="1" si="48"/>
        <v>0</v>
      </c>
      <c r="Y240">
        <f t="shared" ca="1" si="49"/>
        <v>0</v>
      </c>
      <c r="Z240">
        <f t="shared" ca="1" si="50"/>
        <v>0</v>
      </c>
      <c r="AA240">
        <f t="shared" ca="1" si="51"/>
        <v>0</v>
      </c>
      <c r="AB240">
        <f t="shared" ca="1" si="52"/>
        <v>0</v>
      </c>
    </row>
    <row r="241" spans="6:28" x14ac:dyDescent="0.2">
      <c r="F241">
        <v>239</v>
      </c>
      <c r="G241">
        <f t="shared" ca="1" si="56"/>
        <v>0.61549011843113932</v>
      </c>
      <c r="H241">
        <f t="shared" ca="1" si="56"/>
        <v>0.91233981888577187</v>
      </c>
      <c r="I241">
        <f t="shared" ca="1" si="56"/>
        <v>0.97909246848900577</v>
      </c>
      <c r="J241">
        <f t="shared" ca="1" si="56"/>
        <v>0.87968534132667786</v>
      </c>
      <c r="K241">
        <f t="shared" ca="1" si="56"/>
        <v>0.52977040409654574</v>
      </c>
      <c r="L241">
        <f t="shared" ca="1" si="56"/>
        <v>0.50472966666049113</v>
      </c>
      <c r="M241">
        <f t="shared" ca="1" si="56"/>
        <v>0.12561789252063116</v>
      </c>
      <c r="N241">
        <f t="shared" ca="1" si="56"/>
        <v>0.54275991015430025</v>
      </c>
      <c r="O241">
        <f t="shared" ca="1" si="56"/>
        <v>0.96799310479849798</v>
      </c>
      <c r="P241">
        <f t="shared" ca="1" si="56"/>
        <v>0.22672650401305816</v>
      </c>
      <c r="R241">
        <v>239</v>
      </c>
      <c r="S241">
        <f t="shared" ca="1" si="54"/>
        <v>0</v>
      </c>
      <c r="T241">
        <f t="shared" ca="1" si="44"/>
        <v>0</v>
      </c>
      <c r="U241">
        <f t="shared" ca="1" si="45"/>
        <v>0</v>
      </c>
      <c r="V241">
        <f t="shared" ca="1" si="46"/>
        <v>0</v>
      </c>
      <c r="W241">
        <f t="shared" ca="1" si="47"/>
        <v>0</v>
      </c>
      <c r="X241">
        <f t="shared" ca="1" si="48"/>
        <v>0</v>
      </c>
      <c r="Y241">
        <f t="shared" ca="1" si="49"/>
        <v>0</v>
      </c>
      <c r="Z241">
        <f t="shared" ca="1" si="50"/>
        <v>0</v>
      </c>
      <c r="AA241">
        <f t="shared" ca="1" si="51"/>
        <v>0</v>
      </c>
      <c r="AB241">
        <f t="shared" ca="1" si="52"/>
        <v>0</v>
      </c>
    </row>
    <row r="242" spans="6:28" x14ac:dyDescent="0.2">
      <c r="F242">
        <v>240</v>
      </c>
      <c r="G242">
        <f t="shared" ca="1" si="56"/>
        <v>0.464069250725199</v>
      </c>
      <c r="H242">
        <f t="shared" ca="1" si="56"/>
        <v>0.33107853175375335</v>
      </c>
      <c r="I242">
        <f t="shared" ca="1" si="56"/>
        <v>0.91002009986928012</v>
      </c>
      <c r="J242">
        <f t="shared" ca="1" si="56"/>
        <v>0.77389419524021485</v>
      </c>
      <c r="K242">
        <f t="shared" ca="1" si="56"/>
        <v>0.73925864383955742</v>
      </c>
      <c r="L242">
        <f t="shared" ca="1" si="56"/>
        <v>0.18481810673432886</v>
      </c>
      <c r="M242">
        <f t="shared" ca="1" si="56"/>
        <v>0.79310748075599491</v>
      </c>
      <c r="N242">
        <f t="shared" ca="1" si="56"/>
        <v>0.56917273315863715</v>
      </c>
      <c r="O242">
        <f t="shared" ca="1" si="56"/>
        <v>0.97336734715944861</v>
      </c>
      <c r="P242">
        <f t="shared" ca="1" si="56"/>
        <v>0.74051257009242055</v>
      </c>
      <c r="R242">
        <v>240</v>
      </c>
      <c r="S242">
        <f t="shared" ca="1" si="54"/>
        <v>0</v>
      </c>
      <c r="T242">
        <f t="shared" ca="1" si="44"/>
        <v>0</v>
      </c>
      <c r="U242">
        <f t="shared" ca="1" si="45"/>
        <v>0</v>
      </c>
      <c r="V242">
        <f t="shared" ca="1" si="46"/>
        <v>0</v>
      </c>
      <c r="W242">
        <f t="shared" ca="1" si="47"/>
        <v>0</v>
      </c>
      <c r="X242">
        <f t="shared" ca="1" si="48"/>
        <v>0</v>
      </c>
      <c r="Y242">
        <f t="shared" ca="1" si="49"/>
        <v>0</v>
      </c>
      <c r="Z242">
        <f t="shared" ca="1" si="50"/>
        <v>0</v>
      </c>
      <c r="AA242">
        <f t="shared" ca="1" si="51"/>
        <v>0</v>
      </c>
      <c r="AB242">
        <f t="shared" ca="1" si="52"/>
        <v>0</v>
      </c>
    </row>
    <row r="243" spans="6:28" x14ac:dyDescent="0.2">
      <c r="F243">
        <v>241</v>
      </c>
      <c r="G243">
        <f t="shared" ca="1" si="56"/>
        <v>2.8304407768361184E-2</v>
      </c>
      <c r="H243">
        <f t="shared" ca="1" si="56"/>
        <v>0.79130942312854058</v>
      </c>
      <c r="I243">
        <f t="shared" ca="1" si="56"/>
        <v>0.63070208907546499</v>
      </c>
      <c r="J243">
        <f t="shared" ca="1" si="56"/>
        <v>0.19235439872369831</v>
      </c>
      <c r="K243">
        <f t="shared" ca="1" si="56"/>
        <v>4.8707767107927791E-2</v>
      </c>
      <c r="L243">
        <f t="shared" ca="1" si="56"/>
        <v>0.26905179294618187</v>
      </c>
      <c r="M243">
        <f t="shared" ca="1" si="56"/>
        <v>0.10675552390824905</v>
      </c>
      <c r="N243">
        <f t="shared" ca="1" si="56"/>
        <v>9.6158497484825856E-2</v>
      </c>
      <c r="O243">
        <f t="shared" ca="1" si="56"/>
        <v>0.81025454036848421</v>
      </c>
      <c r="P243">
        <f t="shared" ca="1" si="56"/>
        <v>0.3599972429076701</v>
      </c>
      <c r="R243">
        <v>241</v>
      </c>
      <c r="S243">
        <f t="shared" ca="1" si="54"/>
        <v>0</v>
      </c>
      <c r="T243">
        <f t="shared" ca="1" si="44"/>
        <v>0</v>
      </c>
      <c r="U243">
        <f t="shared" ca="1" si="45"/>
        <v>0</v>
      </c>
      <c r="V243">
        <f t="shared" ca="1" si="46"/>
        <v>0</v>
      </c>
      <c r="W243">
        <f t="shared" ca="1" si="47"/>
        <v>0</v>
      </c>
      <c r="X243">
        <f t="shared" ca="1" si="48"/>
        <v>0</v>
      </c>
      <c r="Y243">
        <f t="shared" ca="1" si="49"/>
        <v>0</v>
      </c>
      <c r="Z243">
        <f t="shared" ca="1" si="50"/>
        <v>0</v>
      </c>
      <c r="AA243">
        <f t="shared" ca="1" si="51"/>
        <v>0</v>
      </c>
      <c r="AB243">
        <f t="shared" ca="1" si="52"/>
        <v>0</v>
      </c>
    </row>
    <row r="244" spans="6:28" x14ac:dyDescent="0.2">
      <c r="F244">
        <v>242</v>
      </c>
      <c r="G244">
        <f t="shared" ref="G244:P259" ca="1" si="57">RAND()</f>
        <v>0.56573770127199319</v>
      </c>
      <c r="H244">
        <f t="shared" ca="1" si="57"/>
        <v>0.3257455146000694</v>
      </c>
      <c r="I244">
        <f t="shared" ca="1" si="57"/>
        <v>0.6862904434397018</v>
      </c>
      <c r="J244">
        <f t="shared" ca="1" si="57"/>
        <v>0.90381402205699979</v>
      </c>
      <c r="K244">
        <f t="shared" ca="1" si="57"/>
        <v>0.52898180805823691</v>
      </c>
      <c r="L244">
        <f t="shared" ca="1" si="57"/>
        <v>0.44499889744411381</v>
      </c>
      <c r="M244">
        <f t="shared" ca="1" si="57"/>
        <v>2.5618859868294042E-2</v>
      </c>
      <c r="N244">
        <f t="shared" ca="1" si="57"/>
        <v>8.1916636530994902E-2</v>
      </c>
      <c r="O244">
        <f t="shared" ca="1" si="57"/>
        <v>0.35266611206674225</v>
      </c>
      <c r="P244">
        <f t="shared" ca="1" si="57"/>
        <v>0.96777631667482367</v>
      </c>
      <c r="R244">
        <v>242</v>
      </c>
      <c r="S244">
        <f t="shared" ca="1" si="54"/>
        <v>0</v>
      </c>
      <c r="T244">
        <f t="shared" ca="1" si="44"/>
        <v>0</v>
      </c>
      <c r="U244">
        <f t="shared" ca="1" si="45"/>
        <v>0</v>
      </c>
      <c r="V244">
        <f t="shared" ca="1" si="46"/>
        <v>0</v>
      </c>
      <c r="W244">
        <f t="shared" ca="1" si="47"/>
        <v>0</v>
      </c>
      <c r="X244">
        <f t="shared" ca="1" si="48"/>
        <v>0</v>
      </c>
      <c r="Y244">
        <f t="shared" ca="1" si="49"/>
        <v>0</v>
      </c>
      <c r="Z244">
        <f t="shared" ca="1" si="50"/>
        <v>0</v>
      </c>
      <c r="AA244">
        <f t="shared" ca="1" si="51"/>
        <v>0</v>
      </c>
      <c r="AB244">
        <f t="shared" ca="1" si="52"/>
        <v>0</v>
      </c>
    </row>
    <row r="245" spans="6:28" x14ac:dyDescent="0.2">
      <c r="F245">
        <v>243</v>
      </c>
      <c r="G245">
        <f t="shared" ca="1" si="57"/>
        <v>0.22775712500189094</v>
      </c>
      <c r="H245">
        <f t="shared" ca="1" si="57"/>
        <v>0.32465815941714815</v>
      </c>
      <c r="I245">
        <f t="shared" ca="1" si="57"/>
        <v>0.77639361465910095</v>
      </c>
      <c r="J245">
        <f t="shared" ca="1" si="57"/>
        <v>0.20324204873427387</v>
      </c>
      <c r="K245">
        <f t="shared" ca="1" si="57"/>
        <v>0.68615857848705031</v>
      </c>
      <c r="L245">
        <f t="shared" ca="1" si="57"/>
        <v>0.61948089513254134</v>
      </c>
      <c r="M245">
        <f t="shared" ca="1" si="57"/>
        <v>0.87784534460574626</v>
      </c>
      <c r="N245">
        <f t="shared" ca="1" si="57"/>
        <v>0.18213977569969741</v>
      </c>
      <c r="O245">
        <f t="shared" ca="1" si="57"/>
        <v>5.3093358689732861E-2</v>
      </c>
      <c r="P245">
        <f t="shared" ca="1" si="57"/>
        <v>0.49712315941025342</v>
      </c>
      <c r="R245">
        <v>243</v>
      </c>
      <c r="S245">
        <f t="shared" ca="1" si="54"/>
        <v>0</v>
      </c>
      <c r="T245">
        <f t="shared" ca="1" si="44"/>
        <v>0</v>
      </c>
      <c r="U245">
        <f t="shared" ca="1" si="45"/>
        <v>0</v>
      </c>
      <c r="V245">
        <f t="shared" ca="1" si="46"/>
        <v>0</v>
      </c>
      <c r="W245">
        <f t="shared" ca="1" si="47"/>
        <v>0</v>
      </c>
      <c r="X245">
        <f t="shared" ca="1" si="48"/>
        <v>0</v>
      </c>
      <c r="Y245">
        <f t="shared" ca="1" si="49"/>
        <v>0</v>
      </c>
      <c r="Z245">
        <f t="shared" ca="1" si="50"/>
        <v>0</v>
      </c>
      <c r="AA245">
        <f t="shared" ca="1" si="51"/>
        <v>0</v>
      </c>
      <c r="AB245">
        <f t="shared" ca="1" si="52"/>
        <v>0</v>
      </c>
    </row>
    <row r="246" spans="6:28" x14ac:dyDescent="0.2">
      <c r="F246">
        <v>244</v>
      </c>
      <c r="G246">
        <f t="shared" ca="1" si="57"/>
        <v>0.42587686260993285</v>
      </c>
      <c r="H246">
        <f t="shared" ca="1" si="57"/>
        <v>0.59735948491146917</v>
      </c>
      <c r="I246">
        <f t="shared" ca="1" si="57"/>
        <v>6.6415057434485947E-2</v>
      </c>
      <c r="J246">
        <f t="shared" ca="1" si="57"/>
        <v>0.22002186596842155</v>
      </c>
      <c r="K246">
        <f t="shared" ca="1" si="57"/>
        <v>0.80890871284705346</v>
      </c>
      <c r="L246">
        <f t="shared" ca="1" si="57"/>
        <v>0.63072905970845616</v>
      </c>
      <c r="M246">
        <f t="shared" ca="1" si="57"/>
        <v>0.3202748382129138</v>
      </c>
      <c r="N246">
        <f t="shared" ca="1" si="57"/>
        <v>0.31146128687529118</v>
      </c>
      <c r="O246">
        <f t="shared" ca="1" si="57"/>
        <v>0.18064262409325638</v>
      </c>
      <c r="P246">
        <f t="shared" ca="1" si="57"/>
        <v>0.28481147155454056</v>
      </c>
      <c r="R246">
        <v>244</v>
      </c>
      <c r="S246">
        <f t="shared" ca="1" si="54"/>
        <v>0</v>
      </c>
      <c r="T246">
        <f t="shared" ca="1" si="44"/>
        <v>0</v>
      </c>
      <c r="U246">
        <f t="shared" ca="1" si="45"/>
        <v>0</v>
      </c>
      <c r="V246">
        <f t="shared" ca="1" si="46"/>
        <v>0</v>
      </c>
      <c r="W246">
        <f t="shared" ca="1" si="47"/>
        <v>0</v>
      </c>
      <c r="X246">
        <f t="shared" ca="1" si="48"/>
        <v>0</v>
      </c>
      <c r="Y246">
        <f t="shared" ca="1" si="49"/>
        <v>0</v>
      </c>
      <c r="Z246">
        <f t="shared" ca="1" si="50"/>
        <v>0</v>
      </c>
      <c r="AA246">
        <f t="shared" ca="1" si="51"/>
        <v>0</v>
      </c>
      <c r="AB246">
        <f t="shared" ca="1" si="52"/>
        <v>0</v>
      </c>
    </row>
    <row r="247" spans="6:28" x14ac:dyDescent="0.2">
      <c r="F247">
        <v>245</v>
      </c>
      <c r="G247">
        <f t="shared" ca="1" si="57"/>
        <v>0.97749284186291541</v>
      </c>
      <c r="H247">
        <f t="shared" ca="1" si="57"/>
        <v>0.29771064784546397</v>
      </c>
      <c r="I247">
        <f t="shared" ca="1" si="57"/>
        <v>0.90663649991860984</v>
      </c>
      <c r="J247">
        <f t="shared" ca="1" si="57"/>
        <v>1.39995799271877E-2</v>
      </c>
      <c r="K247">
        <f t="shared" ca="1" si="57"/>
        <v>6.7561500622955739E-2</v>
      </c>
      <c r="L247">
        <f t="shared" ca="1" si="57"/>
        <v>0.87793035193157876</v>
      </c>
      <c r="M247">
        <f t="shared" ca="1" si="57"/>
        <v>9.6878092511949565E-2</v>
      </c>
      <c r="N247">
        <f t="shared" ca="1" si="57"/>
        <v>0.17577345190896287</v>
      </c>
      <c r="O247">
        <f t="shared" ca="1" si="57"/>
        <v>0.75272716309036403</v>
      </c>
      <c r="P247">
        <f t="shared" ca="1" si="57"/>
        <v>0.36495422009253664</v>
      </c>
      <c r="R247">
        <v>245</v>
      </c>
      <c r="S247">
        <f t="shared" ca="1" si="54"/>
        <v>0</v>
      </c>
      <c r="T247">
        <f t="shared" ca="1" si="44"/>
        <v>0</v>
      </c>
      <c r="U247">
        <f t="shared" ca="1" si="45"/>
        <v>0</v>
      </c>
      <c r="V247">
        <f t="shared" ca="1" si="46"/>
        <v>0</v>
      </c>
      <c r="W247">
        <f t="shared" ca="1" si="47"/>
        <v>0</v>
      </c>
      <c r="X247">
        <f t="shared" ca="1" si="48"/>
        <v>0</v>
      </c>
      <c r="Y247">
        <f t="shared" ca="1" si="49"/>
        <v>0</v>
      </c>
      <c r="Z247">
        <f t="shared" ca="1" si="50"/>
        <v>0</v>
      </c>
      <c r="AA247">
        <f t="shared" ca="1" si="51"/>
        <v>0</v>
      </c>
      <c r="AB247">
        <f t="shared" ca="1" si="52"/>
        <v>0</v>
      </c>
    </row>
    <row r="248" spans="6:28" x14ac:dyDescent="0.2">
      <c r="F248">
        <v>246</v>
      </c>
      <c r="G248">
        <f t="shared" ca="1" si="57"/>
        <v>0.30878128500054991</v>
      </c>
      <c r="H248">
        <f t="shared" ca="1" si="57"/>
        <v>0.87943256725632535</v>
      </c>
      <c r="I248">
        <f t="shared" ca="1" si="57"/>
        <v>0.67698764524968491</v>
      </c>
      <c r="J248">
        <f t="shared" ca="1" si="57"/>
        <v>0.11142150422117314</v>
      </c>
      <c r="K248">
        <f t="shared" ca="1" si="57"/>
        <v>0.96531364150880983</v>
      </c>
      <c r="L248">
        <f t="shared" ca="1" si="57"/>
        <v>0.42077185181463472</v>
      </c>
      <c r="M248">
        <f t="shared" ca="1" si="57"/>
        <v>0.31305539803096449</v>
      </c>
      <c r="N248">
        <f t="shared" ca="1" si="57"/>
        <v>0.60277774911133863</v>
      </c>
      <c r="O248">
        <f t="shared" ca="1" si="57"/>
        <v>0.88588762833182466</v>
      </c>
      <c r="P248">
        <f t="shared" ca="1" si="57"/>
        <v>0.51098967429318098</v>
      </c>
      <c r="R248">
        <v>246</v>
      </c>
      <c r="S248">
        <f t="shared" ca="1" si="54"/>
        <v>0</v>
      </c>
      <c r="T248">
        <f t="shared" ca="1" si="44"/>
        <v>0</v>
      </c>
      <c r="U248">
        <f t="shared" ca="1" si="45"/>
        <v>0</v>
      </c>
      <c r="V248">
        <f t="shared" ca="1" si="46"/>
        <v>0</v>
      </c>
      <c r="W248">
        <f t="shared" ca="1" si="47"/>
        <v>0</v>
      </c>
      <c r="X248">
        <f t="shared" ca="1" si="48"/>
        <v>0</v>
      </c>
      <c r="Y248">
        <f t="shared" ca="1" si="49"/>
        <v>0</v>
      </c>
      <c r="Z248">
        <f t="shared" ca="1" si="50"/>
        <v>0</v>
      </c>
      <c r="AA248">
        <f t="shared" ca="1" si="51"/>
        <v>0</v>
      </c>
      <c r="AB248">
        <f t="shared" ca="1" si="52"/>
        <v>0</v>
      </c>
    </row>
    <row r="249" spans="6:28" x14ac:dyDescent="0.2">
      <c r="F249">
        <v>247</v>
      </c>
      <c r="G249">
        <f t="shared" ca="1" si="57"/>
        <v>0.60602756507087097</v>
      </c>
      <c r="H249">
        <f t="shared" ca="1" si="57"/>
        <v>0.73447835487397817</v>
      </c>
      <c r="I249">
        <f t="shared" ca="1" si="57"/>
        <v>0.85000712478487883</v>
      </c>
      <c r="J249">
        <f t="shared" ca="1" si="57"/>
        <v>0.9480658485442921</v>
      </c>
      <c r="K249">
        <f t="shared" ca="1" si="57"/>
        <v>0.27033539399963002</v>
      </c>
      <c r="L249">
        <f t="shared" ca="1" si="57"/>
        <v>9.4461839715208162E-2</v>
      </c>
      <c r="M249">
        <f t="shared" ca="1" si="57"/>
        <v>0.99165364828615854</v>
      </c>
      <c r="N249">
        <f t="shared" ca="1" si="57"/>
        <v>0.76452389179611591</v>
      </c>
      <c r="O249">
        <f t="shared" ca="1" si="57"/>
        <v>0.91817812725262005</v>
      </c>
      <c r="P249">
        <f t="shared" ca="1" si="57"/>
        <v>0.41959738248686262</v>
      </c>
      <c r="R249">
        <v>247</v>
      </c>
      <c r="S249">
        <f t="shared" ca="1" si="54"/>
        <v>0</v>
      </c>
      <c r="T249">
        <f t="shared" ca="1" si="44"/>
        <v>0</v>
      </c>
      <c r="U249">
        <f t="shared" ca="1" si="45"/>
        <v>0</v>
      </c>
      <c r="V249">
        <f t="shared" ca="1" si="46"/>
        <v>0</v>
      </c>
      <c r="W249">
        <f t="shared" ca="1" si="47"/>
        <v>0</v>
      </c>
      <c r="X249">
        <f t="shared" ca="1" si="48"/>
        <v>0</v>
      </c>
      <c r="Y249">
        <f t="shared" ca="1" si="49"/>
        <v>0</v>
      </c>
      <c r="Z249">
        <f t="shared" ca="1" si="50"/>
        <v>0</v>
      </c>
      <c r="AA249">
        <f t="shared" ca="1" si="51"/>
        <v>0</v>
      </c>
      <c r="AB249">
        <f t="shared" ca="1" si="52"/>
        <v>0</v>
      </c>
    </row>
    <row r="250" spans="6:28" x14ac:dyDescent="0.2">
      <c r="F250">
        <v>248</v>
      </c>
      <c r="G250">
        <f t="shared" ca="1" si="57"/>
        <v>0.36899680996926665</v>
      </c>
      <c r="H250">
        <f t="shared" ca="1" si="57"/>
        <v>0.38388240148079034</v>
      </c>
      <c r="I250">
        <f t="shared" ca="1" si="57"/>
        <v>0.73505511707268301</v>
      </c>
      <c r="J250">
        <f t="shared" ca="1" si="57"/>
        <v>2.8627574650943455E-3</v>
      </c>
      <c r="K250">
        <f t="shared" ca="1" si="57"/>
        <v>0.677546419001267</v>
      </c>
      <c r="L250">
        <f t="shared" ca="1" si="57"/>
        <v>7.9325456345702428E-4</v>
      </c>
      <c r="M250">
        <f t="shared" ca="1" si="57"/>
        <v>0.94103310412995711</v>
      </c>
      <c r="N250">
        <f t="shared" ca="1" si="57"/>
        <v>0.72119675480924739</v>
      </c>
      <c r="O250">
        <f t="shared" ca="1" si="57"/>
        <v>0.78128084936925646</v>
      </c>
      <c r="P250">
        <f t="shared" ca="1" si="57"/>
        <v>0.57275624184368068</v>
      </c>
      <c r="R250">
        <v>248</v>
      </c>
      <c r="S250">
        <f t="shared" ca="1" si="54"/>
        <v>0</v>
      </c>
      <c r="T250">
        <f t="shared" ca="1" si="44"/>
        <v>0</v>
      </c>
      <c r="U250">
        <f t="shared" ca="1" si="45"/>
        <v>0</v>
      </c>
      <c r="V250">
        <f t="shared" ca="1" si="46"/>
        <v>0</v>
      </c>
      <c r="W250">
        <f t="shared" ca="1" si="47"/>
        <v>0</v>
      </c>
      <c r="X250">
        <f t="shared" ca="1" si="48"/>
        <v>0</v>
      </c>
      <c r="Y250">
        <f t="shared" ca="1" si="49"/>
        <v>0</v>
      </c>
      <c r="Z250">
        <f t="shared" ca="1" si="50"/>
        <v>0</v>
      </c>
      <c r="AA250">
        <f t="shared" ca="1" si="51"/>
        <v>0</v>
      </c>
      <c r="AB250">
        <f t="shared" ca="1" si="52"/>
        <v>0</v>
      </c>
    </row>
    <row r="251" spans="6:28" x14ac:dyDescent="0.2">
      <c r="F251">
        <v>249</v>
      </c>
      <c r="G251">
        <f t="shared" ca="1" si="57"/>
        <v>9.1284593831170158E-2</v>
      </c>
      <c r="H251">
        <f t="shared" ca="1" si="57"/>
        <v>0.44741518676515113</v>
      </c>
      <c r="I251">
        <f t="shared" ca="1" si="57"/>
        <v>0.29456841426966474</v>
      </c>
      <c r="J251">
        <f t="shared" ca="1" si="57"/>
        <v>0.33935475976867069</v>
      </c>
      <c r="K251">
        <f t="shared" ca="1" si="57"/>
        <v>0.22915592492399339</v>
      </c>
      <c r="L251">
        <f t="shared" ca="1" si="57"/>
        <v>0.27741455284995231</v>
      </c>
      <c r="M251">
        <f t="shared" ca="1" si="57"/>
        <v>0.44864064117931679</v>
      </c>
      <c r="N251">
        <f t="shared" ca="1" si="57"/>
        <v>0.65129109922284389</v>
      </c>
      <c r="O251">
        <f t="shared" ca="1" si="57"/>
        <v>0.31773217115566776</v>
      </c>
      <c r="P251">
        <f t="shared" ca="1" si="57"/>
        <v>0.45401121442617842</v>
      </c>
      <c r="R251">
        <v>249</v>
      </c>
      <c r="S251">
        <f t="shared" ca="1" si="54"/>
        <v>0</v>
      </c>
      <c r="T251">
        <f t="shared" ca="1" si="44"/>
        <v>0</v>
      </c>
      <c r="U251">
        <f t="shared" ca="1" si="45"/>
        <v>0</v>
      </c>
      <c r="V251">
        <f t="shared" ca="1" si="46"/>
        <v>0</v>
      </c>
      <c r="W251">
        <f t="shared" ca="1" si="47"/>
        <v>0</v>
      </c>
      <c r="X251">
        <f t="shared" ca="1" si="48"/>
        <v>0</v>
      </c>
      <c r="Y251">
        <f t="shared" ca="1" si="49"/>
        <v>0</v>
      </c>
      <c r="Z251">
        <f t="shared" ca="1" si="50"/>
        <v>0</v>
      </c>
      <c r="AA251">
        <f t="shared" ca="1" si="51"/>
        <v>0</v>
      </c>
      <c r="AB251">
        <f t="shared" ca="1" si="52"/>
        <v>0</v>
      </c>
    </row>
    <row r="252" spans="6:28" x14ac:dyDescent="0.2">
      <c r="F252">
        <v>250</v>
      </c>
      <c r="G252">
        <f t="shared" ca="1" si="57"/>
        <v>0.59460867178702359</v>
      </c>
      <c r="H252">
        <f t="shared" ca="1" si="57"/>
        <v>0.98877027078476498</v>
      </c>
      <c r="I252">
        <f t="shared" ca="1" si="57"/>
        <v>0.60066650759483531</v>
      </c>
      <c r="J252">
        <f t="shared" ca="1" si="57"/>
        <v>0.50893739001718385</v>
      </c>
      <c r="K252">
        <f t="shared" ca="1" si="57"/>
        <v>0.68885960980940841</v>
      </c>
      <c r="L252">
        <f t="shared" ca="1" si="57"/>
        <v>0.78804005352415085</v>
      </c>
      <c r="M252">
        <f t="shared" ca="1" si="57"/>
        <v>0.52052934853900523</v>
      </c>
      <c r="N252">
        <f t="shared" ca="1" si="57"/>
        <v>0.80665552155343745</v>
      </c>
      <c r="O252">
        <f t="shared" ca="1" si="57"/>
        <v>9.0245488022040354E-2</v>
      </c>
      <c r="P252">
        <f t="shared" ca="1" si="57"/>
        <v>0.73612331500854</v>
      </c>
      <c r="R252">
        <v>250</v>
      </c>
      <c r="S252">
        <f t="shared" ca="1" si="54"/>
        <v>0</v>
      </c>
      <c r="T252">
        <f t="shared" ca="1" si="44"/>
        <v>0</v>
      </c>
      <c r="U252">
        <f t="shared" ca="1" si="45"/>
        <v>0</v>
      </c>
      <c r="V252">
        <f t="shared" ca="1" si="46"/>
        <v>0</v>
      </c>
      <c r="W252">
        <f t="shared" ca="1" si="47"/>
        <v>0</v>
      </c>
      <c r="X252">
        <f t="shared" ca="1" si="48"/>
        <v>0</v>
      </c>
      <c r="Y252">
        <f t="shared" ca="1" si="49"/>
        <v>0</v>
      </c>
      <c r="Z252">
        <f t="shared" ca="1" si="50"/>
        <v>0</v>
      </c>
      <c r="AA252">
        <f t="shared" ca="1" si="51"/>
        <v>0</v>
      </c>
      <c r="AB252">
        <f t="shared" ca="1" si="52"/>
        <v>0</v>
      </c>
    </row>
    <row r="253" spans="6:28" x14ac:dyDescent="0.2">
      <c r="F253">
        <v>251</v>
      </c>
      <c r="G253">
        <f t="shared" ca="1" si="57"/>
        <v>0.75001070213261067</v>
      </c>
      <c r="H253">
        <f t="shared" ca="1" si="57"/>
        <v>0.29067638513237715</v>
      </c>
      <c r="I253">
        <f t="shared" ca="1" si="57"/>
        <v>0.4860935811947158</v>
      </c>
      <c r="J253">
        <f t="shared" ca="1" si="57"/>
        <v>0.49674349959423314</v>
      </c>
      <c r="K253">
        <f t="shared" ca="1" si="57"/>
        <v>0.11156946549060354</v>
      </c>
      <c r="L253">
        <f t="shared" ca="1" si="57"/>
        <v>0.91981365659089143</v>
      </c>
      <c r="M253">
        <f t="shared" ca="1" si="57"/>
        <v>0.3954136919525757</v>
      </c>
      <c r="N253">
        <f t="shared" ca="1" si="57"/>
        <v>0.44884341207668732</v>
      </c>
      <c r="O253">
        <f t="shared" ca="1" si="57"/>
        <v>0.74147230271798381</v>
      </c>
      <c r="P253">
        <f t="shared" ca="1" si="57"/>
        <v>0.23971987618532642</v>
      </c>
      <c r="R253">
        <v>251</v>
      </c>
      <c r="S253">
        <f t="shared" ca="1" si="54"/>
        <v>0</v>
      </c>
      <c r="T253">
        <f t="shared" ca="1" si="44"/>
        <v>0</v>
      </c>
      <c r="U253">
        <f t="shared" ca="1" si="45"/>
        <v>0</v>
      </c>
      <c r="V253">
        <f t="shared" ca="1" si="46"/>
        <v>0</v>
      </c>
      <c r="W253">
        <f t="shared" ca="1" si="47"/>
        <v>0</v>
      </c>
      <c r="X253">
        <f t="shared" ca="1" si="48"/>
        <v>0</v>
      </c>
      <c r="Y253">
        <f t="shared" ca="1" si="49"/>
        <v>0</v>
      </c>
      <c r="Z253">
        <f t="shared" ca="1" si="50"/>
        <v>0</v>
      </c>
      <c r="AA253">
        <f t="shared" ca="1" si="51"/>
        <v>0</v>
      </c>
      <c r="AB253">
        <f t="shared" ca="1" si="52"/>
        <v>0</v>
      </c>
    </row>
    <row r="254" spans="6:28" x14ac:dyDescent="0.2">
      <c r="F254">
        <v>252</v>
      </c>
      <c r="G254">
        <f t="shared" ca="1" si="57"/>
        <v>0.23480236801954768</v>
      </c>
      <c r="H254">
        <f t="shared" ca="1" si="57"/>
        <v>0.91228323937485589</v>
      </c>
      <c r="I254">
        <f t="shared" ca="1" si="57"/>
        <v>0.6684145875606694</v>
      </c>
      <c r="J254">
        <f t="shared" ca="1" si="57"/>
        <v>0.78845638348875613</v>
      </c>
      <c r="K254">
        <f t="shared" ca="1" si="57"/>
        <v>0.161259955377827</v>
      </c>
      <c r="L254">
        <f t="shared" ca="1" si="57"/>
        <v>0.68596797542430943</v>
      </c>
      <c r="M254">
        <f t="shared" ca="1" si="57"/>
        <v>0.46480647281696486</v>
      </c>
      <c r="N254">
        <f t="shared" ca="1" si="57"/>
        <v>1.3545075062267875E-3</v>
      </c>
      <c r="O254">
        <f t="shared" ca="1" si="57"/>
        <v>0.66852909613705358</v>
      </c>
      <c r="P254">
        <f t="shared" ca="1" si="57"/>
        <v>0.54850990727132853</v>
      </c>
      <c r="R254">
        <v>252</v>
      </c>
      <c r="S254">
        <f t="shared" ca="1" si="54"/>
        <v>0</v>
      </c>
      <c r="T254">
        <f t="shared" ca="1" si="44"/>
        <v>0</v>
      </c>
      <c r="U254">
        <f t="shared" ca="1" si="45"/>
        <v>0</v>
      </c>
      <c r="V254">
        <f t="shared" ca="1" si="46"/>
        <v>0</v>
      </c>
      <c r="W254">
        <f t="shared" ca="1" si="47"/>
        <v>0</v>
      </c>
      <c r="X254">
        <f t="shared" ca="1" si="48"/>
        <v>0</v>
      </c>
      <c r="Y254">
        <f t="shared" ca="1" si="49"/>
        <v>0</v>
      </c>
      <c r="Z254">
        <f t="shared" ca="1" si="50"/>
        <v>0</v>
      </c>
      <c r="AA254">
        <f t="shared" ca="1" si="51"/>
        <v>0</v>
      </c>
      <c r="AB254">
        <f t="shared" ca="1" si="52"/>
        <v>0</v>
      </c>
    </row>
    <row r="255" spans="6:28" x14ac:dyDescent="0.2">
      <c r="F255">
        <v>253</v>
      </c>
      <c r="G255">
        <f t="shared" ca="1" si="57"/>
        <v>0.25636354296005825</v>
      </c>
      <c r="H255">
        <f t="shared" ca="1" si="57"/>
        <v>0.68972189682607199</v>
      </c>
      <c r="I255">
        <f t="shared" ca="1" si="57"/>
        <v>0.85845001235642948</v>
      </c>
      <c r="J255">
        <f t="shared" ca="1" si="57"/>
        <v>0.39766771857078376</v>
      </c>
      <c r="K255">
        <f t="shared" ca="1" si="57"/>
        <v>0.55221569709499585</v>
      </c>
      <c r="L255">
        <f t="shared" ca="1" si="57"/>
        <v>0.31835737297462607</v>
      </c>
      <c r="M255">
        <f t="shared" ca="1" si="57"/>
        <v>5.1911387230145545E-2</v>
      </c>
      <c r="N255">
        <f t="shared" ca="1" si="57"/>
        <v>0.51235277777532284</v>
      </c>
      <c r="O255">
        <f t="shared" ca="1" si="57"/>
        <v>5.7266285032403386E-2</v>
      </c>
      <c r="P255">
        <f t="shared" ca="1" si="57"/>
        <v>0.74792358207111331</v>
      </c>
      <c r="R255">
        <v>253</v>
      </c>
      <c r="S255">
        <f t="shared" ca="1" si="54"/>
        <v>0</v>
      </c>
      <c r="T255">
        <f t="shared" ca="1" si="44"/>
        <v>0</v>
      </c>
      <c r="U255">
        <f t="shared" ca="1" si="45"/>
        <v>0</v>
      </c>
      <c r="V255">
        <f t="shared" ca="1" si="46"/>
        <v>0</v>
      </c>
      <c r="W255">
        <f t="shared" ca="1" si="47"/>
        <v>0</v>
      </c>
      <c r="X255">
        <f t="shared" ca="1" si="48"/>
        <v>0</v>
      </c>
      <c r="Y255">
        <f t="shared" ca="1" si="49"/>
        <v>0</v>
      </c>
      <c r="Z255">
        <f t="shared" ca="1" si="50"/>
        <v>0</v>
      </c>
      <c r="AA255">
        <f t="shared" ca="1" si="51"/>
        <v>0</v>
      </c>
      <c r="AB255">
        <f t="shared" ca="1" si="52"/>
        <v>0</v>
      </c>
    </row>
    <row r="256" spans="6:28" x14ac:dyDescent="0.2">
      <c r="F256">
        <v>254</v>
      </c>
      <c r="G256">
        <f t="shared" ca="1" si="57"/>
        <v>0.12133898448244862</v>
      </c>
      <c r="H256">
        <f t="shared" ca="1" si="57"/>
        <v>0.84882061441205015</v>
      </c>
      <c r="I256">
        <f t="shared" ca="1" si="57"/>
        <v>3.6517202596742959E-2</v>
      </c>
      <c r="J256">
        <f t="shared" ca="1" si="57"/>
        <v>0.39744229592220082</v>
      </c>
      <c r="K256">
        <f t="shared" ca="1" si="57"/>
        <v>0.66944625431306848</v>
      </c>
      <c r="L256">
        <f t="shared" ca="1" si="57"/>
        <v>0.5713222197698905</v>
      </c>
      <c r="M256">
        <f t="shared" ca="1" si="57"/>
        <v>0.89493183721285008</v>
      </c>
      <c r="N256">
        <f t="shared" ca="1" si="57"/>
        <v>0.26770886422406959</v>
      </c>
      <c r="O256">
        <f t="shared" ca="1" si="57"/>
        <v>0.65938435850774502</v>
      </c>
      <c r="P256">
        <f t="shared" ca="1" si="57"/>
        <v>0.8532230645797706</v>
      </c>
      <c r="R256">
        <v>254</v>
      </c>
      <c r="S256">
        <f t="shared" ca="1" si="54"/>
        <v>0</v>
      </c>
      <c r="T256">
        <f t="shared" ca="1" si="44"/>
        <v>0</v>
      </c>
      <c r="U256">
        <f t="shared" ca="1" si="45"/>
        <v>0</v>
      </c>
      <c r="V256">
        <f t="shared" ca="1" si="46"/>
        <v>0</v>
      </c>
      <c r="W256">
        <f t="shared" ca="1" si="47"/>
        <v>0</v>
      </c>
      <c r="X256">
        <f t="shared" ca="1" si="48"/>
        <v>0</v>
      </c>
      <c r="Y256">
        <f t="shared" ca="1" si="49"/>
        <v>0</v>
      </c>
      <c r="Z256">
        <f t="shared" ca="1" si="50"/>
        <v>0</v>
      </c>
      <c r="AA256">
        <f t="shared" ca="1" si="51"/>
        <v>0</v>
      </c>
      <c r="AB256">
        <f t="shared" ca="1" si="52"/>
        <v>0</v>
      </c>
    </row>
    <row r="257" spans="6:28" x14ac:dyDescent="0.2">
      <c r="F257">
        <v>255</v>
      </c>
      <c r="G257">
        <f t="shared" ca="1" si="57"/>
        <v>0.20554226982721036</v>
      </c>
      <c r="H257">
        <f t="shared" ca="1" si="57"/>
        <v>0.45557608076517042</v>
      </c>
      <c r="I257">
        <f t="shared" ca="1" si="57"/>
        <v>0.32587472451959032</v>
      </c>
      <c r="J257">
        <f t="shared" ca="1" si="57"/>
        <v>0.60600304630196344</v>
      </c>
      <c r="K257">
        <f t="shared" ca="1" si="57"/>
        <v>0.73831697736693513</v>
      </c>
      <c r="L257">
        <f t="shared" ca="1" si="57"/>
        <v>0.60517058111164834</v>
      </c>
      <c r="M257">
        <f t="shared" ca="1" si="57"/>
        <v>0.10242741200890626</v>
      </c>
      <c r="N257">
        <f t="shared" ca="1" si="57"/>
        <v>0.44253748130794601</v>
      </c>
      <c r="O257">
        <f t="shared" ca="1" si="57"/>
        <v>0.53419279572148071</v>
      </c>
      <c r="P257">
        <f t="shared" ca="1" si="57"/>
        <v>0.34448804873690408</v>
      </c>
      <c r="R257">
        <v>255</v>
      </c>
      <c r="S257">
        <f t="shared" ca="1" si="54"/>
        <v>0</v>
      </c>
      <c r="T257">
        <f t="shared" ca="1" si="44"/>
        <v>0</v>
      </c>
      <c r="U257">
        <f t="shared" ca="1" si="45"/>
        <v>0</v>
      </c>
      <c r="V257">
        <f t="shared" ca="1" si="46"/>
        <v>0</v>
      </c>
      <c r="W257">
        <f t="shared" ca="1" si="47"/>
        <v>0</v>
      </c>
      <c r="X257">
        <f t="shared" ca="1" si="48"/>
        <v>0</v>
      </c>
      <c r="Y257">
        <f t="shared" ca="1" si="49"/>
        <v>0</v>
      </c>
      <c r="Z257">
        <f t="shared" ca="1" si="50"/>
        <v>0</v>
      </c>
      <c r="AA257">
        <f t="shared" ca="1" si="51"/>
        <v>0</v>
      </c>
      <c r="AB257">
        <f t="shared" ca="1" si="52"/>
        <v>0</v>
      </c>
    </row>
    <row r="258" spans="6:28" x14ac:dyDescent="0.2">
      <c r="F258">
        <v>256</v>
      </c>
      <c r="G258">
        <f t="shared" ca="1" si="57"/>
        <v>0.82343682279897079</v>
      </c>
      <c r="H258">
        <f t="shared" ca="1" si="57"/>
        <v>0.22778147052026509</v>
      </c>
      <c r="I258">
        <f t="shared" ca="1" si="57"/>
        <v>0.72871178967556782</v>
      </c>
      <c r="J258">
        <f t="shared" ca="1" si="57"/>
        <v>0.24151687591754667</v>
      </c>
      <c r="K258">
        <f t="shared" ca="1" si="57"/>
        <v>0.60675907997813494</v>
      </c>
      <c r="L258">
        <f t="shared" ca="1" si="57"/>
        <v>0.771438999610359</v>
      </c>
      <c r="M258">
        <f t="shared" ca="1" si="57"/>
        <v>0.16976816810540107</v>
      </c>
      <c r="N258">
        <f t="shared" ca="1" si="57"/>
        <v>0.20484892246582498</v>
      </c>
      <c r="O258">
        <f t="shared" ca="1" si="57"/>
        <v>0.15996145794146177</v>
      </c>
      <c r="P258">
        <f t="shared" ca="1" si="57"/>
        <v>0.20029473505269235</v>
      </c>
      <c r="R258">
        <v>256</v>
      </c>
      <c r="S258">
        <f t="shared" ca="1" si="54"/>
        <v>0</v>
      </c>
      <c r="T258">
        <f t="shared" ca="1" si="44"/>
        <v>0</v>
      </c>
      <c r="U258">
        <f t="shared" ca="1" si="45"/>
        <v>0</v>
      </c>
      <c r="V258">
        <f t="shared" ca="1" si="46"/>
        <v>0</v>
      </c>
      <c r="W258">
        <f t="shared" ca="1" si="47"/>
        <v>0</v>
      </c>
      <c r="X258">
        <f t="shared" ca="1" si="48"/>
        <v>0</v>
      </c>
      <c r="Y258">
        <f t="shared" ca="1" si="49"/>
        <v>0</v>
      </c>
      <c r="Z258">
        <f t="shared" ca="1" si="50"/>
        <v>0</v>
      </c>
      <c r="AA258">
        <f t="shared" ca="1" si="51"/>
        <v>0</v>
      </c>
      <c r="AB258">
        <f t="shared" ca="1" si="52"/>
        <v>0</v>
      </c>
    </row>
    <row r="259" spans="6:28" x14ac:dyDescent="0.2">
      <c r="F259">
        <v>257</v>
      </c>
      <c r="G259">
        <f t="shared" ca="1" si="57"/>
        <v>0.68840761631737613</v>
      </c>
      <c r="H259">
        <f t="shared" ca="1" si="57"/>
        <v>0.10961890661396922</v>
      </c>
      <c r="I259">
        <f t="shared" ca="1" si="57"/>
        <v>0.2223561574959293</v>
      </c>
      <c r="J259">
        <f t="shared" ca="1" si="57"/>
        <v>0.94398077986675222</v>
      </c>
      <c r="K259">
        <f t="shared" ca="1" si="57"/>
        <v>0.35319561851770631</v>
      </c>
      <c r="L259">
        <f t="shared" ca="1" si="57"/>
        <v>0.10663891038890982</v>
      </c>
      <c r="M259">
        <f t="shared" ca="1" si="57"/>
        <v>0.30129592131467531</v>
      </c>
      <c r="N259">
        <f t="shared" ca="1" si="57"/>
        <v>0.66059785794526393</v>
      </c>
      <c r="O259">
        <f t="shared" ca="1" si="57"/>
        <v>0.48663644512700621</v>
      </c>
      <c r="P259">
        <f t="shared" ca="1" si="57"/>
        <v>0.75684484459486012</v>
      </c>
      <c r="R259">
        <v>257</v>
      </c>
      <c r="S259">
        <f t="shared" ca="1" si="54"/>
        <v>0</v>
      </c>
      <c r="T259">
        <f t="shared" ref="T259:T322" ca="1" si="58">IF(H259&gt;=$B$13,1,0)</f>
        <v>0</v>
      </c>
      <c r="U259">
        <f t="shared" ref="U259:U322" ca="1" si="59">IF(I259&gt;=$B$13,1,0)</f>
        <v>0</v>
      </c>
      <c r="V259">
        <f t="shared" ref="V259:V322" ca="1" si="60">IF(J259&gt;=$B$13,1,0)</f>
        <v>0</v>
      </c>
      <c r="W259">
        <f t="shared" ref="W259:W322" ca="1" si="61">IF(K259&gt;=$B$13,1,0)</f>
        <v>0</v>
      </c>
      <c r="X259">
        <f t="shared" ref="X259:X322" ca="1" si="62">IF(L259&gt;=$B$13,1,0)</f>
        <v>0</v>
      </c>
      <c r="Y259">
        <f t="shared" ref="Y259:Y322" ca="1" si="63">IF(M259&gt;=$B$13,1,0)</f>
        <v>0</v>
      </c>
      <c r="Z259">
        <f t="shared" ref="Z259:Z322" ca="1" si="64">IF(N259&gt;=$B$13,1,0)</f>
        <v>0</v>
      </c>
      <c r="AA259">
        <f t="shared" ref="AA259:AA322" ca="1" si="65">IF(O259&gt;=$B$13,1,0)</f>
        <v>0</v>
      </c>
      <c r="AB259">
        <f t="shared" ref="AB259:AB322" ca="1" si="66">IF(P259&gt;=$B$13,1,0)</f>
        <v>0</v>
      </c>
    </row>
    <row r="260" spans="6:28" x14ac:dyDescent="0.2">
      <c r="F260">
        <v>258</v>
      </c>
      <c r="G260">
        <f t="shared" ref="G260:P275" ca="1" si="67">RAND()</f>
        <v>0.93705278106587864</v>
      </c>
      <c r="H260">
        <f t="shared" ca="1" si="67"/>
        <v>0.14521607998355601</v>
      </c>
      <c r="I260">
        <f t="shared" ca="1" si="67"/>
        <v>2.2876784513211734E-2</v>
      </c>
      <c r="J260">
        <f t="shared" ca="1" si="67"/>
        <v>5.355500856458939E-2</v>
      </c>
      <c r="K260">
        <f t="shared" ca="1" si="67"/>
        <v>0.56933755896758587</v>
      </c>
      <c r="L260">
        <f t="shared" ca="1" si="67"/>
        <v>0.68108918110142758</v>
      </c>
      <c r="M260">
        <f t="shared" ca="1" si="67"/>
        <v>0.22099041532559283</v>
      </c>
      <c r="N260">
        <f t="shared" ca="1" si="67"/>
        <v>0.47438688449359478</v>
      </c>
      <c r="O260">
        <f t="shared" ca="1" si="67"/>
        <v>0.5156361088259056</v>
      </c>
      <c r="P260">
        <f t="shared" ca="1" si="67"/>
        <v>9.1976953863703526E-2</v>
      </c>
      <c r="R260">
        <v>258</v>
      </c>
      <c r="S260">
        <f t="shared" ref="S260:S323" ca="1" si="68">IF(G260&gt;=$B$13,1,0)</f>
        <v>0</v>
      </c>
      <c r="T260">
        <f t="shared" ca="1" si="58"/>
        <v>0</v>
      </c>
      <c r="U260">
        <f t="shared" ca="1" si="59"/>
        <v>0</v>
      </c>
      <c r="V260">
        <f t="shared" ca="1" si="60"/>
        <v>0</v>
      </c>
      <c r="W260">
        <f t="shared" ca="1" si="61"/>
        <v>0</v>
      </c>
      <c r="X260">
        <f t="shared" ca="1" si="62"/>
        <v>0</v>
      </c>
      <c r="Y260">
        <f t="shared" ca="1" si="63"/>
        <v>0</v>
      </c>
      <c r="Z260">
        <f t="shared" ca="1" si="64"/>
        <v>0</v>
      </c>
      <c r="AA260">
        <f t="shared" ca="1" si="65"/>
        <v>0</v>
      </c>
      <c r="AB260">
        <f t="shared" ca="1" si="66"/>
        <v>0</v>
      </c>
    </row>
    <row r="261" spans="6:28" x14ac:dyDescent="0.2">
      <c r="F261">
        <v>259</v>
      </c>
      <c r="G261">
        <f t="shared" ca="1" si="67"/>
        <v>0.62894443571533887</v>
      </c>
      <c r="H261">
        <f t="shared" ca="1" si="67"/>
        <v>0.45260852312227484</v>
      </c>
      <c r="I261">
        <f t="shared" ca="1" si="67"/>
        <v>0.78691029629467657</v>
      </c>
      <c r="J261">
        <f t="shared" ca="1" si="67"/>
        <v>0.49324286352655655</v>
      </c>
      <c r="K261">
        <f t="shared" ca="1" si="67"/>
        <v>0.2192597142112741</v>
      </c>
      <c r="L261">
        <f t="shared" ca="1" si="67"/>
        <v>0.24563303068500053</v>
      </c>
      <c r="M261">
        <f t="shared" ca="1" si="67"/>
        <v>0.85419320804737764</v>
      </c>
      <c r="N261">
        <f t="shared" ca="1" si="67"/>
        <v>0.31751296396334661</v>
      </c>
      <c r="O261">
        <f t="shared" ca="1" si="67"/>
        <v>0.21437063493290831</v>
      </c>
      <c r="P261">
        <f t="shared" ca="1" si="67"/>
        <v>0.73737477248302064</v>
      </c>
      <c r="R261">
        <v>259</v>
      </c>
      <c r="S261">
        <f t="shared" ca="1" si="68"/>
        <v>0</v>
      </c>
      <c r="T261">
        <f t="shared" ca="1" si="58"/>
        <v>0</v>
      </c>
      <c r="U261">
        <f t="shared" ca="1" si="59"/>
        <v>0</v>
      </c>
      <c r="V261">
        <f t="shared" ca="1" si="60"/>
        <v>0</v>
      </c>
      <c r="W261">
        <f t="shared" ca="1" si="61"/>
        <v>0</v>
      </c>
      <c r="X261">
        <f t="shared" ca="1" si="62"/>
        <v>0</v>
      </c>
      <c r="Y261">
        <f t="shared" ca="1" si="63"/>
        <v>0</v>
      </c>
      <c r="Z261">
        <f t="shared" ca="1" si="64"/>
        <v>0</v>
      </c>
      <c r="AA261">
        <f t="shared" ca="1" si="65"/>
        <v>0</v>
      </c>
      <c r="AB261">
        <f t="shared" ca="1" si="66"/>
        <v>0</v>
      </c>
    </row>
    <row r="262" spans="6:28" x14ac:dyDescent="0.2">
      <c r="F262">
        <v>260</v>
      </c>
      <c r="G262">
        <f t="shared" ca="1" si="67"/>
        <v>0.35017853758217399</v>
      </c>
      <c r="H262">
        <f t="shared" ca="1" si="67"/>
        <v>0.4395976843123951</v>
      </c>
      <c r="I262">
        <f t="shared" ca="1" si="67"/>
        <v>0.39824439043541227</v>
      </c>
      <c r="J262">
        <f t="shared" ca="1" si="67"/>
        <v>0.98026703758714728</v>
      </c>
      <c r="K262">
        <f t="shared" ca="1" si="67"/>
        <v>0.41276474275928776</v>
      </c>
      <c r="L262">
        <f t="shared" ca="1" si="67"/>
        <v>0.78357739459640485</v>
      </c>
      <c r="M262">
        <f t="shared" ca="1" si="67"/>
        <v>0.55672695319791798</v>
      </c>
      <c r="N262">
        <f t="shared" ca="1" si="67"/>
        <v>8.0036614462905553E-2</v>
      </c>
      <c r="O262">
        <f t="shared" ca="1" si="67"/>
        <v>0.36621105972064227</v>
      </c>
      <c r="P262">
        <f t="shared" ca="1" si="67"/>
        <v>0.2974253927217162</v>
      </c>
      <c r="R262">
        <v>260</v>
      </c>
      <c r="S262">
        <f t="shared" ca="1" si="68"/>
        <v>0</v>
      </c>
      <c r="T262">
        <f t="shared" ca="1" si="58"/>
        <v>0</v>
      </c>
      <c r="U262">
        <f t="shared" ca="1" si="59"/>
        <v>0</v>
      </c>
      <c r="V262">
        <f t="shared" ca="1" si="60"/>
        <v>0</v>
      </c>
      <c r="W262">
        <f t="shared" ca="1" si="61"/>
        <v>0</v>
      </c>
      <c r="X262">
        <f t="shared" ca="1" si="62"/>
        <v>0</v>
      </c>
      <c r="Y262">
        <f t="shared" ca="1" si="63"/>
        <v>0</v>
      </c>
      <c r="Z262">
        <f t="shared" ca="1" si="64"/>
        <v>0</v>
      </c>
      <c r="AA262">
        <f t="shared" ca="1" si="65"/>
        <v>0</v>
      </c>
      <c r="AB262">
        <f t="shared" ca="1" si="66"/>
        <v>0</v>
      </c>
    </row>
    <row r="263" spans="6:28" x14ac:dyDescent="0.2">
      <c r="F263">
        <v>261</v>
      </c>
      <c r="G263">
        <f t="shared" ca="1" si="67"/>
        <v>0.19933693437540301</v>
      </c>
      <c r="H263">
        <f t="shared" ca="1" si="67"/>
        <v>0.41555046837177223</v>
      </c>
      <c r="I263">
        <f t="shared" ca="1" si="67"/>
        <v>0.4491565391444704</v>
      </c>
      <c r="J263">
        <f t="shared" ca="1" si="67"/>
        <v>0.5677710733027066</v>
      </c>
      <c r="K263">
        <f t="shared" ca="1" si="67"/>
        <v>0.19036309248498007</v>
      </c>
      <c r="L263">
        <f t="shared" ca="1" si="67"/>
        <v>0.55431114188009589</v>
      </c>
      <c r="M263">
        <f t="shared" ca="1" si="67"/>
        <v>0.82180210898490302</v>
      </c>
      <c r="N263">
        <f t="shared" ca="1" si="67"/>
        <v>0.76756739831371468</v>
      </c>
      <c r="O263">
        <f t="shared" ca="1" si="67"/>
        <v>9.4516732936359094E-2</v>
      </c>
      <c r="P263">
        <f t="shared" ca="1" si="67"/>
        <v>0.25470609670455924</v>
      </c>
      <c r="R263">
        <v>261</v>
      </c>
      <c r="S263">
        <f t="shared" ca="1" si="68"/>
        <v>0</v>
      </c>
      <c r="T263">
        <f t="shared" ca="1" si="58"/>
        <v>0</v>
      </c>
      <c r="U263">
        <f t="shared" ca="1" si="59"/>
        <v>0</v>
      </c>
      <c r="V263">
        <f t="shared" ca="1" si="60"/>
        <v>0</v>
      </c>
      <c r="W263">
        <f t="shared" ca="1" si="61"/>
        <v>0</v>
      </c>
      <c r="X263">
        <f t="shared" ca="1" si="62"/>
        <v>0</v>
      </c>
      <c r="Y263">
        <f t="shared" ca="1" si="63"/>
        <v>0</v>
      </c>
      <c r="Z263">
        <f t="shared" ca="1" si="64"/>
        <v>0</v>
      </c>
      <c r="AA263">
        <f t="shared" ca="1" si="65"/>
        <v>0</v>
      </c>
      <c r="AB263">
        <f t="shared" ca="1" si="66"/>
        <v>0</v>
      </c>
    </row>
    <row r="264" spans="6:28" x14ac:dyDescent="0.2">
      <c r="F264">
        <v>262</v>
      </c>
      <c r="G264">
        <f t="shared" ca="1" si="67"/>
        <v>0.98378538172295482</v>
      </c>
      <c r="H264">
        <f t="shared" ca="1" si="67"/>
        <v>0.29515931041861354</v>
      </c>
      <c r="I264">
        <f t="shared" ca="1" si="67"/>
        <v>0.57209273154531481</v>
      </c>
      <c r="J264">
        <f t="shared" ca="1" si="67"/>
        <v>0.78470216230667234</v>
      </c>
      <c r="K264">
        <f t="shared" ca="1" si="67"/>
        <v>0.82561289355955003</v>
      </c>
      <c r="L264">
        <f t="shared" ca="1" si="67"/>
        <v>0.9583623402109076</v>
      </c>
      <c r="M264">
        <f t="shared" ca="1" si="67"/>
        <v>0.44769778060792198</v>
      </c>
      <c r="N264">
        <f t="shared" ca="1" si="67"/>
        <v>0.79868675437167358</v>
      </c>
      <c r="O264">
        <f t="shared" ca="1" si="67"/>
        <v>0.65481707588472715</v>
      </c>
      <c r="P264">
        <f t="shared" ca="1" si="67"/>
        <v>0.95361583639131819</v>
      </c>
      <c r="R264">
        <v>262</v>
      </c>
      <c r="S264">
        <f t="shared" ca="1" si="68"/>
        <v>0</v>
      </c>
      <c r="T264">
        <f t="shared" ca="1" si="58"/>
        <v>0</v>
      </c>
      <c r="U264">
        <f t="shared" ca="1" si="59"/>
        <v>0</v>
      </c>
      <c r="V264">
        <f t="shared" ca="1" si="60"/>
        <v>0</v>
      </c>
      <c r="W264">
        <f t="shared" ca="1" si="61"/>
        <v>0</v>
      </c>
      <c r="X264">
        <f t="shared" ca="1" si="62"/>
        <v>0</v>
      </c>
      <c r="Y264">
        <f t="shared" ca="1" si="63"/>
        <v>0</v>
      </c>
      <c r="Z264">
        <f t="shared" ca="1" si="64"/>
        <v>0</v>
      </c>
      <c r="AA264">
        <f t="shared" ca="1" si="65"/>
        <v>0</v>
      </c>
      <c r="AB264">
        <f t="shared" ca="1" si="66"/>
        <v>0</v>
      </c>
    </row>
    <row r="265" spans="6:28" x14ac:dyDescent="0.2">
      <c r="F265">
        <v>263</v>
      </c>
      <c r="G265">
        <f t="shared" ca="1" si="67"/>
        <v>0.86508598600211162</v>
      </c>
      <c r="H265">
        <f t="shared" ca="1" si="67"/>
        <v>0.90742214674178512</v>
      </c>
      <c r="I265">
        <f t="shared" ca="1" si="67"/>
        <v>0.53874568384469257</v>
      </c>
      <c r="J265">
        <f t="shared" ca="1" si="67"/>
        <v>0.96285690136521362</v>
      </c>
      <c r="K265">
        <f t="shared" ca="1" si="67"/>
        <v>0.88513567018466965</v>
      </c>
      <c r="L265">
        <f t="shared" ca="1" si="67"/>
        <v>0.54125195299243334</v>
      </c>
      <c r="M265">
        <f t="shared" ca="1" si="67"/>
        <v>4.0452765958562953E-3</v>
      </c>
      <c r="N265">
        <f t="shared" ca="1" si="67"/>
        <v>0.47989619024043606</v>
      </c>
      <c r="O265">
        <f t="shared" ca="1" si="67"/>
        <v>0.82197489444719085</v>
      </c>
      <c r="P265">
        <f t="shared" ca="1" si="67"/>
        <v>0.96630380756293033</v>
      </c>
      <c r="R265">
        <v>263</v>
      </c>
      <c r="S265">
        <f t="shared" ca="1" si="68"/>
        <v>0</v>
      </c>
      <c r="T265">
        <f t="shared" ca="1" si="58"/>
        <v>0</v>
      </c>
      <c r="U265">
        <f t="shared" ca="1" si="59"/>
        <v>0</v>
      </c>
      <c r="V265">
        <f t="shared" ca="1" si="60"/>
        <v>0</v>
      </c>
      <c r="W265">
        <f t="shared" ca="1" si="61"/>
        <v>0</v>
      </c>
      <c r="X265">
        <f t="shared" ca="1" si="62"/>
        <v>0</v>
      </c>
      <c r="Y265">
        <f t="shared" ca="1" si="63"/>
        <v>0</v>
      </c>
      <c r="Z265">
        <f t="shared" ca="1" si="64"/>
        <v>0</v>
      </c>
      <c r="AA265">
        <f t="shared" ca="1" si="65"/>
        <v>0</v>
      </c>
      <c r="AB265">
        <f t="shared" ca="1" si="66"/>
        <v>0</v>
      </c>
    </row>
    <row r="266" spans="6:28" x14ac:dyDescent="0.2">
      <c r="F266">
        <v>264</v>
      </c>
      <c r="G266">
        <f t="shared" ca="1" si="67"/>
        <v>0.47437094072570019</v>
      </c>
      <c r="H266">
        <f t="shared" ca="1" si="67"/>
        <v>0.89496743601208206</v>
      </c>
      <c r="I266">
        <f t="shared" ca="1" si="67"/>
        <v>0.42363688694359536</v>
      </c>
      <c r="J266">
        <f t="shared" ca="1" si="67"/>
        <v>0.56730057489603336</v>
      </c>
      <c r="K266">
        <f t="shared" ca="1" si="67"/>
        <v>0.81515319208993786</v>
      </c>
      <c r="L266">
        <f t="shared" ca="1" si="67"/>
        <v>0.83615574977689611</v>
      </c>
      <c r="M266">
        <f t="shared" ca="1" si="67"/>
        <v>0.57569294659826364</v>
      </c>
      <c r="N266">
        <f t="shared" ca="1" si="67"/>
        <v>0.89487416292923616</v>
      </c>
      <c r="O266">
        <f t="shared" ca="1" si="67"/>
        <v>0.91446333049840056</v>
      </c>
      <c r="P266">
        <f t="shared" ca="1" si="67"/>
        <v>0.63197043524263674</v>
      </c>
      <c r="R266">
        <v>264</v>
      </c>
      <c r="S266">
        <f t="shared" ca="1" si="68"/>
        <v>0</v>
      </c>
      <c r="T266">
        <f t="shared" ca="1" si="58"/>
        <v>0</v>
      </c>
      <c r="U266">
        <f t="shared" ca="1" si="59"/>
        <v>0</v>
      </c>
      <c r="V266">
        <f t="shared" ca="1" si="60"/>
        <v>0</v>
      </c>
      <c r="W266">
        <f t="shared" ca="1" si="61"/>
        <v>0</v>
      </c>
      <c r="X266">
        <f t="shared" ca="1" si="62"/>
        <v>0</v>
      </c>
      <c r="Y266">
        <f t="shared" ca="1" si="63"/>
        <v>0</v>
      </c>
      <c r="Z266">
        <f t="shared" ca="1" si="64"/>
        <v>0</v>
      </c>
      <c r="AA266">
        <f t="shared" ca="1" si="65"/>
        <v>0</v>
      </c>
      <c r="AB266">
        <f t="shared" ca="1" si="66"/>
        <v>0</v>
      </c>
    </row>
    <row r="267" spans="6:28" x14ac:dyDescent="0.2">
      <c r="F267">
        <v>265</v>
      </c>
      <c r="G267">
        <f t="shared" ca="1" si="67"/>
        <v>0.42542905482237292</v>
      </c>
      <c r="H267">
        <f t="shared" ca="1" si="67"/>
        <v>0.88247265852108026</v>
      </c>
      <c r="I267">
        <f t="shared" ca="1" si="67"/>
        <v>0.5118689375229527</v>
      </c>
      <c r="J267">
        <f t="shared" ca="1" si="67"/>
        <v>0.39558442650908532</v>
      </c>
      <c r="K267">
        <f t="shared" ca="1" si="67"/>
        <v>0.53834365700693976</v>
      </c>
      <c r="L267">
        <f t="shared" ca="1" si="67"/>
        <v>0.51434537419167514</v>
      </c>
      <c r="M267">
        <f t="shared" ca="1" si="67"/>
        <v>0.53499006144771877</v>
      </c>
      <c r="N267">
        <f t="shared" ca="1" si="67"/>
        <v>0.58650019491308625</v>
      </c>
      <c r="O267">
        <f t="shared" ca="1" si="67"/>
        <v>0.19193302807138701</v>
      </c>
      <c r="P267">
        <f t="shared" ca="1" si="67"/>
        <v>0.31724651982336971</v>
      </c>
      <c r="R267">
        <v>265</v>
      </c>
      <c r="S267">
        <f t="shared" ca="1" si="68"/>
        <v>0</v>
      </c>
      <c r="T267">
        <f t="shared" ca="1" si="58"/>
        <v>0</v>
      </c>
      <c r="U267">
        <f t="shared" ca="1" si="59"/>
        <v>0</v>
      </c>
      <c r="V267">
        <f t="shared" ca="1" si="60"/>
        <v>0</v>
      </c>
      <c r="W267">
        <f t="shared" ca="1" si="61"/>
        <v>0</v>
      </c>
      <c r="X267">
        <f t="shared" ca="1" si="62"/>
        <v>0</v>
      </c>
      <c r="Y267">
        <f t="shared" ca="1" si="63"/>
        <v>0</v>
      </c>
      <c r="Z267">
        <f t="shared" ca="1" si="64"/>
        <v>0</v>
      </c>
      <c r="AA267">
        <f t="shared" ca="1" si="65"/>
        <v>0</v>
      </c>
      <c r="AB267">
        <f t="shared" ca="1" si="66"/>
        <v>0</v>
      </c>
    </row>
    <row r="268" spans="6:28" x14ac:dyDescent="0.2">
      <c r="F268">
        <v>266</v>
      </c>
      <c r="G268">
        <f t="shared" ca="1" si="67"/>
        <v>0.2214731165107201</v>
      </c>
      <c r="H268">
        <f t="shared" ca="1" si="67"/>
        <v>0.17203449853146291</v>
      </c>
      <c r="I268">
        <f t="shared" ca="1" si="67"/>
        <v>0.69395346579560802</v>
      </c>
      <c r="J268">
        <f t="shared" ca="1" si="67"/>
        <v>2.3393649559622087E-4</v>
      </c>
      <c r="K268">
        <f t="shared" ca="1" si="67"/>
        <v>0.17878579776637415</v>
      </c>
      <c r="L268">
        <f t="shared" ca="1" si="67"/>
        <v>0.90555132991476917</v>
      </c>
      <c r="M268">
        <f t="shared" ca="1" si="67"/>
        <v>0.90744569956337973</v>
      </c>
      <c r="N268">
        <f t="shared" ca="1" si="67"/>
        <v>0.56119355030840357</v>
      </c>
      <c r="O268">
        <f t="shared" ca="1" si="67"/>
        <v>0.74692018693292683</v>
      </c>
      <c r="P268">
        <f t="shared" ca="1" si="67"/>
        <v>0.31023748321204636</v>
      </c>
      <c r="R268">
        <v>266</v>
      </c>
      <c r="S268">
        <f t="shared" ca="1" si="68"/>
        <v>0</v>
      </c>
      <c r="T268">
        <f t="shared" ca="1" si="58"/>
        <v>0</v>
      </c>
      <c r="U268">
        <f t="shared" ca="1" si="59"/>
        <v>0</v>
      </c>
      <c r="V268">
        <f t="shared" ca="1" si="60"/>
        <v>0</v>
      </c>
      <c r="W268">
        <f t="shared" ca="1" si="61"/>
        <v>0</v>
      </c>
      <c r="X268">
        <f t="shared" ca="1" si="62"/>
        <v>0</v>
      </c>
      <c r="Y268">
        <f t="shared" ca="1" si="63"/>
        <v>0</v>
      </c>
      <c r="Z268">
        <f t="shared" ca="1" si="64"/>
        <v>0</v>
      </c>
      <c r="AA268">
        <f t="shared" ca="1" si="65"/>
        <v>0</v>
      </c>
      <c r="AB268">
        <f t="shared" ca="1" si="66"/>
        <v>0</v>
      </c>
    </row>
    <row r="269" spans="6:28" x14ac:dyDescent="0.2">
      <c r="F269">
        <v>267</v>
      </c>
      <c r="G269">
        <f t="shared" ca="1" si="67"/>
        <v>0.73236541630652796</v>
      </c>
      <c r="H269">
        <f t="shared" ca="1" si="67"/>
        <v>1.2197589034964484E-2</v>
      </c>
      <c r="I269">
        <f t="shared" ca="1" si="67"/>
        <v>0.39511878701693859</v>
      </c>
      <c r="J269">
        <f t="shared" ca="1" si="67"/>
        <v>0.46864089316841018</v>
      </c>
      <c r="K269">
        <f t="shared" ca="1" si="67"/>
        <v>0.9102640569445728</v>
      </c>
      <c r="L269">
        <f t="shared" ca="1" si="67"/>
        <v>0.64533218511417301</v>
      </c>
      <c r="M269">
        <f t="shared" ca="1" si="67"/>
        <v>0.85711274653094749</v>
      </c>
      <c r="N269">
        <f t="shared" ca="1" si="67"/>
        <v>0.69460488312995516</v>
      </c>
      <c r="O269">
        <f t="shared" ca="1" si="67"/>
        <v>9.5396763763356374E-2</v>
      </c>
      <c r="P269">
        <f t="shared" ca="1" si="67"/>
        <v>1.8385685601771895E-2</v>
      </c>
      <c r="R269">
        <v>267</v>
      </c>
      <c r="S269">
        <f t="shared" ca="1" si="68"/>
        <v>0</v>
      </c>
      <c r="T269">
        <f t="shared" ca="1" si="58"/>
        <v>0</v>
      </c>
      <c r="U269">
        <f t="shared" ca="1" si="59"/>
        <v>0</v>
      </c>
      <c r="V269">
        <f t="shared" ca="1" si="60"/>
        <v>0</v>
      </c>
      <c r="W269">
        <f t="shared" ca="1" si="61"/>
        <v>0</v>
      </c>
      <c r="X269">
        <f t="shared" ca="1" si="62"/>
        <v>0</v>
      </c>
      <c r="Y269">
        <f t="shared" ca="1" si="63"/>
        <v>0</v>
      </c>
      <c r="Z269">
        <f t="shared" ca="1" si="64"/>
        <v>0</v>
      </c>
      <c r="AA269">
        <f t="shared" ca="1" si="65"/>
        <v>0</v>
      </c>
      <c r="AB269">
        <f t="shared" ca="1" si="66"/>
        <v>0</v>
      </c>
    </row>
    <row r="270" spans="6:28" x14ac:dyDescent="0.2">
      <c r="F270">
        <v>268</v>
      </c>
      <c r="G270">
        <f t="shared" ca="1" si="67"/>
        <v>0.38779912402760264</v>
      </c>
      <c r="H270">
        <f t="shared" ca="1" si="67"/>
        <v>0.99291577135468378</v>
      </c>
      <c r="I270">
        <f t="shared" ca="1" si="67"/>
        <v>0.72224064478801919</v>
      </c>
      <c r="J270">
        <f t="shared" ca="1" si="67"/>
        <v>0.57579173605237721</v>
      </c>
      <c r="K270">
        <f t="shared" ca="1" si="67"/>
        <v>0.47675377370263095</v>
      </c>
      <c r="L270">
        <f t="shared" ca="1" si="67"/>
        <v>0.33969786658707313</v>
      </c>
      <c r="M270">
        <f t="shared" ca="1" si="67"/>
        <v>0.84177913176664676</v>
      </c>
      <c r="N270">
        <f t="shared" ca="1" si="67"/>
        <v>0.66393377801905895</v>
      </c>
      <c r="O270">
        <f t="shared" ca="1" si="67"/>
        <v>0.18170709924237805</v>
      </c>
      <c r="P270">
        <f t="shared" ca="1" si="67"/>
        <v>0.47971486322892531</v>
      </c>
      <c r="R270">
        <v>268</v>
      </c>
      <c r="S270">
        <f t="shared" ca="1" si="68"/>
        <v>0</v>
      </c>
      <c r="T270">
        <f t="shared" ca="1" si="58"/>
        <v>0</v>
      </c>
      <c r="U270">
        <f t="shared" ca="1" si="59"/>
        <v>0</v>
      </c>
      <c r="V270">
        <f t="shared" ca="1" si="60"/>
        <v>0</v>
      </c>
      <c r="W270">
        <f t="shared" ca="1" si="61"/>
        <v>0</v>
      </c>
      <c r="X270">
        <f t="shared" ca="1" si="62"/>
        <v>0</v>
      </c>
      <c r="Y270">
        <f t="shared" ca="1" si="63"/>
        <v>0</v>
      </c>
      <c r="Z270">
        <f t="shared" ca="1" si="64"/>
        <v>0</v>
      </c>
      <c r="AA270">
        <f t="shared" ca="1" si="65"/>
        <v>0</v>
      </c>
      <c r="AB270">
        <f t="shared" ca="1" si="66"/>
        <v>0</v>
      </c>
    </row>
    <row r="271" spans="6:28" x14ac:dyDescent="0.2">
      <c r="F271">
        <v>269</v>
      </c>
      <c r="G271">
        <f t="shared" ca="1" si="67"/>
        <v>0.5082083647639809</v>
      </c>
      <c r="H271">
        <f t="shared" ca="1" si="67"/>
        <v>6.0433887468107517E-2</v>
      </c>
      <c r="I271">
        <f t="shared" ca="1" si="67"/>
        <v>0.76540174346698853</v>
      </c>
      <c r="J271">
        <f t="shared" ca="1" si="67"/>
        <v>9.0846066343692633E-2</v>
      </c>
      <c r="K271">
        <f t="shared" ca="1" si="67"/>
        <v>0.69549187460802409</v>
      </c>
      <c r="L271">
        <f t="shared" ca="1" si="67"/>
        <v>0.1142691094672561</v>
      </c>
      <c r="M271">
        <f t="shared" ca="1" si="67"/>
        <v>0.52691876824074402</v>
      </c>
      <c r="N271">
        <f t="shared" ca="1" si="67"/>
        <v>0.89840770055737096</v>
      </c>
      <c r="O271">
        <f t="shared" ca="1" si="67"/>
        <v>0.42405584999427759</v>
      </c>
      <c r="P271">
        <f t="shared" ca="1" si="67"/>
        <v>6.8104505946352312E-2</v>
      </c>
      <c r="R271">
        <v>269</v>
      </c>
      <c r="S271">
        <f t="shared" ca="1" si="68"/>
        <v>0</v>
      </c>
      <c r="T271">
        <f t="shared" ca="1" si="58"/>
        <v>0</v>
      </c>
      <c r="U271">
        <f t="shared" ca="1" si="59"/>
        <v>0</v>
      </c>
      <c r="V271">
        <f t="shared" ca="1" si="60"/>
        <v>0</v>
      </c>
      <c r="W271">
        <f t="shared" ca="1" si="61"/>
        <v>0</v>
      </c>
      <c r="X271">
        <f t="shared" ca="1" si="62"/>
        <v>0</v>
      </c>
      <c r="Y271">
        <f t="shared" ca="1" si="63"/>
        <v>0</v>
      </c>
      <c r="Z271">
        <f t="shared" ca="1" si="64"/>
        <v>0</v>
      </c>
      <c r="AA271">
        <f t="shared" ca="1" si="65"/>
        <v>0</v>
      </c>
      <c r="AB271">
        <f t="shared" ca="1" si="66"/>
        <v>0</v>
      </c>
    </row>
    <row r="272" spans="6:28" x14ac:dyDescent="0.2">
      <c r="F272">
        <v>270</v>
      </c>
      <c r="G272">
        <f t="shared" ca="1" si="67"/>
        <v>8.7154622223344136E-2</v>
      </c>
      <c r="H272">
        <f t="shared" ca="1" si="67"/>
        <v>0.507378146540027</v>
      </c>
      <c r="I272">
        <f t="shared" ca="1" si="67"/>
        <v>0.10401327278366901</v>
      </c>
      <c r="J272">
        <f t="shared" ca="1" si="67"/>
        <v>0.6165056078416864</v>
      </c>
      <c r="K272">
        <f t="shared" ca="1" si="67"/>
        <v>0.25622769617342489</v>
      </c>
      <c r="L272">
        <f t="shared" ca="1" si="67"/>
        <v>0.54556793300140471</v>
      </c>
      <c r="M272">
        <f t="shared" ca="1" si="67"/>
        <v>0.71951309723063928</v>
      </c>
      <c r="N272">
        <f t="shared" ca="1" si="67"/>
        <v>0.68934705068778501</v>
      </c>
      <c r="O272">
        <f t="shared" ca="1" si="67"/>
        <v>0.54329367638062454</v>
      </c>
      <c r="P272">
        <f t="shared" ca="1" si="67"/>
        <v>0.94350407974939199</v>
      </c>
      <c r="R272">
        <v>270</v>
      </c>
      <c r="S272">
        <f t="shared" ca="1" si="68"/>
        <v>0</v>
      </c>
      <c r="T272">
        <f t="shared" ca="1" si="58"/>
        <v>0</v>
      </c>
      <c r="U272">
        <f t="shared" ca="1" si="59"/>
        <v>0</v>
      </c>
      <c r="V272">
        <f t="shared" ca="1" si="60"/>
        <v>0</v>
      </c>
      <c r="W272">
        <f t="shared" ca="1" si="61"/>
        <v>0</v>
      </c>
      <c r="X272">
        <f t="shared" ca="1" si="62"/>
        <v>0</v>
      </c>
      <c r="Y272">
        <f t="shared" ca="1" si="63"/>
        <v>0</v>
      </c>
      <c r="Z272">
        <f t="shared" ca="1" si="64"/>
        <v>0</v>
      </c>
      <c r="AA272">
        <f t="shared" ca="1" si="65"/>
        <v>0</v>
      </c>
      <c r="AB272">
        <f t="shared" ca="1" si="66"/>
        <v>0</v>
      </c>
    </row>
    <row r="273" spans="6:28" x14ac:dyDescent="0.2">
      <c r="F273">
        <v>271</v>
      </c>
      <c r="G273">
        <f t="shared" ca="1" si="67"/>
        <v>0.67259250861475317</v>
      </c>
      <c r="H273">
        <f t="shared" ca="1" si="67"/>
        <v>0.75345093146616371</v>
      </c>
      <c r="I273">
        <f t="shared" ca="1" si="67"/>
        <v>0.72877486921245593</v>
      </c>
      <c r="J273">
        <f t="shared" ca="1" si="67"/>
        <v>0.89997497816389316</v>
      </c>
      <c r="K273">
        <f t="shared" ca="1" si="67"/>
        <v>7.2940376859551903E-2</v>
      </c>
      <c r="L273">
        <f t="shared" ca="1" si="67"/>
        <v>0.94082841203774448</v>
      </c>
      <c r="M273">
        <f t="shared" ca="1" si="67"/>
        <v>3.8897235769394189E-2</v>
      </c>
      <c r="N273">
        <f t="shared" ca="1" si="67"/>
        <v>0.78232616911067299</v>
      </c>
      <c r="O273">
        <f t="shared" ca="1" si="67"/>
        <v>0.9942156611380647</v>
      </c>
      <c r="P273">
        <f t="shared" ca="1" si="67"/>
        <v>0.1235540974006698</v>
      </c>
      <c r="R273">
        <v>271</v>
      </c>
      <c r="S273">
        <f t="shared" ca="1" si="68"/>
        <v>0</v>
      </c>
      <c r="T273">
        <f t="shared" ca="1" si="58"/>
        <v>0</v>
      </c>
      <c r="U273">
        <f t="shared" ca="1" si="59"/>
        <v>0</v>
      </c>
      <c r="V273">
        <f t="shared" ca="1" si="60"/>
        <v>0</v>
      </c>
      <c r="W273">
        <f t="shared" ca="1" si="61"/>
        <v>0</v>
      </c>
      <c r="X273">
        <f t="shared" ca="1" si="62"/>
        <v>0</v>
      </c>
      <c r="Y273">
        <f t="shared" ca="1" si="63"/>
        <v>0</v>
      </c>
      <c r="Z273">
        <f t="shared" ca="1" si="64"/>
        <v>0</v>
      </c>
      <c r="AA273">
        <f t="shared" ca="1" si="65"/>
        <v>0</v>
      </c>
      <c r="AB273">
        <f t="shared" ca="1" si="66"/>
        <v>0</v>
      </c>
    </row>
    <row r="274" spans="6:28" x14ac:dyDescent="0.2">
      <c r="F274">
        <v>272</v>
      </c>
      <c r="G274">
        <f t="shared" ca="1" si="67"/>
        <v>0.19556545115546753</v>
      </c>
      <c r="H274">
        <f t="shared" ca="1" si="67"/>
        <v>0.62431749353025001</v>
      </c>
      <c r="I274">
        <f t="shared" ca="1" si="67"/>
        <v>1.1957863155731552E-2</v>
      </c>
      <c r="J274">
        <f t="shared" ca="1" si="67"/>
        <v>0.43078238092199084</v>
      </c>
      <c r="K274">
        <f t="shared" ca="1" si="67"/>
        <v>3.6902611558453202E-2</v>
      </c>
      <c r="L274">
        <f t="shared" ca="1" si="67"/>
        <v>0.49602335240016016</v>
      </c>
      <c r="M274">
        <f t="shared" ca="1" si="67"/>
        <v>0.94326719175687679</v>
      </c>
      <c r="N274">
        <f t="shared" ca="1" si="67"/>
        <v>0.62810584951641568</v>
      </c>
      <c r="O274">
        <f t="shared" ca="1" si="67"/>
        <v>0.65027751476389239</v>
      </c>
      <c r="P274">
        <f t="shared" ca="1" si="67"/>
        <v>0.44813780171619777</v>
      </c>
      <c r="R274">
        <v>272</v>
      </c>
      <c r="S274">
        <f t="shared" ca="1" si="68"/>
        <v>0</v>
      </c>
      <c r="T274">
        <f t="shared" ca="1" si="58"/>
        <v>0</v>
      </c>
      <c r="U274">
        <f t="shared" ca="1" si="59"/>
        <v>0</v>
      </c>
      <c r="V274">
        <f t="shared" ca="1" si="60"/>
        <v>0</v>
      </c>
      <c r="W274">
        <f t="shared" ca="1" si="61"/>
        <v>0</v>
      </c>
      <c r="X274">
        <f t="shared" ca="1" si="62"/>
        <v>0</v>
      </c>
      <c r="Y274">
        <f t="shared" ca="1" si="63"/>
        <v>0</v>
      </c>
      <c r="Z274">
        <f t="shared" ca="1" si="64"/>
        <v>0</v>
      </c>
      <c r="AA274">
        <f t="shared" ca="1" si="65"/>
        <v>0</v>
      </c>
      <c r="AB274">
        <f t="shared" ca="1" si="66"/>
        <v>0</v>
      </c>
    </row>
    <row r="275" spans="6:28" x14ac:dyDescent="0.2">
      <c r="F275">
        <v>273</v>
      </c>
      <c r="G275">
        <f t="shared" ca="1" si="67"/>
        <v>0.23731998290724987</v>
      </c>
      <c r="H275">
        <f t="shared" ca="1" si="67"/>
        <v>0.93040011591961491</v>
      </c>
      <c r="I275">
        <f t="shared" ca="1" si="67"/>
        <v>0.28516796127211808</v>
      </c>
      <c r="J275">
        <f t="shared" ca="1" si="67"/>
        <v>0.35582362134287371</v>
      </c>
      <c r="K275">
        <f t="shared" ca="1" si="67"/>
        <v>0.85238948562861772</v>
      </c>
      <c r="L275">
        <f t="shared" ca="1" si="67"/>
        <v>1.6746477897227052E-2</v>
      </c>
      <c r="M275">
        <f t="shared" ca="1" si="67"/>
        <v>4.0124627820865677E-2</v>
      </c>
      <c r="N275">
        <f t="shared" ca="1" si="67"/>
        <v>0.16171469081692236</v>
      </c>
      <c r="O275">
        <f t="shared" ca="1" si="67"/>
        <v>0.49111838014799925</v>
      </c>
      <c r="P275">
        <f t="shared" ca="1" si="67"/>
        <v>0.48655382746921139</v>
      </c>
      <c r="R275">
        <v>273</v>
      </c>
      <c r="S275">
        <f t="shared" ca="1" si="68"/>
        <v>0</v>
      </c>
      <c r="T275">
        <f t="shared" ca="1" si="58"/>
        <v>0</v>
      </c>
      <c r="U275">
        <f t="shared" ca="1" si="59"/>
        <v>0</v>
      </c>
      <c r="V275">
        <f t="shared" ca="1" si="60"/>
        <v>0</v>
      </c>
      <c r="W275">
        <f t="shared" ca="1" si="61"/>
        <v>0</v>
      </c>
      <c r="X275">
        <f t="shared" ca="1" si="62"/>
        <v>0</v>
      </c>
      <c r="Y275">
        <f t="shared" ca="1" si="63"/>
        <v>0</v>
      </c>
      <c r="Z275">
        <f t="shared" ca="1" si="64"/>
        <v>0</v>
      </c>
      <c r="AA275">
        <f t="shared" ca="1" si="65"/>
        <v>0</v>
      </c>
      <c r="AB275">
        <f t="shared" ca="1" si="66"/>
        <v>0</v>
      </c>
    </row>
    <row r="276" spans="6:28" x14ac:dyDescent="0.2">
      <c r="F276">
        <v>274</v>
      </c>
      <c r="G276">
        <f t="shared" ref="G276:P291" ca="1" si="69">RAND()</f>
        <v>0.21577298436782977</v>
      </c>
      <c r="H276">
        <f t="shared" ca="1" si="69"/>
        <v>0.8630032382685604</v>
      </c>
      <c r="I276">
        <f t="shared" ca="1" si="69"/>
        <v>0.60882177312891894</v>
      </c>
      <c r="J276">
        <f t="shared" ca="1" si="69"/>
        <v>2.2673821212792933E-2</v>
      </c>
      <c r="K276">
        <f t="shared" ca="1" si="69"/>
        <v>0.24226552778486155</v>
      </c>
      <c r="L276">
        <f t="shared" ca="1" si="69"/>
        <v>0.83684422956034987</v>
      </c>
      <c r="M276">
        <f t="shared" ca="1" si="69"/>
        <v>0.22723459690658177</v>
      </c>
      <c r="N276">
        <f t="shared" ca="1" si="69"/>
        <v>0.87644536734256084</v>
      </c>
      <c r="O276">
        <f t="shared" ca="1" si="69"/>
        <v>0.1545581821666242</v>
      </c>
      <c r="P276">
        <f t="shared" ca="1" si="69"/>
        <v>0.33537407508192474</v>
      </c>
      <c r="R276">
        <v>274</v>
      </c>
      <c r="S276">
        <f t="shared" ca="1" si="68"/>
        <v>0</v>
      </c>
      <c r="T276">
        <f t="shared" ca="1" si="58"/>
        <v>0</v>
      </c>
      <c r="U276">
        <f t="shared" ca="1" si="59"/>
        <v>0</v>
      </c>
      <c r="V276">
        <f t="shared" ca="1" si="60"/>
        <v>0</v>
      </c>
      <c r="W276">
        <f t="shared" ca="1" si="61"/>
        <v>0</v>
      </c>
      <c r="X276">
        <f t="shared" ca="1" si="62"/>
        <v>0</v>
      </c>
      <c r="Y276">
        <f t="shared" ca="1" si="63"/>
        <v>0</v>
      </c>
      <c r="Z276">
        <f t="shared" ca="1" si="64"/>
        <v>0</v>
      </c>
      <c r="AA276">
        <f t="shared" ca="1" si="65"/>
        <v>0</v>
      </c>
      <c r="AB276">
        <f t="shared" ca="1" si="66"/>
        <v>0</v>
      </c>
    </row>
    <row r="277" spans="6:28" x14ac:dyDescent="0.2">
      <c r="F277">
        <v>275</v>
      </c>
      <c r="G277">
        <f t="shared" ca="1" si="69"/>
        <v>0.80809130494141412</v>
      </c>
      <c r="H277">
        <f t="shared" ca="1" si="69"/>
        <v>0.11749923755126479</v>
      </c>
      <c r="I277">
        <f t="shared" ca="1" si="69"/>
        <v>0.61169920237703235</v>
      </c>
      <c r="J277">
        <f t="shared" ca="1" si="69"/>
        <v>0.45007826494935721</v>
      </c>
      <c r="K277">
        <f t="shared" ca="1" si="69"/>
        <v>0.90056609208743854</v>
      </c>
      <c r="L277">
        <f t="shared" ca="1" si="69"/>
        <v>0.28399048186864173</v>
      </c>
      <c r="M277">
        <f t="shared" ca="1" si="69"/>
        <v>0.52619920877287774</v>
      </c>
      <c r="N277">
        <f t="shared" ca="1" si="69"/>
        <v>0.90858067547721044</v>
      </c>
      <c r="O277">
        <f t="shared" ca="1" si="69"/>
        <v>0.59173898253943136</v>
      </c>
      <c r="P277">
        <f t="shared" ca="1" si="69"/>
        <v>0.68908976361642982</v>
      </c>
      <c r="R277">
        <v>275</v>
      </c>
      <c r="S277">
        <f t="shared" ca="1" si="68"/>
        <v>0</v>
      </c>
      <c r="T277">
        <f t="shared" ca="1" si="58"/>
        <v>0</v>
      </c>
      <c r="U277">
        <f t="shared" ca="1" si="59"/>
        <v>0</v>
      </c>
      <c r="V277">
        <f t="shared" ca="1" si="60"/>
        <v>0</v>
      </c>
      <c r="W277">
        <f t="shared" ca="1" si="61"/>
        <v>0</v>
      </c>
      <c r="X277">
        <f t="shared" ca="1" si="62"/>
        <v>0</v>
      </c>
      <c r="Y277">
        <f t="shared" ca="1" si="63"/>
        <v>0</v>
      </c>
      <c r="Z277">
        <f t="shared" ca="1" si="64"/>
        <v>0</v>
      </c>
      <c r="AA277">
        <f t="shared" ca="1" si="65"/>
        <v>0</v>
      </c>
      <c r="AB277">
        <f t="shared" ca="1" si="66"/>
        <v>0</v>
      </c>
    </row>
    <row r="278" spans="6:28" x14ac:dyDescent="0.2">
      <c r="F278">
        <v>276</v>
      </c>
      <c r="G278">
        <f t="shared" ca="1" si="69"/>
        <v>0.22892561553645474</v>
      </c>
      <c r="H278">
        <f t="shared" ca="1" si="69"/>
        <v>0.95539679499511132</v>
      </c>
      <c r="I278">
        <f t="shared" ca="1" si="69"/>
        <v>0.44080391729547108</v>
      </c>
      <c r="J278">
        <f t="shared" ca="1" si="69"/>
        <v>0.66031423674241818</v>
      </c>
      <c r="K278">
        <f t="shared" ca="1" si="69"/>
        <v>0.70662544854933995</v>
      </c>
      <c r="L278">
        <f t="shared" ca="1" si="69"/>
        <v>0.54215735875814997</v>
      </c>
      <c r="M278">
        <f t="shared" ca="1" si="69"/>
        <v>0.98889059133929669</v>
      </c>
      <c r="N278">
        <f t="shared" ca="1" si="69"/>
        <v>0.24465281930057226</v>
      </c>
      <c r="O278">
        <f t="shared" ca="1" si="69"/>
        <v>0.43503478305489462</v>
      </c>
      <c r="P278">
        <f t="shared" ca="1" si="69"/>
        <v>0.52046846201425123</v>
      </c>
      <c r="R278">
        <v>276</v>
      </c>
      <c r="S278">
        <f t="shared" ca="1" si="68"/>
        <v>0</v>
      </c>
      <c r="T278">
        <f t="shared" ca="1" si="58"/>
        <v>0</v>
      </c>
      <c r="U278">
        <f t="shared" ca="1" si="59"/>
        <v>0</v>
      </c>
      <c r="V278">
        <f t="shared" ca="1" si="60"/>
        <v>0</v>
      </c>
      <c r="W278">
        <f t="shared" ca="1" si="61"/>
        <v>0</v>
      </c>
      <c r="X278">
        <f t="shared" ca="1" si="62"/>
        <v>0</v>
      </c>
      <c r="Y278">
        <f t="shared" ca="1" si="63"/>
        <v>0</v>
      </c>
      <c r="Z278">
        <f t="shared" ca="1" si="64"/>
        <v>0</v>
      </c>
      <c r="AA278">
        <f t="shared" ca="1" si="65"/>
        <v>0</v>
      </c>
      <c r="AB278">
        <f t="shared" ca="1" si="66"/>
        <v>0</v>
      </c>
    </row>
    <row r="279" spans="6:28" x14ac:dyDescent="0.2">
      <c r="F279">
        <v>277</v>
      </c>
      <c r="G279">
        <f t="shared" ca="1" si="69"/>
        <v>0.47507835052130143</v>
      </c>
      <c r="H279">
        <f t="shared" ca="1" si="69"/>
        <v>0.7258287997435261</v>
      </c>
      <c r="I279">
        <f t="shared" ca="1" si="69"/>
        <v>0.45638345140296255</v>
      </c>
      <c r="J279">
        <f t="shared" ca="1" si="69"/>
        <v>0.83248554699165644</v>
      </c>
      <c r="K279">
        <f t="shared" ca="1" si="69"/>
        <v>0.94826172360753913</v>
      </c>
      <c r="L279">
        <f t="shared" ca="1" si="69"/>
        <v>0.77358019098650965</v>
      </c>
      <c r="M279">
        <f t="shared" ca="1" si="69"/>
        <v>0.49700678609027216</v>
      </c>
      <c r="N279">
        <f t="shared" ca="1" si="69"/>
        <v>0.19012874156050052</v>
      </c>
      <c r="O279">
        <f t="shared" ca="1" si="69"/>
        <v>0.54199210694719735</v>
      </c>
      <c r="P279">
        <f t="shared" ca="1" si="69"/>
        <v>4.779712524576496E-2</v>
      </c>
      <c r="R279">
        <v>277</v>
      </c>
      <c r="S279">
        <f t="shared" ca="1" si="68"/>
        <v>0</v>
      </c>
      <c r="T279">
        <f t="shared" ca="1" si="58"/>
        <v>0</v>
      </c>
      <c r="U279">
        <f t="shared" ca="1" si="59"/>
        <v>0</v>
      </c>
      <c r="V279">
        <f t="shared" ca="1" si="60"/>
        <v>0</v>
      </c>
      <c r="W279">
        <f t="shared" ca="1" si="61"/>
        <v>0</v>
      </c>
      <c r="X279">
        <f t="shared" ca="1" si="62"/>
        <v>0</v>
      </c>
      <c r="Y279">
        <f t="shared" ca="1" si="63"/>
        <v>0</v>
      </c>
      <c r="Z279">
        <f t="shared" ca="1" si="64"/>
        <v>0</v>
      </c>
      <c r="AA279">
        <f t="shared" ca="1" si="65"/>
        <v>0</v>
      </c>
      <c r="AB279">
        <f t="shared" ca="1" si="66"/>
        <v>0</v>
      </c>
    </row>
    <row r="280" spans="6:28" x14ac:dyDescent="0.2">
      <c r="F280">
        <v>278</v>
      </c>
      <c r="G280">
        <f t="shared" ca="1" si="69"/>
        <v>4.4924479112477878E-2</v>
      </c>
      <c r="H280">
        <f t="shared" ca="1" si="69"/>
        <v>0.67777582174198414</v>
      </c>
      <c r="I280">
        <f t="shared" ca="1" si="69"/>
        <v>0.96079388906552787</v>
      </c>
      <c r="J280">
        <f t="shared" ca="1" si="69"/>
        <v>8.0410161815233638E-2</v>
      </c>
      <c r="K280">
        <f t="shared" ca="1" si="69"/>
        <v>0.22436776152054572</v>
      </c>
      <c r="L280">
        <f t="shared" ca="1" si="69"/>
        <v>0.50978756453578622</v>
      </c>
      <c r="M280">
        <f t="shared" ca="1" si="69"/>
        <v>0.65547386772840777</v>
      </c>
      <c r="N280">
        <f t="shared" ca="1" si="69"/>
        <v>0.35277713800577193</v>
      </c>
      <c r="O280">
        <f t="shared" ca="1" si="69"/>
        <v>0.76066887693092977</v>
      </c>
      <c r="P280">
        <f t="shared" ca="1" si="69"/>
        <v>0.14612893026994189</v>
      </c>
      <c r="R280">
        <v>278</v>
      </c>
      <c r="S280">
        <f t="shared" ca="1" si="68"/>
        <v>0</v>
      </c>
      <c r="T280">
        <f t="shared" ca="1" si="58"/>
        <v>0</v>
      </c>
      <c r="U280">
        <f t="shared" ca="1" si="59"/>
        <v>0</v>
      </c>
      <c r="V280">
        <f t="shared" ca="1" si="60"/>
        <v>0</v>
      </c>
      <c r="W280">
        <f t="shared" ca="1" si="61"/>
        <v>0</v>
      </c>
      <c r="X280">
        <f t="shared" ca="1" si="62"/>
        <v>0</v>
      </c>
      <c r="Y280">
        <f t="shared" ca="1" si="63"/>
        <v>0</v>
      </c>
      <c r="Z280">
        <f t="shared" ca="1" si="64"/>
        <v>0</v>
      </c>
      <c r="AA280">
        <f t="shared" ca="1" si="65"/>
        <v>0</v>
      </c>
      <c r="AB280">
        <f t="shared" ca="1" si="66"/>
        <v>0</v>
      </c>
    </row>
    <row r="281" spans="6:28" x14ac:dyDescent="0.2">
      <c r="F281">
        <v>279</v>
      </c>
      <c r="G281">
        <f t="shared" ca="1" si="69"/>
        <v>0.80270548417678955</v>
      </c>
      <c r="H281">
        <f t="shared" ca="1" si="69"/>
        <v>0.11389896479847483</v>
      </c>
      <c r="I281">
        <f t="shared" ca="1" si="69"/>
        <v>0.74792053693997251</v>
      </c>
      <c r="J281">
        <f t="shared" ca="1" si="69"/>
        <v>0.66464757664270879</v>
      </c>
      <c r="K281">
        <f t="shared" ca="1" si="69"/>
        <v>0.83286013254232427</v>
      </c>
      <c r="L281">
        <f t="shared" ca="1" si="69"/>
        <v>9.0202623072366261E-2</v>
      </c>
      <c r="M281">
        <f t="shared" ca="1" si="69"/>
        <v>0.8899526258706103</v>
      </c>
      <c r="N281">
        <f t="shared" ca="1" si="69"/>
        <v>0.78626608258329478</v>
      </c>
      <c r="O281">
        <f t="shared" ca="1" si="69"/>
        <v>6.2262197169928313E-2</v>
      </c>
      <c r="P281">
        <f t="shared" ca="1" si="69"/>
        <v>0.39905132178714109</v>
      </c>
      <c r="R281">
        <v>279</v>
      </c>
      <c r="S281">
        <f t="shared" ca="1" si="68"/>
        <v>0</v>
      </c>
      <c r="T281">
        <f t="shared" ca="1" si="58"/>
        <v>0</v>
      </c>
      <c r="U281">
        <f t="shared" ca="1" si="59"/>
        <v>0</v>
      </c>
      <c r="V281">
        <f t="shared" ca="1" si="60"/>
        <v>0</v>
      </c>
      <c r="W281">
        <f t="shared" ca="1" si="61"/>
        <v>0</v>
      </c>
      <c r="X281">
        <f t="shared" ca="1" si="62"/>
        <v>0</v>
      </c>
      <c r="Y281">
        <f t="shared" ca="1" si="63"/>
        <v>0</v>
      </c>
      <c r="Z281">
        <f t="shared" ca="1" si="64"/>
        <v>0</v>
      </c>
      <c r="AA281">
        <f t="shared" ca="1" si="65"/>
        <v>0</v>
      </c>
      <c r="AB281">
        <f t="shared" ca="1" si="66"/>
        <v>0</v>
      </c>
    </row>
    <row r="282" spans="6:28" x14ac:dyDescent="0.2">
      <c r="F282">
        <v>280</v>
      </c>
      <c r="G282">
        <f t="shared" ca="1" si="69"/>
        <v>0.24677688876213533</v>
      </c>
      <c r="H282">
        <f t="shared" ca="1" si="69"/>
        <v>0.71148443680961349</v>
      </c>
      <c r="I282">
        <f t="shared" ca="1" si="69"/>
        <v>0.89946797859321959</v>
      </c>
      <c r="J282">
        <f t="shared" ca="1" si="69"/>
        <v>0.85668575868476438</v>
      </c>
      <c r="K282">
        <f t="shared" ca="1" si="69"/>
        <v>0.71923148619045918</v>
      </c>
      <c r="L282">
        <f t="shared" ca="1" si="69"/>
        <v>0.80074148193340167</v>
      </c>
      <c r="M282">
        <f t="shared" ca="1" si="69"/>
        <v>0.10001887134378873</v>
      </c>
      <c r="N282">
        <f t="shared" ca="1" si="69"/>
        <v>0.6853517597319182</v>
      </c>
      <c r="O282">
        <f t="shared" ca="1" si="69"/>
        <v>0.74178910061936232</v>
      </c>
      <c r="P282">
        <f t="shared" ca="1" si="69"/>
        <v>0.51343686467716076</v>
      </c>
      <c r="R282">
        <v>280</v>
      </c>
      <c r="S282">
        <f t="shared" ca="1" si="68"/>
        <v>0</v>
      </c>
      <c r="T282">
        <f t="shared" ca="1" si="58"/>
        <v>0</v>
      </c>
      <c r="U282">
        <f t="shared" ca="1" si="59"/>
        <v>0</v>
      </c>
      <c r="V282">
        <f t="shared" ca="1" si="60"/>
        <v>0</v>
      </c>
      <c r="W282">
        <f t="shared" ca="1" si="61"/>
        <v>0</v>
      </c>
      <c r="X282">
        <f t="shared" ca="1" si="62"/>
        <v>0</v>
      </c>
      <c r="Y282">
        <f t="shared" ca="1" si="63"/>
        <v>0</v>
      </c>
      <c r="Z282">
        <f t="shared" ca="1" si="64"/>
        <v>0</v>
      </c>
      <c r="AA282">
        <f t="shared" ca="1" si="65"/>
        <v>0</v>
      </c>
      <c r="AB282">
        <f t="shared" ca="1" si="66"/>
        <v>0</v>
      </c>
    </row>
    <row r="283" spans="6:28" x14ac:dyDescent="0.2">
      <c r="F283">
        <v>281</v>
      </c>
      <c r="G283">
        <f t="shared" ca="1" si="69"/>
        <v>7.8229127753503547E-2</v>
      </c>
      <c r="H283">
        <f t="shared" ca="1" si="69"/>
        <v>0.20104309900685569</v>
      </c>
      <c r="I283">
        <f t="shared" ca="1" si="69"/>
        <v>0.81931222166695084</v>
      </c>
      <c r="J283">
        <f t="shared" ca="1" si="69"/>
        <v>6.3550602931825573E-2</v>
      </c>
      <c r="K283">
        <f t="shared" ca="1" si="69"/>
        <v>0.63925710781057998</v>
      </c>
      <c r="L283">
        <f t="shared" ca="1" si="69"/>
        <v>0.82546653394610514</v>
      </c>
      <c r="M283">
        <f t="shared" ca="1" si="69"/>
        <v>0.38642055774489414</v>
      </c>
      <c r="N283">
        <f t="shared" ca="1" si="69"/>
        <v>0.52339719927824158</v>
      </c>
      <c r="O283">
        <f t="shared" ca="1" si="69"/>
        <v>0.47006950992309604</v>
      </c>
      <c r="P283">
        <f t="shared" ca="1" si="69"/>
        <v>0.84737087005297052</v>
      </c>
      <c r="R283">
        <v>281</v>
      </c>
      <c r="S283">
        <f t="shared" ca="1" si="68"/>
        <v>0</v>
      </c>
      <c r="T283">
        <f t="shared" ca="1" si="58"/>
        <v>0</v>
      </c>
      <c r="U283">
        <f t="shared" ca="1" si="59"/>
        <v>0</v>
      </c>
      <c r="V283">
        <f t="shared" ca="1" si="60"/>
        <v>0</v>
      </c>
      <c r="W283">
        <f t="shared" ca="1" si="61"/>
        <v>0</v>
      </c>
      <c r="X283">
        <f t="shared" ca="1" si="62"/>
        <v>0</v>
      </c>
      <c r="Y283">
        <f t="shared" ca="1" si="63"/>
        <v>0</v>
      </c>
      <c r="Z283">
        <f t="shared" ca="1" si="64"/>
        <v>0</v>
      </c>
      <c r="AA283">
        <f t="shared" ca="1" si="65"/>
        <v>0</v>
      </c>
      <c r="AB283">
        <f t="shared" ca="1" si="66"/>
        <v>0</v>
      </c>
    </row>
    <row r="284" spans="6:28" x14ac:dyDescent="0.2">
      <c r="F284">
        <v>282</v>
      </c>
      <c r="G284">
        <f t="shared" ca="1" si="69"/>
        <v>0.91292185861586972</v>
      </c>
      <c r="H284">
        <f t="shared" ca="1" si="69"/>
        <v>0.39978929305970456</v>
      </c>
      <c r="I284">
        <f t="shared" ca="1" si="69"/>
        <v>7.0761056719460869E-2</v>
      </c>
      <c r="J284">
        <f t="shared" ca="1" si="69"/>
        <v>0.23944502566635162</v>
      </c>
      <c r="K284">
        <f t="shared" ca="1" si="69"/>
        <v>0.55217720506590517</v>
      </c>
      <c r="L284">
        <f t="shared" ca="1" si="69"/>
        <v>0.41218191490665357</v>
      </c>
      <c r="M284">
        <f t="shared" ca="1" si="69"/>
        <v>0.55062763713117724</v>
      </c>
      <c r="N284">
        <f t="shared" ca="1" si="69"/>
        <v>0.61574508181785836</v>
      </c>
      <c r="O284">
        <f t="shared" ca="1" si="69"/>
        <v>0.20363527041987162</v>
      </c>
      <c r="P284">
        <f t="shared" ca="1" si="69"/>
        <v>0.18577197992905858</v>
      </c>
      <c r="R284">
        <v>282</v>
      </c>
      <c r="S284">
        <f t="shared" ca="1" si="68"/>
        <v>0</v>
      </c>
      <c r="T284">
        <f t="shared" ca="1" si="58"/>
        <v>0</v>
      </c>
      <c r="U284">
        <f t="shared" ca="1" si="59"/>
        <v>0</v>
      </c>
      <c r="V284">
        <f t="shared" ca="1" si="60"/>
        <v>0</v>
      </c>
      <c r="W284">
        <f t="shared" ca="1" si="61"/>
        <v>0</v>
      </c>
      <c r="X284">
        <f t="shared" ca="1" si="62"/>
        <v>0</v>
      </c>
      <c r="Y284">
        <f t="shared" ca="1" si="63"/>
        <v>0</v>
      </c>
      <c r="Z284">
        <f t="shared" ca="1" si="64"/>
        <v>0</v>
      </c>
      <c r="AA284">
        <f t="shared" ca="1" si="65"/>
        <v>0</v>
      </c>
      <c r="AB284">
        <f t="shared" ca="1" si="66"/>
        <v>0</v>
      </c>
    </row>
    <row r="285" spans="6:28" x14ac:dyDescent="0.2">
      <c r="F285">
        <v>283</v>
      </c>
      <c r="G285">
        <f t="shared" ca="1" si="69"/>
        <v>0.99122246817528925</v>
      </c>
      <c r="H285">
        <f t="shared" ca="1" si="69"/>
        <v>0.77952407951960367</v>
      </c>
      <c r="I285">
        <f t="shared" ca="1" si="69"/>
        <v>0.2284800552836963</v>
      </c>
      <c r="J285">
        <f t="shared" ca="1" si="69"/>
        <v>0.12119417928595921</v>
      </c>
      <c r="K285">
        <f t="shared" ca="1" si="69"/>
        <v>0.55772373411043985</v>
      </c>
      <c r="L285">
        <f t="shared" ca="1" si="69"/>
        <v>0.80286114444766177</v>
      </c>
      <c r="M285">
        <f t="shared" ca="1" si="69"/>
        <v>0.13451102748711008</v>
      </c>
      <c r="N285">
        <f t="shared" ca="1" si="69"/>
        <v>0.25825070988302135</v>
      </c>
      <c r="O285">
        <f t="shared" ca="1" si="69"/>
        <v>0.95419094624886536</v>
      </c>
      <c r="P285">
        <f t="shared" ca="1" si="69"/>
        <v>0.32384414618824298</v>
      </c>
      <c r="R285">
        <v>283</v>
      </c>
      <c r="S285">
        <f t="shared" ca="1" si="68"/>
        <v>0</v>
      </c>
      <c r="T285">
        <f t="shared" ca="1" si="58"/>
        <v>0</v>
      </c>
      <c r="U285">
        <f t="shared" ca="1" si="59"/>
        <v>0</v>
      </c>
      <c r="V285">
        <f t="shared" ca="1" si="60"/>
        <v>0</v>
      </c>
      <c r="W285">
        <f t="shared" ca="1" si="61"/>
        <v>0</v>
      </c>
      <c r="X285">
        <f t="shared" ca="1" si="62"/>
        <v>0</v>
      </c>
      <c r="Y285">
        <f t="shared" ca="1" si="63"/>
        <v>0</v>
      </c>
      <c r="Z285">
        <f t="shared" ca="1" si="64"/>
        <v>0</v>
      </c>
      <c r="AA285">
        <f t="shared" ca="1" si="65"/>
        <v>0</v>
      </c>
      <c r="AB285">
        <f t="shared" ca="1" si="66"/>
        <v>0</v>
      </c>
    </row>
    <row r="286" spans="6:28" x14ac:dyDescent="0.2">
      <c r="F286">
        <v>284</v>
      </c>
      <c r="G286">
        <f t="shared" ca="1" si="69"/>
        <v>0.20471837378405255</v>
      </c>
      <c r="H286">
        <f t="shared" ca="1" si="69"/>
        <v>0.82886281109312898</v>
      </c>
      <c r="I286">
        <f t="shared" ca="1" si="69"/>
        <v>0.17942171057123391</v>
      </c>
      <c r="J286">
        <f t="shared" ca="1" si="69"/>
        <v>0.51728126600694269</v>
      </c>
      <c r="K286">
        <f t="shared" ca="1" si="69"/>
        <v>0.29486481799772335</v>
      </c>
      <c r="L286">
        <f t="shared" ca="1" si="69"/>
        <v>0.15117696967251804</v>
      </c>
      <c r="M286">
        <f t="shared" ca="1" si="69"/>
        <v>0.34540378603233246</v>
      </c>
      <c r="N286">
        <f t="shared" ca="1" si="69"/>
        <v>0.10930697262536238</v>
      </c>
      <c r="O286">
        <f t="shared" ca="1" si="69"/>
        <v>4.739713733880524E-2</v>
      </c>
      <c r="P286">
        <f t="shared" ca="1" si="69"/>
        <v>0.26943449574457135</v>
      </c>
      <c r="R286">
        <v>284</v>
      </c>
      <c r="S286">
        <f t="shared" ca="1" si="68"/>
        <v>0</v>
      </c>
      <c r="T286">
        <f t="shared" ca="1" si="58"/>
        <v>0</v>
      </c>
      <c r="U286">
        <f t="shared" ca="1" si="59"/>
        <v>0</v>
      </c>
      <c r="V286">
        <f t="shared" ca="1" si="60"/>
        <v>0</v>
      </c>
      <c r="W286">
        <f t="shared" ca="1" si="61"/>
        <v>0</v>
      </c>
      <c r="X286">
        <f t="shared" ca="1" si="62"/>
        <v>0</v>
      </c>
      <c r="Y286">
        <f t="shared" ca="1" si="63"/>
        <v>0</v>
      </c>
      <c r="Z286">
        <f t="shared" ca="1" si="64"/>
        <v>0</v>
      </c>
      <c r="AA286">
        <f t="shared" ca="1" si="65"/>
        <v>0</v>
      </c>
      <c r="AB286">
        <f t="shared" ca="1" si="66"/>
        <v>0</v>
      </c>
    </row>
    <row r="287" spans="6:28" x14ac:dyDescent="0.2">
      <c r="F287">
        <v>285</v>
      </c>
      <c r="G287">
        <f t="shared" ca="1" si="69"/>
        <v>0.16249145575462864</v>
      </c>
      <c r="H287">
        <f t="shared" ca="1" si="69"/>
        <v>0.60138949279257381</v>
      </c>
      <c r="I287">
        <f t="shared" ca="1" si="69"/>
        <v>0.63447306273351933</v>
      </c>
      <c r="J287">
        <f t="shared" ca="1" si="69"/>
        <v>0.62072850149937864</v>
      </c>
      <c r="K287">
        <f t="shared" ca="1" si="69"/>
        <v>0.83192578851610899</v>
      </c>
      <c r="L287">
        <f t="shared" ca="1" si="69"/>
        <v>0.56556616806754356</v>
      </c>
      <c r="M287">
        <f t="shared" ca="1" si="69"/>
        <v>0.79274355839051014</v>
      </c>
      <c r="N287">
        <f t="shared" ca="1" si="69"/>
        <v>0.15637367775897781</v>
      </c>
      <c r="O287">
        <f t="shared" ca="1" si="69"/>
        <v>0.77189987358059997</v>
      </c>
      <c r="P287">
        <f t="shared" ca="1" si="69"/>
        <v>0.97403053452112875</v>
      </c>
      <c r="R287">
        <v>285</v>
      </c>
      <c r="S287">
        <f t="shared" ca="1" si="68"/>
        <v>0</v>
      </c>
      <c r="T287">
        <f t="shared" ca="1" si="58"/>
        <v>0</v>
      </c>
      <c r="U287">
        <f t="shared" ca="1" si="59"/>
        <v>0</v>
      </c>
      <c r="V287">
        <f t="shared" ca="1" si="60"/>
        <v>0</v>
      </c>
      <c r="W287">
        <f t="shared" ca="1" si="61"/>
        <v>0</v>
      </c>
      <c r="X287">
        <f t="shared" ca="1" si="62"/>
        <v>0</v>
      </c>
      <c r="Y287">
        <f t="shared" ca="1" si="63"/>
        <v>0</v>
      </c>
      <c r="Z287">
        <f t="shared" ca="1" si="64"/>
        <v>0</v>
      </c>
      <c r="AA287">
        <f t="shared" ca="1" si="65"/>
        <v>0</v>
      </c>
      <c r="AB287">
        <f t="shared" ca="1" si="66"/>
        <v>0</v>
      </c>
    </row>
    <row r="288" spans="6:28" x14ac:dyDescent="0.2">
      <c r="F288">
        <v>286</v>
      </c>
      <c r="G288">
        <f t="shared" ca="1" si="69"/>
        <v>0.35839763884926679</v>
      </c>
      <c r="H288">
        <f t="shared" ca="1" si="69"/>
        <v>0.21430354131908436</v>
      </c>
      <c r="I288">
        <f t="shared" ca="1" si="69"/>
        <v>4.956553067921543E-2</v>
      </c>
      <c r="J288">
        <f t="shared" ca="1" si="69"/>
        <v>0.2640742891401785</v>
      </c>
      <c r="K288">
        <f t="shared" ca="1" si="69"/>
        <v>2.089912015396056E-2</v>
      </c>
      <c r="L288">
        <f t="shared" ca="1" si="69"/>
        <v>0.20979262028426227</v>
      </c>
      <c r="M288">
        <f t="shared" ca="1" si="69"/>
        <v>0.59740586582230504</v>
      </c>
      <c r="N288">
        <f t="shared" ca="1" si="69"/>
        <v>0.95970811453592375</v>
      </c>
      <c r="O288">
        <f t="shared" ca="1" si="69"/>
        <v>0.13702891454965016</v>
      </c>
      <c r="P288">
        <f t="shared" ca="1" si="69"/>
        <v>3.9233207212409194E-2</v>
      </c>
      <c r="R288">
        <v>286</v>
      </c>
      <c r="S288">
        <f t="shared" ca="1" si="68"/>
        <v>0</v>
      </c>
      <c r="T288">
        <f t="shared" ca="1" si="58"/>
        <v>0</v>
      </c>
      <c r="U288">
        <f t="shared" ca="1" si="59"/>
        <v>0</v>
      </c>
      <c r="V288">
        <f t="shared" ca="1" si="60"/>
        <v>0</v>
      </c>
      <c r="W288">
        <f t="shared" ca="1" si="61"/>
        <v>0</v>
      </c>
      <c r="X288">
        <f t="shared" ca="1" si="62"/>
        <v>0</v>
      </c>
      <c r="Y288">
        <f t="shared" ca="1" si="63"/>
        <v>0</v>
      </c>
      <c r="Z288">
        <f t="shared" ca="1" si="64"/>
        <v>0</v>
      </c>
      <c r="AA288">
        <f t="shared" ca="1" si="65"/>
        <v>0</v>
      </c>
      <c r="AB288">
        <f t="shared" ca="1" si="66"/>
        <v>0</v>
      </c>
    </row>
    <row r="289" spans="6:28" x14ac:dyDescent="0.2">
      <c r="F289">
        <v>287</v>
      </c>
      <c r="G289">
        <f t="shared" ca="1" si="69"/>
        <v>0.71641650770381171</v>
      </c>
      <c r="H289">
        <f t="shared" ca="1" si="69"/>
        <v>0.80031013080234437</v>
      </c>
      <c r="I289">
        <f t="shared" ca="1" si="69"/>
        <v>8.7524993898623005E-2</v>
      </c>
      <c r="J289">
        <f t="shared" ca="1" si="69"/>
        <v>0.34181716927082706</v>
      </c>
      <c r="K289">
        <f t="shared" ca="1" si="69"/>
        <v>0.81843394698146821</v>
      </c>
      <c r="L289">
        <f t="shared" ca="1" si="69"/>
        <v>6.4075580616521077E-2</v>
      </c>
      <c r="M289">
        <f t="shared" ca="1" si="69"/>
        <v>0.3421988538838151</v>
      </c>
      <c r="N289">
        <f t="shared" ca="1" si="69"/>
        <v>0.85124981510607545</v>
      </c>
      <c r="O289">
        <f t="shared" ca="1" si="69"/>
        <v>0.75147779853086238</v>
      </c>
      <c r="P289">
        <f t="shared" ca="1" si="69"/>
        <v>0.76694900060719318</v>
      </c>
      <c r="R289">
        <v>287</v>
      </c>
      <c r="S289">
        <f t="shared" ca="1" si="68"/>
        <v>0</v>
      </c>
      <c r="T289">
        <f t="shared" ca="1" si="58"/>
        <v>0</v>
      </c>
      <c r="U289">
        <f t="shared" ca="1" si="59"/>
        <v>0</v>
      </c>
      <c r="V289">
        <f t="shared" ca="1" si="60"/>
        <v>0</v>
      </c>
      <c r="W289">
        <f t="shared" ca="1" si="61"/>
        <v>0</v>
      </c>
      <c r="X289">
        <f t="shared" ca="1" si="62"/>
        <v>0</v>
      </c>
      <c r="Y289">
        <f t="shared" ca="1" si="63"/>
        <v>0</v>
      </c>
      <c r="Z289">
        <f t="shared" ca="1" si="64"/>
        <v>0</v>
      </c>
      <c r="AA289">
        <f t="shared" ca="1" si="65"/>
        <v>0</v>
      </c>
      <c r="AB289">
        <f t="shared" ca="1" si="66"/>
        <v>0</v>
      </c>
    </row>
    <row r="290" spans="6:28" x14ac:dyDescent="0.2">
      <c r="F290">
        <v>288</v>
      </c>
      <c r="G290">
        <f t="shared" ca="1" si="69"/>
        <v>0.93670890518777694</v>
      </c>
      <c r="H290">
        <f t="shared" ca="1" si="69"/>
        <v>0.16993817479085338</v>
      </c>
      <c r="I290">
        <f t="shared" ca="1" si="69"/>
        <v>0.55382237935585199</v>
      </c>
      <c r="J290">
        <f t="shared" ca="1" si="69"/>
        <v>0.61750330174502932</v>
      </c>
      <c r="K290">
        <f t="shared" ca="1" si="69"/>
        <v>0.55783932487732135</v>
      </c>
      <c r="L290">
        <f t="shared" ca="1" si="69"/>
        <v>0.82460989022446718</v>
      </c>
      <c r="M290">
        <f t="shared" ca="1" si="69"/>
        <v>0.62828032389926958</v>
      </c>
      <c r="N290">
        <f t="shared" ca="1" si="69"/>
        <v>0.7720509666544938</v>
      </c>
      <c r="O290">
        <f t="shared" ca="1" si="69"/>
        <v>0.54114359026092151</v>
      </c>
      <c r="P290">
        <f t="shared" ca="1" si="69"/>
        <v>0.11996239080325777</v>
      </c>
      <c r="R290">
        <v>288</v>
      </c>
      <c r="S290">
        <f t="shared" ca="1" si="68"/>
        <v>0</v>
      </c>
      <c r="T290">
        <f t="shared" ca="1" si="58"/>
        <v>0</v>
      </c>
      <c r="U290">
        <f t="shared" ca="1" si="59"/>
        <v>0</v>
      </c>
      <c r="V290">
        <f t="shared" ca="1" si="60"/>
        <v>0</v>
      </c>
      <c r="W290">
        <f t="shared" ca="1" si="61"/>
        <v>0</v>
      </c>
      <c r="X290">
        <f t="shared" ca="1" si="62"/>
        <v>0</v>
      </c>
      <c r="Y290">
        <f t="shared" ca="1" si="63"/>
        <v>0</v>
      </c>
      <c r="Z290">
        <f t="shared" ca="1" si="64"/>
        <v>0</v>
      </c>
      <c r="AA290">
        <f t="shared" ca="1" si="65"/>
        <v>0</v>
      </c>
      <c r="AB290">
        <f t="shared" ca="1" si="66"/>
        <v>0</v>
      </c>
    </row>
    <row r="291" spans="6:28" x14ac:dyDescent="0.2">
      <c r="F291">
        <v>289</v>
      </c>
      <c r="G291">
        <f t="shared" ca="1" si="69"/>
        <v>0.41353740146340645</v>
      </c>
      <c r="H291">
        <f t="shared" ca="1" si="69"/>
        <v>0.13864756976610149</v>
      </c>
      <c r="I291">
        <f t="shared" ca="1" si="69"/>
        <v>0.43906041343578384</v>
      </c>
      <c r="J291">
        <f t="shared" ca="1" si="69"/>
        <v>0.3756097339461697</v>
      </c>
      <c r="K291">
        <f t="shared" ca="1" si="69"/>
        <v>4.8604980105659501E-2</v>
      </c>
      <c r="L291">
        <f t="shared" ca="1" si="69"/>
        <v>0.86349223995849644</v>
      </c>
      <c r="M291">
        <f t="shared" ca="1" si="69"/>
        <v>0.7592570049090559</v>
      </c>
      <c r="N291">
        <f t="shared" ca="1" si="69"/>
        <v>0.36187553857581756</v>
      </c>
      <c r="O291">
        <f t="shared" ca="1" si="69"/>
        <v>0.7153584690993976</v>
      </c>
      <c r="P291">
        <f t="shared" ca="1" si="69"/>
        <v>0.81528412430562081</v>
      </c>
      <c r="R291">
        <v>289</v>
      </c>
      <c r="S291">
        <f t="shared" ca="1" si="68"/>
        <v>0</v>
      </c>
      <c r="T291">
        <f t="shared" ca="1" si="58"/>
        <v>0</v>
      </c>
      <c r="U291">
        <f t="shared" ca="1" si="59"/>
        <v>0</v>
      </c>
      <c r="V291">
        <f t="shared" ca="1" si="60"/>
        <v>0</v>
      </c>
      <c r="W291">
        <f t="shared" ca="1" si="61"/>
        <v>0</v>
      </c>
      <c r="X291">
        <f t="shared" ca="1" si="62"/>
        <v>0</v>
      </c>
      <c r="Y291">
        <f t="shared" ca="1" si="63"/>
        <v>0</v>
      </c>
      <c r="Z291">
        <f t="shared" ca="1" si="64"/>
        <v>0</v>
      </c>
      <c r="AA291">
        <f t="shared" ca="1" si="65"/>
        <v>0</v>
      </c>
      <c r="AB291">
        <f t="shared" ca="1" si="66"/>
        <v>0</v>
      </c>
    </row>
    <row r="292" spans="6:28" x14ac:dyDescent="0.2">
      <c r="F292">
        <v>290</v>
      </c>
      <c r="G292">
        <f t="shared" ref="G292:P307" ca="1" si="70">RAND()</f>
        <v>0.70238500157800343</v>
      </c>
      <c r="H292">
        <f t="shared" ca="1" si="70"/>
        <v>0.3081016203526723</v>
      </c>
      <c r="I292">
        <f t="shared" ca="1" si="70"/>
        <v>0.89186142281457104</v>
      </c>
      <c r="J292">
        <f t="shared" ca="1" si="70"/>
        <v>0.55668231463846618</v>
      </c>
      <c r="K292">
        <f t="shared" ca="1" si="70"/>
        <v>4.5606647769199649E-3</v>
      </c>
      <c r="L292">
        <f t="shared" ca="1" si="70"/>
        <v>9.1142327187409222E-2</v>
      </c>
      <c r="M292">
        <f t="shared" ca="1" si="70"/>
        <v>0.47747977726156343</v>
      </c>
      <c r="N292">
        <f t="shared" ca="1" si="70"/>
        <v>0.81031040377605612</v>
      </c>
      <c r="O292">
        <f t="shared" ca="1" si="70"/>
        <v>0.16059626832013862</v>
      </c>
      <c r="P292">
        <f t="shared" ca="1" si="70"/>
        <v>0.41089348832483163</v>
      </c>
      <c r="R292">
        <v>290</v>
      </c>
      <c r="S292">
        <f t="shared" ca="1" si="68"/>
        <v>0</v>
      </c>
      <c r="T292">
        <f t="shared" ca="1" si="58"/>
        <v>0</v>
      </c>
      <c r="U292">
        <f t="shared" ca="1" si="59"/>
        <v>0</v>
      </c>
      <c r="V292">
        <f t="shared" ca="1" si="60"/>
        <v>0</v>
      </c>
      <c r="W292">
        <f t="shared" ca="1" si="61"/>
        <v>0</v>
      </c>
      <c r="X292">
        <f t="shared" ca="1" si="62"/>
        <v>0</v>
      </c>
      <c r="Y292">
        <f t="shared" ca="1" si="63"/>
        <v>0</v>
      </c>
      <c r="Z292">
        <f t="shared" ca="1" si="64"/>
        <v>0</v>
      </c>
      <c r="AA292">
        <f t="shared" ca="1" si="65"/>
        <v>0</v>
      </c>
      <c r="AB292">
        <f t="shared" ca="1" si="66"/>
        <v>0</v>
      </c>
    </row>
    <row r="293" spans="6:28" x14ac:dyDescent="0.2">
      <c r="F293">
        <v>291</v>
      </c>
      <c r="G293">
        <f t="shared" ca="1" si="70"/>
        <v>0.72473926792444843</v>
      </c>
      <c r="H293">
        <f t="shared" ca="1" si="70"/>
        <v>0.90270913369464845</v>
      </c>
      <c r="I293">
        <f t="shared" ca="1" si="70"/>
        <v>0.98693236199936851</v>
      </c>
      <c r="J293">
        <f t="shared" ca="1" si="70"/>
        <v>0.21875632215611729</v>
      </c>
      <c r="K293">
        <f t="shared" ca="1" si="70"/>
        <v>3.138317030815807E-2</v>
      </c>
      <c r="L293">
        <f t="shared" ca="1" si="70"/>
        <v>0.37408682742482768</v>
      </c>
      <c r="M293">
        <f t="shared" ca="1" si="70"/>
        <v>0.71970583139562783</v>
      </c>
      <c r="N293">
        <f t="shared" ca="1" si="70"/>
        <v>0.45406423771857773</v>
      </c>
      <c r="O293">
        <f t="shared" ca="1" si="70"/>
        <v>0.836781522080839</v>
      </c>
      <c r="P293">
        <f t="shared" ca="1" si="70"/>
        <v>0.71794537388888269</v>
      </c>
      <c r="R293">
        <v>291</v>
      </c>
      <c r="S293">
        <f t="shared" ca="1" si="68"/>
        <v>0</v>
      </c>
      <c r="T293">
        <f t="shared" ca="1" si="58"/>
        <v>0</v>
      </c>
      <c r="U293">
        <f t="shared" ca="1" si="59"/>
        <v>0</v>
      </c>
      <c r="V293">
        <f t="shared" ca="1" si="60"/>
        <v>0</v>
      </c>
      <c r="W293">
        <f t="shared" ca="1" si="61"/>
        <v>0</v>
      </c>
      <c r="X293">
        <f t="shared" ca="1" si="62"/>
        <v>0</v>
      </c>
      <c r="Y293">
        <f t="shared" ca="1" si="63"/>
        <v>0</v>
      </c>
      <c r="Z293">
        <f t="shared" ca="1" si="64"/>
        <v>0</v>
      </c>
      <c r="AA293">
        <f t="shared" ca="1" si="65"/>
        <v>0</v>
      </c>
      <c r="AB293">
        <f t="shared" ca="1" si="66"/>
        <v>0</v>
      </c>
    </row>
    <row r="294" spans="6:28" x14ac:dyDescent="0.2">
      <c r="F294">
        <v>292</v>
      </c>
      <c r="G294">
        <f t="shared" ca="1" si="70"/>
        <v>3.6387027508447911E-2</v>
      </c>
      <c r="H294">
        <f t="shared" ca="1" si="70"/>
        <v>0.56847239497898006</v>
      </c>
      <c r="I294">
        <f t="shared" ca="1" si="70"/>
        <v>0.42865454820434956</v>
      </c>
      <c r="J294">
        <f t="shared" ca="1" si="70"/>
        <v>0.44400242394070899</v>
      </c>
      <c r="K294">
        <f t="shared" ca="1" si="70"/>
        <v>0.76959170134529509</v>
      </c>
      <c r="L294">
        <f t="shared" ca="1" si="70"/>
        <v>0.1495353661404506</v>
      </c>
      <c r="M294">
        <f t="shared" ca="1" si="70"/>
        <v>0.86224768565898113</v>
      </c>
      <c r="N294">
        <f t="shared" ca="1" si="70"/>
        <v>0.60951378671237999</v>
      </c>
      <c r="O294">
        <f t="shared" ca="1" si="70"/>
        <v>0.42472746175052001</v>
      </c>
      <c r="P294">
        <f t="shared" ca="1" si="70"/>
        <v>0.60349632538958653</v>
      </c>
      <c r="R294">
        <v>292</v>
      </c>
      <c r="S294">
        <f t="shared" ca="1" si="68"/>
        <v>0</v>
      </c>
      <c r="T294">
        <f t="shared" ca="1" si="58"/>
        <v>0</v>
      </c>
      <c r="U294">
        <f t="shared" ca="1" si="59"/>
        <v>0</v>
      </c>
      <c r="V294">
        <f t="shared" ca="1" si="60"/>
        <v>0</v>
      </c>
      <c r="W294">
        <f t="shared" ca="1" si="61"/>
        <v>0</v>
      </c>
      <c r="X294">
        <f t="shared" ca="1" si="62"/>
        <v>0</v>
      </c>
      <c r="Y294">
        <f t="shared" ca="1" si="63"/>
        <v>0</v>
      </c>
      <c r="Z294">
        <f t="shared" ca="1" si="64"/>
        <v>0</v>
      </c>
      <c r="AA294">
        <f t="shared" ca="1" si="65"/>
        <v>0</v>
      </c>
      <c r="AB294">
        <f t="shared" ca="1" si="66"/>
        <v>0</v>
      </c>
    </row>
    <row r="295" spans="6:28" x14ac:dyDescent="0.2">
      <c r="F295">
        <v>293</v>
      </c>
      <c r="G295">
        <f t="shared" ca="1" si="70"/>
        <v>0.56519086568859078</v>
      </c>
      <c r="H295">
        <f t="shared" ca="1" si="70"/>
        <v>0.85878378821274459</v>
      </c>
      <c r="I295">
        <f t="shared" ca="1" si="70"/>
        <v>0.16199023414760227</v>
      </c>
      <c r="J295">
        <f t="shared" ca="1" si="70"/>
        <v>4.2039942403847341E-2</v>
      </c>
      <c r="K295">
        <f t="shared" ca="1" si="70"/>
        <v>0.85164951848983339</v>
      </c>
      <c r="L295">
        <f t="shared" ca="1" si="70"/>
        <v>0.79243054185625994</v>
      </c>
      <c r="M295">
        <f t="shared" ca="1" si="70"/>
        <v>0.13442908641674933</v>
      </c>
      <c r="N295">
        <f t="shared" ca="1" si="70"/>
        <v>0.24751878109150371</v>
      </c>
      <c r="O295">
        <f t="shared" ca="1" si="70"/>
        <v>0.18978867277342859</v>
      </c>
      <c r="P295">
        <f t="shared" ca="1" si="70"/>
        <v>0.97706862313957787</v>
      </c>
      <c r="R295">
        <v>293</v>
      </c>
      <c r="S295">
        <f t="shared" ca="1" si="68"/>
        <v>0</v>
      </c>
      <c r="T295">
        <f t="shared" ca="1" si="58"/>
        <v>0</v>
      </c>
      <c r="U295">
        <f t="shared" ca="1" si="59"/>
        <v>0</v>
      </c>
      <c r="V295">
        <f t="shared" ca="1" si="60"/>
        <v>0</v>
      </c>
      <c r="W295">
        <f t="shared" ca="1" si="61"/>
        <v>0</v>
      </c>
      <c r="X295">
        <f t="shared" ca="1" si="62"/>
        <v>0</v>
      </c>
      <c r="Y295">
        <f t="shared" ca="1" si="63"/>
        <v>0</v>
      </c>
      <c r="Z295">
        <f t="shared" ca="1" si="64"/>
        <v>0</v>
      </c>
      <c r="AA295">
        <f t="shared" ca="1" si="65"/>
        <v>0</v>
      </c>
      <c r="AB295">
        <f t="shared" ca="1" si="66"/>
        <v>0</v>
      </c>
    </row>
    <row r="296" spans="6:28" x14ac:dyDescent="0.2">
      <c r="F296">
        <v>294</v>
      </c>
      <c r="G296">
        <f t="shared" ca="1" si="70"/>
        <v>7.5571575383025613E-2</v>
      </c>
      <c r="H296">
        <f t="shared" ca="1" si="70"/>
        <v>0.39443527201185036</v>
      </c>
      <c r="I296">
        <f t="shared" ca="1" si="70"/>
        <v>0.26872339873961715</v>
      </c>
      <c r="J296">
        <f t="shared" ca="1" si="70"/>
        <v>0.48587283005229442</v>
      </c>
      <c r="K296">
        <f t="shared" ca="1" si="70"/>
        <v>2.5427540653289671E-2</v>
      </c>
      <c r="L296">
        <f t="shared" ca="1" si="70"/>
        <v>0.49031855713887085</v>
      </c>
      <c r="M296">
        <f t="shared" ca="1" si="70"/>
        <v>0.2488887557019781</v>
      </c>
      <c r="N296">
        <f t="shared" ca="1" si="70"/>
        <v>0.63469032804168624</v>
      </c>
      <c r="O296">
        <f t="shared" ca="1" si="70"/>
        <v>0.29102780756683166</v>
      </c>
      <c r="P296">
        <f t="shared" ca="1" si="70"/>
        <v>0.83575925205990564</v>
      </c>
      <c r="R296">
        <v>294</v>
      </c>
      <c r="S296">
        <f t="shared" ca="1" si="68"/>
        <v>0</v>
      </c>
      <c r="T296">
        <f t="shared" ca="1" si="58"/>
        <v>0</v>
      </c>
      <c r="U296">
        <f t="shared" ca="1" si="59"/>
        <v>0</v>
      </c>
      <c r="V296">
        <f t="shared" ca="1" si="60"/>
        <v>0</v>
      </c>
      <c r="W296">
        <f t="shared" ca="1" si="61"/>
        <v>0</v>
      </c>
      <c r="X296">
        <f t="shared" ca="1" si="62"/>
        <v>0</v>
      </c>
      <c r="Y296">
        <f t="shared" ca="1" si="63"/>
        <v>0</v>
      </c>
      <c r="Z296">
        <f t="shared" ca="1" si="64"/>
        <v>0</v>
      </c>
      <c r="AA296">
        <f t="shared" ca="1" si="65"/>
        <v>0</v>
      </c>
      <c r="AB296">
        <f t="shared" ca="1" si="66"/>
        <v>0</v>
      </c>
    </row>
    <row r="297" spans="6:28" x14ac:dyDescent="0.2">
      <c r="F297">
        <v>295</v>
      </c>
      <c r="G297">
        <f t="shared" ca="1" si="70"/>
        <v>0.40890227789927491</v>
      </c>
      <c r="H297">
        <f t="shared" ca="1" si="70"/>
        <v>0.47545288695539156</v>
      </c>
      <c r="I297">
        <f t="shared" ca="1" si="70"/>
        <v>0.5199297019306357</v>
      </c>
      <c r="J297">
        <f t="shared" ca="1" si="70"/>
        <v>1.1486432865687068E-2</v>
      </c>
      <c r="K297">
        <f t="shared" ca="1" si="70"/>
        <v>0.38611558313800232</v>
      </c>
      <c r="L297">
        <f t="shared" ca="1" si="70"/>
        <v>0.48908687192192046</v>
      </c>
      <c r="M297">
        <f t="shared" ca="1" si="70"/>
        <v>0.19068991888464593</v>
      </c>
      <c r="N297">
        <f t="shared" ca="1" si="70"/>
        <v>0.49439786422635967</v>
      </c>
      <c r="O297">
        <f t="shared" ca="1" si="70"/>
        <v>3.9765414375845687E-2</v>
      </c>
      <c r="P297">
        <f t="shared" ca="1" si="70"/>
        <v>0.3964809409239568</v>
      </c>
      <c r="R297">
        <v>295</v>
      </c>
      <c r="S297">
        <f t="shared" ca="1" si="68"/>
        <v>0</v>
      </c>
      <c r="T297">
        <f t="shared" ca="1" si="58"/>
        <v>0</v>
      </c>
      <c r="U297">
        <f t="shared" ca="1" si="59"/>
        <v>0</v>
      </c>
      <c r="V297">
        <f t="shared" ca="1" si="60"/>
        <v>0</v>
      </c>
      <c r="W297">
        <f t="shared" ca="1" si="61"/>
        <v>0</v>
      </c>
      <c r="X297">
        <f t="shared" ca="1" si="62"/>
        <v>0</v>
      </c>
      <c r="Y297">
        <f t="shared" ca="1" si="63"/>
        <v>0</v>
      </c>
      <c r="Z297">
        <f t="shared" ca="1" si="64"/>
        <v>0</v>
      </c>
      <c r="AA297">
        <f t="shared" ca="1" si="65"/>
        <v>0</v>
      </c>
      <c r="AB297">
        <f t="shared" ca="1" si="66"/>
        <v>0</v>
      </c>
    </row>
    <row r="298" spans="6:28" x14ac:dyDescent="0.2">
      <c r="F298">
        <v>296</v>
      </c>
      <c r="G298">
        <f t="shared" ca="1" si="70"/>
        <v>0.29177576560334451</v>
      </c>
      <c r="H298">
        <f t="shared" ca="1" si="70"/>
        <v>0.50425314005157351</v>
      </c>
      <c r="I298">
        <f t="shared" ca="1" si="70"/>
        <v>0.29375223017004481</v>
      </c>
      <c r="J298">
        <f t="shared" ca="1" si="70"/>
        <v>0.43980301430236834</v>
      </c>
      <c r="K298">
        <f t="shared" ca="1" si="70"/>
        <v>0.23840350755144946</v>
      </c>
      <c r="L298">
        <f t="shared" ca="1" si="70"/>
        <v>0.98769120723072634</v>
      </c>
      <c r="M298">
        <f t="shared" ca="1" si="70"/>
        <v>0.32540935261153414</v>
      </c>
      <c r="N298">
        <f t="shared" ca="1" si="70"/>
        <v>0.36516631636491559</v>
      </c>
      <c r="O298">
        <f t="shared" ca="1" si="70"/>
        <v>0.48765163246132914</v>
      </c>
      <c r="P298">
        <f t="shared" ca="1" si="70"/>
        <v>0.9811876283245885</v>
      </c>
      <c r="R298">
        <v>296</v>
      </c>
      <c r="S298">
        <f t="shared" ca="1" si="68"/>
        <v>0</v>
      </c>
      <c r="T298">
        <f t="shared" ca="1" si="58"/>
        <v>0</v>
      </c>
      <c r="U298">
        <f t="shared" ca="1" si="59"/>
        <v>0</v>
      </c>
      <c r="V298">
        <f t="shared" ca="1" si="60"/>
        <v>0</v>
      </c>
      <c r="W298">
        <f t="shared" ca="1" si="61"/>
        <v>0</v>
      </c>
      <c r="X298">
        <f t="shared" ca="1" si="62"/>
        <v>0</v>
      </c>
      <c r="Y298">
        <f t="shared" ca="1" si="63"/>
        <v>0</v>
      </c>
      <c r="Z298">
        <f t="shared" ca="1" si="64"/>
        <v>0</v>
      </c>
      <c r="AA298">
        <f t="shared" ca="1" si="65"/>
        <v>0</v>
      </c>
      <c r="AB298">
        <f t="shared" ca="1" si="66"/>
        <v>0</v>
      </c>
    </row>
    <row r="299" spans="6:28" x14ac:dyDescent="0.2">
      <c r="F299">
        <v>297</v>
      </c>
      <c r="G299">
        <f t="shared" ca="1" si="70"/>
        <v>0.22600618650049242</v>
      </c>
      <c r="H299">
        <f t="shared" ca="1" si="70"/>
        <v>0.28334477143480086</v>
      </c>
      <c r="I299">
        <f t="shared" ca="1" si="70"/>
        <v>0.58886832903748887</v>
      </c>
      <c r="J299">
        <f t="shared" ca="1" si="70"/>
        <v>0.81913475554369819</v>
      </c>
      <c r="K299">
        <f t="shared" ca="1" si="70"/>
        <v>0.97938995289183584</v>
      </c>
      <c r="L299">
        <f t="shared" ca="1" si="70"/>
        <v>0.73216761100933758</v>
      </c>
      <c r="M299">
        <f t="shared" ca="1" si="70"/>
        <v>0.53681745642114864</v>
      </c>
      <c r="N299">
        <f t="shared" ca="1" si="70"/>
        <v>0.74362745109840356</v>
      </c>
      <c r="O299">
        <f t="shared" ca="1" si="70"/>
        <v>1.2823106261830586E-2</v>
      </c>
      <c r="P299">
        <f t="shared" ca="1" si="70"/>
        <v>0.95654249813669756</v>
      </c>
      <c r="R299">
        <v>297</v>
      </c>
      <c r="S299">
        <f t="shared" ca="1" si="68"/>
        <v>0</v>
      </c>
      <c r="T299">
        <f t="shared" ca="1" si="58"/>
        <v>0</v>
      </c>
      <c r="U299">
        <f t="shared" ca="1" si="59"/>
        <v>0</v>
      </c>
      <c r="V299">
        <f t="shared" ca="1" si="60"/>
        <v>0</v>
      </c>
      <c r="W299">
        <f t="shared" ca="1" si="61"/>
        <v>0</v>
      </c>
      <c r="X299">
        <f t="shared" ca="1" si="62"/>
        <v>0</v>
      </c>
      <c r="Y299">
        <f t="shared" ca="1" si="63"/>
        <v>0</v>
      </c>
      <c r="Z299">
        <f t="shared" ca="1" si="64"/>
        <v>0</v>
      </c>
      <c r="AA299">
        <f t="shared" ca="1" si="65"/>
        <v>0</v>
      </c>
      <c r="AB299">
        <f t="shared" ca="1" si="66"/>
        <v>0</v>
      </c>
    </row>
    <row r="300" spans="6:28" x14ac:dyDescent="0.2">
      <c r="F300">
        <v>298</v>
      </c>
      <c r="G300">
        <f t="shared" ca="1" si="70"/>
        <v>0.3388808243056578</v>
      </c>
      <c r="H300">
        <f t="shared" ca="1" si="70"/>
        <v>0.20738069431727113</v>
      </c>
      <c r="I300">
        <f t="shared" ca="1" si="70"/>
        <v>0.63816393715801301</v>
      </c>
      <c r="J300">
        <f t="shared" ca="1" si="70"/>
        <v>0.77971319098362957</v>
      </c>
      <c r="K300">
        <f t="shared" ca="1" si="70"/>
        <v>0.90513489851034423</v>
      </c>
      <c r="L300">
        <f t="shared" ca="1" si="70"/>
        <v>0.8189051487369271</v>
      </c>
      <c r="M300">
        <f t="shared" ca="1" si="70"/>
        <v>0.40966260448440506</v>
      </c>
      <c r="N300">
        <f t="shared" ca="1" si="70"/>
        <v>0.17375614561598329</v>
      </c>
      <c r="O300">
        <f t="shared" ca="1" si="70"/>
        <v>0.86404160045949507</v>
      </c>
      <c r="P300">
        <f t="shared" ca="1" si="70"/>
        <v>0.49212346134895191</v>
      </c>
      <c r="R300">
        <v>298</v>
      </c>
      <c r="S300">
        <f t="shared" ca="1" si="68"/>
        <v>0</v>
      </c>
      <c r="T300">
        <f t="shared" ca="1" si="58"/>
        <v>0</v>
      </c>
      <c r="U300">
        <f t="shared" ca="1" si="59"/>
        <v>0</v>
      </c>
      <c r="V300">
        <f t="shared" ca="1" si="60"/>
        <v>0</v>
      </c>
      <c r="W300">
        <f t="shared" ca="1" si="61"/>
        <v>0</v>
      </c>
      <c r="X300">
        <f t="shared" ca="1" si="62"/>
        <v>0</v>
      </c>
      <c r="Y300">
        <f t="shared" ca="1" si="63"/>
        <v>0</v>
      </c>
      <c r="Z300">
        <f t="shared" ca="1" si="64"/>
        <v>0</v>
      </c>
      <c r="AA300">
        <f t="shared" ca="1" si="65"/>
        <v>0</v>
      </c>
      <c r="AB300">
        <f t="shared" ca="1" si="66"/>
        <v>0</v>
      </c>
    </row>
    <row r="301" spans="6:28" x14ac:dyDescent="0.2">
      <c r="F301">
        <v>299</v>
      </c>
      <c r="G301">
        <f t="shared" ca="1" si="70"/>
        <v>0.89439754058367826</v>
      </c>
      <c r="H301">
        <f t="shared" ca="1" si="70"/>
        <v>0.29010098952834851</v>
      </c>
      <c r="I301">
        <f t="shared" ca="1" si="70"/>
        <v>0.43641643354136073</v>
      </c>
      <c r="J301">
        <f t="shared" ca="1" si="70"/>
        <v>0.21350633457623447</v>
      </c>
      <c r="K301">
        <f t="shared" ca="1" si="70"/>
        <v>0.26261911531494664</v>
      </c>
      <c r="L301">
        <f t="shared" ca="1" si="70"/>
        <v>0.68946144897460737</v>
      </c>
      <c r="M301">
        <f t="shared" ca="1" si="70"/>
        <v>0.39324821533287446</v>
      </c>
      <c r="N301">
        <f t="shared" ca="1" si="70"/>
        <v>0.22006285546575899</v>
      </c>
      <c r="O301">
        <f t="shared" ca="1" si="70"/>
        <v>0.60439869908457411</v>
      </c>
      <c r="P301">
        <f t="shared" ca="1" si="70"/>
        <v>0.71329073566398293</v>
      </c>
      <c r="R301">
        <v>299</v>
      </c>
      <c r="S301">
        <f t="shared" ca="1" si="68"/>
        <v>0</v>
      </c>
      <c r="T301">
        <f t="shared" ca="1" si="58"/>
        <v>0</v>
      </c>
      <c r="U301">
        <f t="shared" ca="1" si="59"/>
        <v>0</v>
      </c>
      <c r="V301">
        <f t="shared" ca="1" si="60"/>
        <v>0</v>
      </c>
      <c r="W301">
        <f t="shared" ca="1" si="61"/>
        <v>0</v>
      </c>
      <c r="X301">
        <f t="shared" ca="1" si="62"/>
        <v>0</v>
      </c>
      <c r="Y301">
        <f t="shared" ca="1" si="63"/>
        <v>0</v>
      </c>
      <c r="Z301">
        <f t="shared" ca="1" si="64"/>
        <v>0</v>
      </c>
      <c r="AA301">
        <f t="shared" ca="1" si="65"/>
        <v>0</v>
      </c>
      <c r="AB301">
        <f t="shared" ca="1" si="66"/>
        <v>0</v>
      </c>
    </row>
    <row r="302" spans="6:28" x14ac:dyDescent="0.2">
      <c r="F302">
        <v>300</v>
      </c>
      <c r="G302">
        <f t="shared" ca="1" si="70"/>
        <v>0.42359237994489374</v>
      </c>
      <c r="H302">
        <f t="shared" ca="1" si="70"/>
        <v>0.92213656168123714</v>
      </c>
      <c r="I302">
        <f t="shared" ca="1" si="70"/>
        <v>0.98252446554800488</v>
      </c>
      <c r="J302">
        <f t="shared" ca="1" si="70"/>
        <v>0.3818505392401772</v>
      </c>
      <c r="K302">
        <f t="shared" ca="1" si="70"/>
        <v>0.68915371222922783</v>
      </c>
      <c r="L302">
        <f t="shared" ca="1" si="70"/>
        <v>0.80910404409885528</v>
      </c>
      <c r="M302">
        <f t="shared" ca="1" si="70"/>
        <v>0.52011109547239409</v>
      </c>
      <c r="N302">
        <f t="shared" ca="1" si="70"/>
        <v>3.3174568259851545E-2</v>
      </c>
      <c r="O302">
        <f t="shared" ca="1" si="70"/>
        <v>0.82598110613731146</v>
      </c>
      <c r="P302">
        <f t="shared" ca="1" si="70"/>
        <v>0.89667267118687688</v>
      </c>
      <c r="R302">
        <v>300</v>
      </c>
      <c r="S302">
        <f t="shared" ca="1" si="68"/>
        <v>0</v>
      </c>
      <c r="T302">
        <f t="shared" ca="1" si="58"/>
        <v>0</v>
      </c>
      <c r="U302">
        <f t="shared" ca="1" si="59"/>
        <v>0</v>
      </c>
      <c r="V302">
        <f t="shared" ca="1" si="60"/>
        <v>0</v>
      </c>
      <c r="W302">
        <f t="shared" ca="1" si="61"/>
        <v>0</v>
      </c>
      <c r="X302">
        <f t="shared" ca="1" si="62"/>
        <v>0</v>
      </c>
      <c r="Y302">
        <f t="shared" ca="1" si="63"/>
        <v>0</v>
      </c>
      <c r="Z302">
        <f t="shared" ca="1" si="64"/>
        <v>0</v>
      </c>
      <c r="AA302">
        <f t="shared" ca="1" si="65"/>
        <v>0</v>
      </c>
      <c r="AB302">
        <f t="shared" ca="1" si="66"/>
        <v>0</v>
      </c>
    </row>
    <row r="303" spans="6:28" x14ac:dyDescent="0.2">
      <c r="F303">
        <v>301</v>
      </c>
      <c r="G303">
        <f t="shared" ca="1" si="70"/>
        <v>0.26643538441152115</v>
      </c>
      <c r="H303">
        <f t="shared" ca="1" si="70"/>
        <v>3.1936710126470036E-2</v>
      </c>
      <c r="I303">
        <f t="shared" ca="1" si="70"/>
        <v>0.45649259371023654</v>
      </c>
      <c r="J303">
        <f t="shared" ca="1" si="70"/>
        <v>6.1937760989294821E-2</v>
      </c>
      <c r="K303">
        <f t="shared" ca="1" si="70"/>
        <v>0.74841293611699433</v>
      </c>
      <c r="L303">
        <f t="shared" ca="1" si="70"/>
        <v>8.4980272176976346E-2</v>
      </c>
      <c r="M303">
        <f t="shared" ca="1" si="70"/>
        <v>0.94774370885029591</v>
      </c>
      <c r="N303">
        <f t="shared" ca="1" si="70"/>
        <v>0.22980911606039944</v>
      </c>
      <c r="O303">
        <f t="shared" ca="1" si="70"/>
        <v>0.54834259361904991</v>
      </c>
      <c r="P303">
        <f t="shared" ca="1" si="70"/>
        <v>0.45643833218400998</v>
      </c>
      <c r="R303">
        <v>301</v>
      </c>
      <c r="S303">
        <f t="shared" ca="1" si="68"/>
        <v>0</v>
      </c>
      <c r="T303">
        <f t="shared" ca="1" si="58"/>
        <v>0</v>
      </c>
      <c r="U303">
        <f t="shared" ca="1" si="59"/>
        <v>0</v>
      </c>
      <c r="V303">
        <f t="shared" ca="1" si="60"/>
        <v>0</v>
      </c>
      <c r="W303">
        <f t="shared" ca="1" si="61"/>
        <v>0</v>
      </c>
      <c r="X303">
        <f t="shared" ca="1" si="62"/>
        <v>0</v>
      </c>
      <c r="Y303">
        <f t="shared" ca="1" si="63"/>
        <v>0</v>
      </c>
      <c r="Z303">
        <f t="shared" ca="1" si="64"/>
        <v>0</v>
      </c>
      <c r="AA303">
        <f t="shared" ca="1" si="65"/>
        <v>0</v>
      </c>
      <c r="AB303">
        <f t="shared" ca="1" si="66"/>
        <v>0</v>
      </c>
    </row>
    <row r="304" spans="6:28" x14ac:dyDescent="0.2">
      <c r="F304">
        <v>302</v>
      </c>
      <c r="G304">
        <f t="shared" ca="1" si="70"/>
        <v>0.31570108767981442</v>
      </c>
      <c r="H304">
        <f t="shared" ca="1" si="70"/>
        <v>0.4741543067472298</v>
      </c>
      <c r="I304">
        <f t="shared" ca="1" si="70"/>
        <v>0.68954828803021528</v>
      </c>
      <c r="J304">
        <f t="shared" ca="1" si="70"/>
        <v>0.14819394107061457</v>
      </c>
      <c r="K304">
        <f t="shared" ca="1" si="70"/>
        <v>0.28659777411948384</v>
      </c>
      <c r="L304">
        <f t="shared" ca="1" si="70"/>
        <v>0.13253008197046212</v>
      </c>
      <c r="M304">
        <f t="shared" ca="1" si="70"/>
        <v>0.54410106945270309</v>
      </c>
      <c r="N304">
        <f t="shared" ca="1" si="70"/>
        <v>0.21625408763201615</v>
      </c>
      <c r="O304">
        <f t="shared" ca="1" si="70"/>
        <v>0.50362740150839469</v>
      </c>
      <c r="P304">
        <f t="shared" ca="1" si="70"/>
        <v>0.40133019229431732</v>
      </c>
      <c r="R304">
        <v>302</v>
      </c>
      <c r="S304">
        <f t="shared" ca="1" si="68"/>
        <v>0</v>
      </c>
      <c r="T304">
        <f t="shared" ca="1" si="58"/>
        <v>0</v>
      </c>
      <c r="U304">
        <f t="shared" ca="1" si="59"/>
        <v>0</v>
      </c>
      <c r="V304">
        <f t="shared" ca="1" si="60"/>
        <v>0</v>
      </c>
      <c r="W304">
        <f t="shared" ca="1" si="61"/>
        <v>0</v>
      </c>
      <c r="X304">
        <f t="shared" ca="1" si="62"/>
        <v>0</v>
      </c>
      <c r="Y304">
        <f t="shared" ca="1" si="63"/>
        <v>0</v>
      </c>
      <c r="Z304">
        <f t="shared" ca="1" si="64"/>
        <v>0</v>
      </c>
      <c r="AA304">
        <f t="shared" ca="1" si="65"/>
        <v>0</v>
      </c>
      <c r="AB304">
        <f t="shared" ca="1" si="66"/>
        <v>0</v>
      </c>
    </row>
    <row r="305" spans="6:28" x14ac:dyDescent="0.2">
      <c r="F305">
        <v>303</v>
      </c>
      <c r="G305">
        <f t="shared" ca="1" si="70"/>
        <v>0.52210562881643063</v>
      </c>
      <c r="H305">
        <f t="shared" ca="1" si="70"/>
        <v>0.58609967234833282</v>
      </c>
      <c r="I305">
        <f t="shared" ca="1" si="70"/>
        <v>0.86885652014305503</v>
      </c>
      <c r="J305">
        <f t="shared" ca="1" si="70"/>
        <v>1.4169974556243914E-2</v>
      </c>
      <c r="K305">
        <f t="shared" ca="1" si="70"/>
        <v>0.38050461605061581</v>
      </c>
      <c r="L305">
        <f t="shared" ca="1" si="70"/>
        <v>0.88678535282713911</v>
      </c>
      <c r="M305">
        <f t="shared" ca="1" si="70"/>
        <v>7.9706098865709896E-2</v>
      </c>
      <c r="N305">
        <f t="shared" ca="1" si="70"/>
        <v>0.68318009324722562</v>
      </c>
      <c r="O305">
        <f t="shared" ca="1" si="70"/>
        <v>1.929712891234181E-2</v>
      </c>
      <c r="P305">
        <f t="shared" ca="1" si="70"/>
        <v>0.26030493234210361</v>
      </c>
      <c r="R305">
        <v>303</v>
      </c>
      <c r="S305">
        <f t="shared" ca="1" si="68"/>
        <v>0</v>
      </c>
      <c r="T305">
        <f t="shared" ca="1" si="58"/>
        <v>0</v>
      </c>
      <c r="U305">
        <f t="shared" ca="1" si="59"/>
        <v>0</v>
      </c>
      <c r="V305">
        <f t="shared" ca="1" si="60"/>
        <v>0</v>
      </c>
      <c r="W305">
        <f t="shared" ca="1" si="61"/>
        <v>0</v>
      </c>
      <c r="X305">
        <f t="shared" ca="1" si="62"/>
        <v>0</v>
      </c>
      <c r="Y305">
        <f t="shared" ca="1" si="63"/>
        <v>0</v>
      </c>
      <c r="Z305">
        <f t="shared" ca="1" si="64"/>
        <v>0</v>
      </c>
      <c r="AA305">
        <f t="shared" ca="1" si="65"/>
        <v>0</v>
      </c>
      <c r="AB305">
        <f t="shared" ca="1" si="66"/>
        <v>0</v>
      </c>
    </row>
    <row r="306" spans="6:28" x14ac:dyDescent="0.2">
      <c r="F306">
        <v>304</v>
      </c>
      <c r="G306">
        <f t="shared" ca="1" si="70"/>
        <v>0.93452972696913672</v>
      </c>
      <c r="H306">
        <f t="shared" ca="1" si="70"/>
        <v>0.77130282684616303</v>
      </c>
      <c r="I306">
        <f t="shared" ca="1" si="70"/>
        <v>0.6365668858759721</v>
      </c>
      <c r="J306">
        <f t="shared" ca="1" si="70"/>
        <v>0.40086808639528881</v>
      </c>
      <c r="K306">
        <f t="shared" ca="1" si="70"/>
        <v>0.88693634990224235</v>
      </c>
      <c r="L306">
        <f t="shared" ca="1" si="70"/>
        <v>0.24161320516585116</v>
      </c>
      <c r="M306">
        <f t="shared" ca="1" si="70"/>
        <v>4.5577916316181799E-2</v>
      </c>
      <c r="N306">
        <f t="shared" ca="1" si="70"/>
        <v>0.42786204201861111</v>
      </c>
      <c r="O306">
        <f t="shared" ca="1" si="70"/>
        <v>0.89360130725016895</v>
      </c>
      <c r="P306">
        <f t="shared" ca="1" si="70"/>
        <v>2.1376266364493635E-2</v>
      </c>
      <c r="R306">
        <v>304</v>
      </c>
      <c r="S306">
        <f t="shared" ca="1" si="68"/>
        <v>0</v>
      </c>
      <c r="T306">
        <f t="shared" ca="1" si="58"/>
        <v>0</v>
      </c>
      <c r="U306">
        <f t="shared" ca="1" si="59"/>
        <v>0</v>
      </c>
      <c r="V306">
        <f t="shared" ca="1" si="60"/>
        <v>0</v>
      </c>
      <c r="W306">
        <f t="shared" ca="1" si="61"/>
        <v>0</v>
      </c>
      <c r="X306">
        <f t="shared" ca="1" si="62"/>
        <v>0</v>
      </c>
      <c r="Y306">
        <f t="shared" ca="1" si="63"/>
        <v>0</v>
      </c>
      <c r="Z306">
        <f t="shared" ca="1" si="64"/>
        <v>0</v>
      </c>
      <c r="AA306">
        <f t="shared" ca="1" si="65"/>
        <v>0</v>
      </c>
      <c r="AB306">
        <f t="shared" ca="1" si="66"/>
        <v>0</v>
      </c>
    </row>
    <row r="307" spans="6:28" x14ac:dyDescent="0.2">
      <c r="F307">
        <v>305</v>
      </c>
      <c r="G307">
        <f t="shared" ca="1" si="70"/>
        <v>0.9199702105538603</v>
      </c>
      <c r="H307">
        <f t="shared" ca="1" si="70"/>
        <v>3.5477694463117326E-2</v>
      </c>
      <c r="I307">
        <f t="shared" ca="1" si="70"/>
        <v>0.32399565309641754</v>
      </c>
      <c r="J307">
        <f t="shared" ca="1" si="70"/>
        <v>0.11434876197764665</v>
      </c>
      <c r="K307">
        <f t="shared" ca="1" si="70"/>
        <v>0.35864998636608858</v>
      </c>
      <c r="L307">
        <f t="shared" ca="1" si="70"/>
        <v>0.9940464149574425</v>
      </c>
      <c r="M307">
        <f t="shared" ca="1" si="70"/>
        <v>0.94244570438637487</v>
      </c>
      <c r="N307">
        <f t="shared" ca="1" si="70"/>
        <v>0.63614021014511613</v>
      </c>
      <c r="O307">
        <f t="shared" ca="1" si="70"/>
        <v>0.19761986902414508</v>
      </c>
      <c r="P307">
        <f t="shared" ca="1" si="70"/>
        <v>0.99246909146693596</v>
      </c>
      <c r="R307">
        <v>305</v>
      </c>
      <c r="S307">
        <f t="shared" ca="1" si="68"/>
        <v>0</v>
      </c>
      <c r="T307">
        <f t="shared" ca="1" si="58"/>
        <v>0</v>
      </c>
      <c r="U307">
        <f t="shared" ca="1" si="59"/>
        <v>0</v>
      </c>
      <c r="V307">
        <f t="shared" ca="1" si="60"/>
        <v>0</v>
      </c>
      <c r="W307">
        <f t="shared" ca="1" si="61"/>
        <v>0</v>
      </c>
      <c r="X307">
        <f t="shared" ca="1" si="62"/>
        <v>0</v>
      </c>
      <c r="Y307">
        <f t="shared" ca="1" si="63"/>
        <v>0</v>
      </c>
      <c r="Z307">
        <f t="shared" ca="1" si="64"/>
        <v>0</v>
      </c>
      <c r="AA307">
        <f t="shared" ca="1" si="65"/>
        <v>0</v>
      </c>
      <c r="AB307">
        <f t="shared" ca="1" si="66"/>
        <v>0</v>
      </c>
    </row>
    <row r="308" spans="6:28" x14ac:dyDescent="0.2">
      <c r="F308">
        <v>306</v>
      </c>
      <c r="G308">
        <f t="shared" ref="G308:P323" ca="1" si="71">RAND()</f>
        <v>0.64872853658847862</v>
      </c>
      <c r="H308">
        <f t="shared" ca="1" si="71"/>
        <v>0.94339341527996001</v>
      </c>
      <c r="I308">
        <f t="shared" ca="1" si="71"/>
        <v>0.30825821134828457</v>
      </c>
      <c r="J308">
        <f t="shared" ca="1" si="71"/>
        <v>0.64903034443697516</v>
      </c>
      <c r="K308">
        <f t="shared" ca="1" si="71"/>
        <v>0.77775017523701273</v>
      </c>
      <c r="L308">
        <f t="shared" ca="1" si="71"/>
        <v>0.21717973127680346</v>
      </c>
      <c r="M308">
        <f t="shared" ca="1" si="71"/>
        <v>0.75430881701954211</v>
      </c>
      <c r="N308">
        <f t="shared" ca="1" si="71"/>
        <v>0.81338175424491632</v>
      </c>
      <c r="O308">
        <f t="shared" ca="1" si="71"/>
        <v>0.56927824515726189</v>
      </c>
      <c r="P308">
        <f t="shared" ca="1" si="71"/>
        <v>0.22969273480783547</v>
      </c>
      <c r="R308">
        <v>306</v>
      </c>
      <c r="S308">
        <f t="shared" ca="1" si="68"/>
        <v>0</v>
      </c>
      <c r="T308">
        <f t="shared" ca="1" si="58"/>
        <v>0</v>
      </c>
      <c r="U308">
        <f t="shared" ca="1" si="59"/>
        <v>0</v>
      </c>
      <c r="V308">
        <f t="shared" ca="1" si="60"/>
        <v>0</v>
      </c>
      <c r="W308">
        <f t="shared" ca="1" si="61"/>
        <v>0</v>
      </c>
      <c r="X308">
        <f t="shared" ca="1" si="62"/>
        <v>0</v>
      </c>
      <c r="Y308">
        <f t="shared" ca="1" si="63"/>
        <v>0</v>
      </c>
      <c r="Z308">
        <f t="shared" ca="1" si="64"/>
        <v>0</v>
      </c>
      <c r="AA308">
        <f t="shared" ca="1" si="65"/>
        <v>0</v>
      </c>
      <c r="AB308">
        <f t="shared" ca="1" si="66"/>
        <v>0</v>
      </c>
    </row>
    <row r="309" spans="6:28" x14ac:dyDescent="0.2">
      <c r="F309">
        <v>307</v>
      </c>
      <c r="G309">
        <f t="shared" ca="1" si="71"/>
        <v>2.2782335028659118E-2</v>
      </c>
      <c r="H309">
        <f t="shared" ca="1" si="71"/>
        <v>2.388451786094592E-3</v>
      </c>
      <c r="I309">
        <f t="shared" ca="1" si="71"/>
        <v>0.4017882095348031</v>
      </c>
      <c r="J309">
        <f t="shared" ca="1" si="71"/>
        <v>7.550733698965395E-2</v>
      </c>
      <c r="K309">
        <f t="shared" ca="1" si="71"/>
        <v>0.26843485672575684</v>
      </c>
      <c r="L309">
        <f t="shared" ca="1" si="71"/>
        <v>0.24045480122890384</v>
      </c>
      <c r="M309">
        <f t="shared" ca="1" si="71"/>
        <v>0.39850898691063319</v>
      </c>
      <c r="N309">
        <f t="shared" ca="1" si="71"/>
        <v>0.46315855902676217</v>
      </c>
      <c r="O309">
        <f t="shared" ca="1" si="71"/>
        <v>0.17987470349123036</v>
      </c>
      <c r="P309">
        <f t="shared" ca="1" si="71"/>
        <v>0.246124468605323</v>
      </c>
      <c r="R309">
        <v>307</v>
      </c>
      <c r="S309">
        <f t="shared" ca="1" si="68"/>
        <v>0</v>
      </c>
      <c r="T309">
        <f t="shared" ca="1" si="58"/>
        <v>0</v>
      </c>
      <c r="U309">
        <f t="shared" ca="1" si="59"/>
        <v>0</v>
      </c>
      <c r="V309">
        <f t="shared" ca="1" si="60"/>
        <v>0</v>
      </c>
      <c r="W309">
        <f t="shared" ca="1" si="61"/>
        <v>0</v>
      </c>
      <c r="X309">
        <f t="shared" ca="1" si="62"/>
        <v>0</v>
      </c>
      <c r="Y309">
        <f t="shared" ca="1" si="63"/>
        <v>0</v>
      </c>
      <c r="Z309">
        <f t="shared" ca="1" si="64"/>
        <v>0</v>
      </c>
      <c r="AA309">
        <f t="shared" ca="1" si="65"/>
        <v>0</v>
      </c>
      <c r="AB309">
        <f t="shared" ca="1" si="66"/>
        <v>0</v>
      </c>
    </row>
    <row r="310" spans="6:28" x14ac:dyDescent="0.2">
      <c r="F310">
        <v>308</v>
      </c>
      <c r="G310">
        <f t="shared" ca="1" si="71"/>
        <v>0.22271373094096669</v>
      </c>
      <c r="H310">
        <f t="shared" ca="1" si="71"/>
        <v>0.48520545125917736</v>
      </c>
      <c r="I310">
        <f t="shared" ca="1" si="71"/>
        <v>0.93191365344913535</v>
      </c>
      <c r="J310">
        <f t="shared" ca="1" si="71"/>
        <v>0.86658308468720224</v>
      </c>
      <c r="K310">
        <f t="shared" ca="1" si="71"/>
        <v>0.56319840172093916</v>
      </c>
      <c r="L310">
        <f t="shared" ca="1" si="71"/>
        <v>0.7536854212111207</v>
      </c>
      <c r="M310">
        <f t="shared" ca="1" si="71"/>
        <v>0.29346216551822402</v>
      </c>
      <c r="N310">
        <f t="shared" ca="1" si="71"/>
        <v>0.98551657335577958</v>
      </c>
      <c r="O310">
        <f t="shared" ca="1" si="71"/>
        <v>3.4673455704691492E-2</v>
      </c>
      <c r="P310">
        <f t="shared" ca="1" si="71"/>
        <v>0.68128941012138999</v>
      </c>
      <c r="R310">
        <v>308</v>
      </c>
      <c r="S310">
        <f t="shared" ca="1" si="68"/>
        <v>0</v>
      </c>
      <c r="T310">
        <f t="shared" ca="1" si="58"/>
        <v>0</v>
      </c>
      <c r="U310">
        <f t="shared" ca="1" si="59"/>
        <v>0</v>
      </c>
      <c r="V310">
        <f t="shared" ca="1" si="60"/>
        <v>0</v>
      </c>
      <c r="W310">
        <f t="shared" ca="1" si="61"/>
        <v>0</v>
      </c>
      <c r="X310">
        <f t="shared" ca="1" si="62"/>
        <v>0</v>
      </c>
      <c r="Y310">
        <f t="shared" ca="1" si="63"/>
        <v>0</v>
      </c>
      <c r="Z310">
        <f t="shared" ca="1" si="64"/>
        <v>0</v>
      </c>
      <c r="AA310">
        <f t="shared" ca="1" si="65"/>
        <v>0</v>
      </c>
      <c r="AB310">
        <f t="shared" ca="1" si="66"/>
        <v>0</v>
      </c>
    </row>
    <row r="311" spans="6:28" x14ac:dyDescent="0.2">
      <c r="F311">
        <v>309</v>
      </c>
      <c r="G311">
        <f t="shared" ca="1" si="71"/>
        <v>0.11895615098435708</v>
      </c>
      <c r="H311">
        <f t="shared" ca="1" si="71"/>
        <v>0.7692864062208653</v>
      </c>
      <c r="I311">
        <f t="shared" ca="1" si="71"/>
        <v>0.56956432484572184</v>
      </c>
      <c r="J311">
        <f t="shared" ca="1" si="71"/>
        <v>0.74966028198552903</v>
      </c>
      <c r="K311">
        <f t="shared" ca="1" si="71"/>
        <v>0.17129151536574772</v>
      </c>
      <c r="L311">
        <f t="shared" ca="1" si="71"/>
        <v>0.67416270872331163</v>
      </c>
      <c r="M311">
        <f t="shared" ca="1" si="71"/>
        <v>0.59428085262055719</v>
      </c>
      <c r="N311">
        <f t="shared" ca="1" si="71"/>
        <v>0.73409167008903897</v>
      </c>
      <c r="O311">
        <f t="shared" ca="1" si="71"/>
        <v>2.1119922491339871E-2</v>
      </c>
      <c r="P311">
        <f t="shared" ca="1" si="71"/>
        <v>0.72519177847370742</v>
      </c>
      <c r="R311">
        <v>309</v>
      </c>
      <c r="S311">
        <f t="shared" ca="1" si="68"/>
        <v>0</v>
      </c>
      <c r="T311">
        <f t="shared" ca="1" si="58"/>
        <v>0</v>
      </c>
      <c r="U311">
        <f t="shared" ca="1" si="59"/>
        <v>0</v>
      </c>
      <c r="V311">
        <f t="shared" ca="1" si="60"/>
        <v>0</v>
      </c>
      <c r="W311">
        <f t="shared" ca="1" si="61"/>
        <v>0</v>
      </c>
      <c r="X311">
        <f t="shared" ca="1" si="62"/>
        <v>0</v>
      </c>
      <c r="Y311">
        <f t="shared" ca="1" si="63"/>
        <v>0</v>
      </c>
      <c r="Z311">
        <f t="shared" ca="1" si="64"/>
        <v>0</v>
      </c>
      <c r="AA311">
        <f t="shared" ca="1" si="65"/>
        <v>0</v>
      </c>
      <c r="AB311">
        <f t="shared" ca="1" si="66"/>
        <v>0</v>
      </c>
    </row>
    <row r="312" spans="6:28" x14ac:dyDescent="0.2">
      <c r="F312">
        <v>310</v>
      </c>
      <c r="G312">
        <f t="shared" ca="1" si="71"/>
        <v>0.9512539052050627</v>
      </c>
      <c r="H312">
        <f t="shared" ca="1" si="71"/>
        <v>0.11580500651985437</v>
      </c>
      <c r="I312">
        <f t="shared" ca="1" si="71"/>
        <v>0.7914891045462642</v>
      </c>
      <c r="J312">
        <f t="shared" ca="1" si="71"/>
        <v>0.36271722422600594</v>
      </c>
      <c r="K312">
        <f t="shared" ca="1" si="71"/>
        <v>0.39914335809109025</v>
      </c>
      <c r="L312">
        <f t="shared" ca="1" si="71"/>
        <v>0.62397420881614718</v>
      </c>
      <c r="M312">
        <f t="shared" ca="1" si="71"/>
        <v>9.1157732416932591E-2</v>
      </c>
      <c r="N312">
        <f t="shared" ca="1" si="71"/>
        <v>0.46877879590810989</v>
      </c>
      <c r="O312">
        <f t="shared" ca="1" si="71"/>
        <v>0.49700153291306326</v>
      </c>
      <c r="P312">
        <f t="shared" ca="1" si="71"/>
        <v>0.78608290908367284</v>
      </c>
      <c r="R312">
        <v>310</v>
      </c>
      <c r="S312">
        <f t="shared" ca="1" si="68"/>
        <v>0</v>
      </c>
      <c r="T312">
        <f t="shared" ca="1" si="58"/>
        <v>0</v>
      </c>
      <c r="U312">
        <f t="shared" ca="1" si="59"/>
        <v>0</v>
      </c>
      <c r="V312">
        <f t="shared" ca="1" si="60"/>
        <v>0</v>
      </c>
      <c r="W312">
        <f t="shared" ca="1" si="61"/>
        <v>0</v>
      </c>
      <c r="X312">
        <f t="shared" ca="1" si="62"/>
        <v>0</v>
      </c>
      <c r="Y312">
        <f t="shared" ca="1" si="63"/>
        <v>0</v>
      </c>
      <c r="Z312">
        <f t="shared" ca="1" si="64"/>
        <v>0</v>
      </c>
      <c r="AA312">
        <f t="shared" ca="1" si="65"/>
        <v>0</v>
      </c>
      <c r="AB312">
        <f t="shared" ca="1" si="66"/>
        <v>0</v>
      </c>
    </row>
    <row r="313" spans="6:28" x14ac:dyDescent="0.2">
      <c r="F313">
        <v>311</v>
      </c>
      <c r="G313">
        <f t="shared" ca="1" si="71"/>
        <v>0.19883489178409797</v>
      </c>
      <c r="H313">
        <f t="shared" ca="1" si="71"/>
        <v>6.9792532300285481E-2</v>
      </c>
      <c r="I313">
        <f t="shared" ca="1" si="71"/>
        <v>0.64335484281283561</v>
      </c>
      <c r="J313">
        <f t="shared" ca="1" si="71"/>
        <v>0.62164360454891121</v>
      </c>
      <c r="K313">
        <f t="shared" ca="1" si="71"/>
        <v>0.50193726943537376</v>
      </c>
      <c r="L313">
        <f t="shared" ca="1" si="71"/>
        <v>0.57800542231541363</v>
      </c>
      <c r="M313">
        <f t="shared" ca="1" si="71"/>
        <v>0.62392166807396365</v>
      </c>
      <c r="N313">
        <f t="shared" ca="1" si="71"/>
        <v>0.17659417643926745</v>
      </c>
      <c r="O313">
        <f t="shared" ca="1" si="71"/>
        <v>0.96561204878690787</v>
      </c>
      <c r="P313">
        <f t="shared" ca="1" si="71"/>
        <v>0.27785226696158927</v>
      </c>
      <c r="R313">
        <v>311</v>
      </c>
      <c r="S313">
        <f t="shared" ca="1" si="68"/>
        <v>0</v>
      </c>
      <c r="T313">
        <f t="shared" ca="1" si="58"/>
        <v>0</v>
      </c>
      <c r="U313">
        <f t="shared" ca="1" si="59"/>
        <v>0</v>
      </c>
      <c r="V313">
        <f t="shared" ca="1" si="60"/>
        <v>0</v>
      </c>
      <c r="W313">
        <f t="shared" ca="1" si="61"/>
        <v>0</v>
      </c>
      <c r="X313">
        <f t="shared" ca="1" si="62"/>
        <v>0</v>
      </c>
      <c r="Y313">
        <f t="shared" ca="1" si="63"/>
        <v>0</v>
      </c>
      <c r="Z313">
        <f t="shared" ca="1" si="64"/>
        <v>0</v>
      </c>
      <c r="AA313">
        <f t="shared" ca="1" si="65"/>
        <v>0</v>
      </c>
      <c r="AB313">
        <f t="shared" ca="1" si="66"/>
        <v>0</v>
      </c>
    </row>
    <row r="314" spans="6:28" x14ac:dyDescent="0.2">
      <c r="F314">
        <v>312</v>
      </c>
      <c r="G314">
        <f t="shared" ca="1" si="71"/>
        <v>0.82721633032303488</v>
      </c>
      <c r="H314">
        <f t="shared" ca="1" si="71"/>
        <v>2.3937157561269795E-2</v>
      </c>
      <c r="I314">
        <f t="shared" ca="1" si="71"/>
        <v>8.3603469966397115E-2</v>
      </c>
      <c r="J314">
        <f t="shared" ca="1" si="71"/>
        <v>0.38764175932096256</v>
      </c>
      <c r="K314">
        <f t="shared" ca="1" si="71"/>
        <v>0.2324219265266817</v>
      </c>
      <c r="L314">
        <f t="shared" ca="1" si="71"/>
        <v>0.67806380706453351</v>
      </c>
      <c r="M314">
        <f t="shared" ca="1" si="71"/>
        <v>0.75695352661831139</v>
      </c>
      <c r="N314">
        <f t="shared" ca="1" si="71"/>
        <v>0.78354729916918364</v>
      </c>
      <c r="O314">
        <f t="shared" ca="1" si="71"/>
        <v>0.79987203903656068</v>
      </c>
      <c r="P314">
        <f t="shared" ca="1" si="71"/>
        <v>0.43087445664912882</v>
      </c>
      <c r="R314">
        <v>312</v>
      </c>
      <c r="S314">
        <f t="shared" ca="1" si="68"/>
        <v>0</v>
      </c>
      <c r="T314">
        <f t="shared" ca="1" si="58"/>
        <v>0</v>
      </c>
      <c r="U314">
        <f t="shared" ca="1" si="59"/>
        <v>0</v>
      </c>
      <c r="V314">
        <f t="shared" ca="1" si="60"/>
        <v>0</v>
      </c>
      <c r="W314">
        <f t="shared" ca="1" si="61"/>
        <v>0</v>
      </c>
      <c r="X314">
        <f t="shared" ca="1" si="62"/>
        <v>0</v>
      </c>
      <c r="Y314">
        <f t="shared" ca="1" si="63"/>
        <v>0</v>
      </c>
      <c r="Z314">
        <f t="shared" ca="1" si="64"/>
        <v>0</v>
      </c>
      <c r="AA314">
        <f t="shared" ca="1" si="65"/>
        <v>0</v>
      </c>
      <c r="AB314">
        <f t="shared" ca="1" si="66"/>
        <v>0</v>
      </c>
    </row>
    <row r="315" spans="6:28" x14ac:dyDescent="0.2">
      <c r="F315">
        <v>313</v>
      </c>
      <c r="G315">
        <f t="shared" ca="1" si="71"/>
        <v>0.96929183987069722</v>
      </c>
      <c r="H315">
        <f t="shared" ca="1" si="71"/>
        <v>0.54647092535095976</v>
      </c>
      <c r="I315">
        <f t="shared" ca="1" si="71"/>
        <v>0.80387870789629623</v>
      </c>
      <c r="J315">
        <f t="shared" ca="1" si="71"/>
        <v>0.51995446793869937</v>
      </c>
      <c r="K315">
        <f t="shared" ca="1" si="71"/>
        <v>0.86899829211072566</v>
      </c>
      <c r="L315">
        <f t="shared" ca="1" si="71"/>
        <v>0.75055590195481459</v>
      </c>
      <c r="M315">
        <f t="shared" ca="1" si="71"/>
        <v>0.58317234395430351</v>
      </c>
      <c r="N315">
        <f t="shared" ca="1" si="71"/>
        <v>0.57707520449395644</v>
      </c>
      <c r="O315">
        <f t="shared" ca="1" si="71"/>
        <v>0.72921996647573983</v>
      </c>
      <c r="P315">
        <f t="shared" ca="1" si="71"/>
        <v>0.20794756298028905</v>
      </c>
      <c r="R315">
        <v>313</v>
      </c>
      <c r="S315">
        <f t="shared" ca="1" si="68"/>
        <v>0</v>
      </c>
      <c r="T315">
        <f t="shared" ca="1" si="58"/>
        <v>0</v>
      </c>
      <c r="U315">
        <f t="shared" ca="1" si="59"/>
        <v>0</v>
      </c>
      <c r="V315">
        <f t="shared" ca="1" si="60"/>
        <v>0</v>
      </c>
      <c r="W315">
        <f t="shared" ca="1" si="61"/>
        <v>0</v>
      </c>
      <c r="X315">
        <f t="shared" ca="1" si="62"/>
        <v>0</v>
      </c>
      <c r="Y315">
        <f t="shared" ca="1" si="63"/>
        <v>0</v>
      </c>
      <c r="Z315">
        <f t="shared" ca="1" si="64"/>
        <v>0</v>
      </c>
      <c r="AA315">
        <f t="shared" ca="1" si="65"/>
        <v>0</v>
      </c>
      <c r="AB315">
        <f t="shared" ca="1" si="66"/>
        <v>0</v>
      </c>
    </row>
    <row r="316" spans="6:28" x14ac:dyDescent="0.2">
      <c r="F316">
        <v>314</v>
      </c>
      <c r="G316">
        <f t="shared" ca="1" si="71"/>
        <v>0.18206718837251701</v>
      </c>
      <c r="H316">
        <f t="shared" ca="1" si="71"/>
        <v>0.36869646965574387</v>
      </c>
      <c r="I316">
        <f t="shared" ca="1" si="71"/>
        <v>0.22056128916554951</v>
      </c>
      <c r="J316">
        <f t="shared" ca="1" si="71"/>
        <v>0.10073326501984392</v>
      </c>
      <c r="K316">
        <f t="shared" ca="1" si="71"/>
        <v>6.1857664863479989E-2</v>
      </c>
      <c r="L316">
        <f t="shared" ca="1" si="71"/>
        <v>0.5588947816006179</v>
      </c>
      <c r="M316">
        <f t="shared" ca="1" si="71"/>
        <v>0.43002631829287385</v>
      </c>
      <c r="N316">
        <f t="shared" ca="1" si="71"/>
        <v>0.87578596768659345</v>
      </c>
      <c r="O316">
        <f t="shared" ca="1" si="71"/>
        <v>0.19713533595936539</v>
      </c>
      <c r="P316">
        <f t="shared" ca="1" si="71"/>
        <v>0.44871192629822632</v>
      </c>
      <c r="R316">
        <v>314</v>
      </c>
      <c r="S316">
        <f t="shared" ca="1" si="68"/>
        <v>0</v>
      </c>
      <c r="T316">
        <f t="shared" ca="1" si="58"/>
        <v>0</v>
      </c>
      <c r="U316">
        <f t="shared" ca="1" si="59"/>
        <v>0</v>
      </c>
      <c r="V316">
        <f t="shared" ca="1" si="60"/>
        <v>0</v>
      </c>
      <c r="W316">
        <f t="shared" ca="1" si="61"/>
        <v>0</v>
      </c>
      <c r="X316">
        <f t="shared" ca="1" si="62"/>
        <v>0</v>
      </c>
      <c r="Y316">
        <f t="shared" ca="1" si="63"/>
        <v>0</v>
      </c>
      <c r="Z316">
        <f t="shared" ca="1" si="64"/>
        <v>0</v>
      </c>
      <c r="AA316">
        <f t="shared" ca="1" si="65"/>
        <v>0</v>
      </c>
      <c r="AB316">
        <f t="shared" ca="1" si="66"/>
        <v>0</v>
      </c>
    </row>
    <row r="317" spans="6:28" x14ac:dyDescent="0.2">
      <c r="F317">
        <v>315</v>
      </c>
      <c r="G317">
        <f t="shared" ca="1" si="71"/>
        <v>0.6714491157522986</v>
      </c>
      <c r="H317">
        <f t="shared" ca="1" si="71"/>
        <v>0.78436313649359568</v>
      </c>
      <c r="I317">
        <f t="shared" ca="1" si="71"/>
        <v>0.97887513496196554</v>
      </c>
      <c r="J317">
        <f t="shared" ca="1" si="71"/>
        <v>0.21483970002018449</v>
      </c>
      <c r="K317">
        <f t="shared" ca="1" si="71"/>
        <v>0.8155052181932344</v>
      </c>
      <c r="L317">
        <f t="shared" ca="1" si="71"/>
        <v>0.78536818661008978</v>
      </c>
      <c r="M317">
        <f t="shared" ca="1" si="71"/>
        <v>6.3059210144707722E-2</v>
      </c>
      <c r="N317">
        <f t="shared" ca="1" si="71"/>
        <v>5.8492177432148296E-2</v>
      </c>
      <c r="O317">
        <f t="shared" ca="1" si="71"/>
        <v>0.72603504572214805</v>
      </c>
      <c r="P317">
        <f t="shared" ca="1" si="71"/>
        <v>0.69457078506248915</v>
      </c>
      <c r="R317">
        <v>315</v>
      </c>
      <c r="S317">
        <f t="shared" ca="1" si="68"/>
        <v>0</v>
      </c>
      <c r="T317">
        <f t="shared" ca="1" si="58"/>
        <v>0</v>
      </c>
      <c r="U317">
        <f t="shared" ca="1" si="59"/>
        <v>0</v>
      </c>
      <c r="V317">
        <f t="shared" ca="1" si="60"/>
        <v>0</v>
      </c>
      <c r="W317">
        <f t="shared" ca="1" si="61"/>
        <v>0</v>
      </c>
      <c r="X317">
        <f t="shared" ca="1" si="62"/>
        <v>0</v>
      </c>
      <c r="Y317">
        <f t="shared" ca="1" si="63"/>
        <v>0</v>
      </c>
      <c r="Z317">
        <f t="shared" ca="1" si="64"/>
        <v>0</v>
      </c>
      <c r="AA317">
        <f t="shared" ca="1" si="65"/>
        <v>0</v>
      </c>
      <c r="AB317">
        <f t="shared" ca="1" si="66"/>
        <v>0</v>
      </c>
    </row>
    <row r="318" spans="6:28" x14ac:dyDescent="0.2">
      <c r="F318">
        <v>316</v>
      </c>
      <c r="G318">
        <f t="shared" ca="1" si="71"/>
        <v>0.81148293752975587</v>
      </c>
      <c r="H318">
        <f t="shared" ca="1" si="71"/>
        <v>0.5788804922185643</v>
      </c>
      <c r="I318">
        <f t="shared" ca="1" si="71"/>
        <v>1.1383023741953213E-2</v>
      </c>
      <c r="J318">
        <f t="shared" ca="1" si="71"/>
        <v>0.11196037336221376</v>
      </c>
      <c r="K318">
        <f t="shared" ca="1" si="71"/>
        <v>0.97633166997311749</v>
      </c>
      <c r="L318">
        <f t="shared" ca="1" si="71"/>
        <v>0.59755946391956483</v>
      </c>
      <c r="M318">
        <f t="shared" ca="1" si="71"/>
        <v>0.37040669678626925</v>
      </c>
      <c r="N318">
        <f t="shared" ca="1" si="71"/>
        <v>0.83924112024534836</v>
      </c>
      <c r="O318">
        <f t="shared" ca="1" si="71"/>
        <v>0.35107657425588512</v>
      </c>
      <c r="P318">
        <f t="shared" ca="1" si="71"/>
        <v>0.98399814606234903</v>
      </c>
      <c r="R318">
        <v>316</v>
      </c>
      <c r="S318">
        <f t="shared" ca="1" si="68"/>
        <v>0</v>
      </c>
      <c r="T318">
        <f t="shared" ca="1" si="58"/>
        <v>0</v>
      </c>
      <c r="U318">
        <f t="shared" ca="1" si="59"/>
        <v>0</v>
      </c>
      <c r="V318">
        <f t="shared" ca="1" si="60"/>
        <v>0</v>
      </c>
      <c r="W318">
        <f t="shared" ca="1" si="61"/>
        <v>0</v>
      </c>
      <c r="X318">
        <f t="shared" ca="1" si="62"/>
        <v>0</v>
      </c>
      <c r="Y318">
        <f t="shared" ca="1" si="63"/>
        <v>0</v>
      </c>
      <c r="Z318">
        <f t="shared" ca="1" si="64"/>
        <v>0</v>
      </c>
      <c r="AA318">
        <f t="shared" ca="1" si="65"/>
        <v>0</v>
      </c>
      <c r="AB318">
        <f t="shared" ca="1" si="66"/>
        <v>0</v>
      </c>
    </row>
    <row r="319" spans="6:28" x14ac:dyDescent="0.2">
      <c r="F319">
        <v>317</v>
      </c>
      <c r="G319">
        <f t="shared" ca="1" si="71"/>
        <v>0.32053587056254074</v>
      </c>
      <c r="H319">
        <f t="shared" ca="1" si="71"/>
        <v>0.3026826029216092</v>
      </c>
      <c r="I319">
        <f t="shared" ca="1" si="71"/>
        <v>7.7207582035987432E-3</v>
      </c>
      <c r="J319">
        <f t="shared" ca="1" si="71"/>
        <v>0.84476632926681894</v>
      </c>
      <c r="K319">
        <f t="shared" ca="1" si="71"/>
        <v>0.18053746240121005</v>
      </c>
      <c r="L319">
        <f t="shared" ca="1" si="71"/>
        <v>0.73005904154710222</v>
      </c>
      <c r="M319">
        <f t="shared" ca="1" si="71"/>
        <v>0.66609948871956959</v>
      </c>
      <c r="N319">
        <f t="shared" ca="1" si="71"/>
        <v>0.16250152662842077</v>
      </c>
      <c r="O319">
        <f t="shared" ca="1" si="71"/>
        <v>0.79976801380658036</v>
      </c>
      <c r="P319">
        <f t="shared" ca="1" si="71"/>
        <v>0.67144951800177277</v>
      </c>
      <c r="R319">
        <v>317</v>
      </c>
      <c r="S319">
        <f t="shared" ca="1" si="68"/>
        <v>0</v>
      </c>
      <c r="T319">
        <f t="shared" ca="1" si="58"/>
        <v>0</v>
      </c>
      <c r="U319">
        <f t="shared" ca="1" si="59"/>
        <v>0</v>
      </c>
      <c r="V319">
        <f t="shared" ca="1" si="60"/>
        <v>0</v>
      </c>
      <c r="W319">
        <f t="shared" ca="1" si="61"/>
        <v>0</v>
      </c>
      <c r="X319">
        <f t="shared" ca="1" si="62"/>
        <v>0</v>
      </c>
      <c r="Y319">
        <f t="shared" ca="1" si="63"/>
        <v>0</v>
      </c>
      <c r="Z319">
        <f t="shared" ca="1" si="64"/>
        <v>0</v>
      </c>
      <c r="AA319">
        <f t="shared" ca="1" si="65"/>
        <v>0</v>
      </c>
      <c r="AB319">
        <f t="shared" ca="1" si="66"/>
        <v>0</v>
      </c>
    </row>
    <row r="320" spans="6:28" x14ac:dyDescent="0.2">
      <c r="F320">
        <v>318</v>
      </c>
      <c r="G320">
        <f t="shared" ca="1" si="71"/>
        <v>0.172874720990572</v>
      </c>
      <c r="H320">
        <f t="shared" ca="1" si="71"/>
        <v>0.33515139870450583</v>
      </c>
      <c r="I320">
        <f t="shared" ca="1" si="71"/>
        <v>0.28645007948024748</v>
      </c>
      <c r="J320">
        <f t="shared" ca="1" si="71"/>
        <v>0.78710454974494515</v>
      </c>
      <c r="K320">
        <f t="shared" ca="1" si="71"/>
        <v>0.27890336392620807</v>
      </c>
      <c r="L320">
        <f t="shared" ca="1" si="71"/>
        <v>0.72113920334689585</v>
      </c>
      <c r="M320">
        <f t="shared" ca="1" si="71"/>
        <v>0.78940112124702499</v>
      </c>
      <c r="N320">
        <f t="shared" ca="1" si="71"/>
        <v>0.24093702080574597</v>
      </c>
      <c r="O320">
        <f t="shared" ca="1" si="71"/>
        <v>5.7333388650397832E-2</v>
      </c>
      <c r="P320">
        <f t="shared" ca="1" si="71"/>
        <v>0.13201173016964407</v>
      </c>
      <c r="R320">
        <v>318</v>
      </c>
      <c r="S320">
        <f t="shared" ca="1" si="68"/>
        <v>0</v>
      </c>
      <c r="T320">
        <f t="shared" ca="1" si="58"/>
        <v>0</v>
      </c>
      <c r="U320">
        <f t="shared" ca="1" si="59"/>
        <v>0</v>
      </c>
      <c r="V320">
        <f t="shared" ca="1" si="60"/>
        <v>0</v>
      </c>
      <c r="W320">
        <f t="shared" ca="1" si="61"/>
        <v>0</v>
      </c>
      <c r="X320">
        <f t="shared" ca="1" si="62"/>
        <v>0</v>
      </c>
      <c r="Y320">
        <f t="shared" ca="1" si="63"/>
        <v>0</v>
      </c>
      <c r="Z320">
        <f t="shared" ca="1" si="64"/>
        <v>0</v>
      </c>
      <c r="AA320">
        <f t="shared" ca="1" si="65"/>
        <v>0</v>
      </c>
      <c r="AB320">
        <f t="shared" ca="1" si="66"/>
        <v>0</v>
      </c>
    </row>
    <row r="321" spans="6:28" x14ac:dyDescent="0.2">
      <c r="F321">
        <v>319</v>
      </c>
      <c r="G321">
        <f t="shared" ca="1" si="71"/>
        <v>0.41228309881831593</v>
      </c>
      <c r="H321">
        <f t="shared" ca="1" si="71"/>
        <v>0.18469532271428901</v>
      </c>
      <c r="I321">
        <f t="shared" ca="1" si="71"/>
        <v>0.18811439447790745</v>
      </c>
      <c r="J321">
        <f t="shared" ca="1" si="71"/>
        <v>0.50308054287302972</v>
      </c>
      <c r="K321">
        <f t="shared" ca="1" si="71"/>
        <v>0.18976759327548598</v>
      </c>
      <c r="L321">
        <f t="shared" ca="1" si="71"/>
        <v>0.98086310969904889</v>
      </c>
      <c r="M321">
        <f t="shared" ca="1" si="71"/>
        <v>0.77889492290659146</v>
      </c>
      <c r="N321">
        <f t="shared" ca="1" si="71"/>
        <v>0.72879409632300285</v>
      </c>
      <c r="O321">
        <f t="shared" ca="1" si="71"/>
        <v>0.44912935242969909</v>
      </c>
      <c r="P321">
        <f t="shared" ca="1" si="71"/>
        <v>0.75333774606678749</v>
      </c>
      <c r="R321">
        <v>319</v>
      </c>
      <c r="S321">
        <f t="shared" ca="1" si="68"/>
        <v>0</v>
      </c>
      <c r="T321">
        <f t="shared" ca="1" si="58"/>
        <v>0</v>
      </c>
      <c r="U321">
        <f t="shared" ca="1" si="59"/>
        <v>0</v>
      </c>
      <c r="V321">
        <f t="shared" ca="1" si="60"/>
        <v>0</v>
      </c>
      <c r="W321">
        <f t="shared" ca="1" si="61"/>
        <v>0</v>
      </c>
      <c r="X321">
        <f t="shared" ca="1" si="62"/>
        <v>0</v>
      </c>
      <c r="Y321">
        <f t="shared" ca="1" si="63"/>
        <v>0</v>
      </c>
      <c r="Z321">
        <f t="shared" ca="1" si="64"/>
        <v>0</v>
      </c>
      <c r="AA321">
        <f t="shared" ca="1" si="65"/>
        <v>0</v>
      </c>
      <c r="AB321">
        <f t="shared" ca="1" si="66"/>
        <v>0</v>
      </c>
    </row>
    <row r="322" spans="6:28" x14ac:dyDescent="0.2">
      <c r="F322">
        <v>320</v>
      </c>
      <c r="G322">
        <f t="shared" ca="1" si="71"/>
        <v>1.2902931035772003E-2</v>
      </c>
      <c r="H322">
        <f t="shared" ca="1" si="71"/>
        <v>0.47921223538470048</v>
      </c>
      <c r="I322">
        <f t="shared" ca="1" si="71"/>
        <v>0.39647443663242288</v>
      </c>
      <c r="J322">
        <f t="shared" ca="1" si="71"/>
        <v>0.58483822678525188</v>
      </c>
      <c r="K322">
        <f t="shared" ca="1" si="71"/>
        <v>0.68862542944322203</v>
      </c>
      <c r="L322">
        <f t="shared" ca="1" si="71"/>
        <v>6.860579892141272E-2</v>
      </c>
      <c r="M322">
        <f t="shared" ca="1" si="71"/>
        <v>0.55833032585258124</v>
      </c>
      <c r="N322">
        <f t="shared" ca="1" si="71"/>
        <v>0.34794187742992466</v>
      </c>
      <c r="O322">
        <f t="shared" ca="1" si="71"/>
        <v>0.11025389036072319</v>
      </c>
      <c r="P322">
        <f t="shared" ca="1" si="71"/>
        <v>0.89938728274850044</v>
      </c>
      <c r="R322">
        <v>320</v>
      </c>
      <c r="S322">
        <f t="shared" ca="1" si="68"/>
        <v>0</v>
      </c>
      <c r="T322">
        <f t="shared" ca="1" si="58"/>
        <v>0</v>
      </c>
      <c r="U322">
        <f t="shared" ca="1" si="59"/>
        <v>0</v>
      </c>
      <c r="V322">
        <f t="shared" ca="1" si="60"/>
        <v>0</v>
      </c>
      <c r="W322">
        <f t="shared" ca="1" si="61"/>
        <v>0</v>
      </c>
      <c r="X322">
        <f t="shared" ca="1" si="62"/>
        <v>0</v>
      </c>
      <c r="Y322">
        <f t="shared" ca="1" si="63"/>
        <v>0</v>
      </c>
      <c r="Z322">
        <f t="shared" ca="1" si="64"/>
        <v>0</v>
      </c>
      <c r="AA322">
        <f t="shared" ca="1" si="65"/>
        <v>0</v>
      </c>
      <c r="AB322">
        <f t="shared" ca="1" si="66"/>
        <v>0</v>
      </c>
    </row>
    <row r="323" spans="6:28" x14ac:dyDescent="0.2">
      <c r="F323">
        <v>321</v>
      </c>
      <c r="G323">
        <f t="shared" ca="1" si="71"/>
        <v>0.38777252642033144</v>
      </c>
      <c r="H323">
        <f t="shared" ca="1" si="71"/>
        <v>0.48808594524761151</v>
      </c>
      <c r="I323">
        <f t="shared" ca="1" si="71"/>
        <v>0.9952723549261685</v>
      </c>
      <c r="J323">
        <f t="shared" ca="1" si="71"/>
        <v>0.34225064212654455</v>
      </c>
      <c r="K323">
        <f t="shared" ca="1" si="71"/>
        <v>0.86032385693972591</v>
      </c>
      <c r="L323">
        <f t="shared" ca="1" si="71"/>
        <v>0.79669645715339332</v>
      </c>
      <c r="M323">
        <f t="shared" ca="1" si="71"/>
        <v>0.26791107360477051</v>
      </c>
      <c r="N323">
        <f t="shared" ca="1" si="71"/>
        <v>0.38743763158662048</v>
      </c>
      <c r="O323">
        <f t="shared" ca="1" si="71"/>
        <v>0.59050989487146677</v>
      </c>
      <c r="P323">
        <f t="shared" ca="1" si="71"/>
        <v>2.3411459065701745E-2</v>
      </c>
      <c r="R323">
        <v>321</v>
      </c>
      <c r="S323">
        <f t="shared" ca="1" si="68"/>
        <v>0</v>
      </c>
      <c r="T323">
        <f t="shared" ref="T323:T367" ca="1" si="72">IF(H323&gt;=$B$13,1,0)</f>
        <v>0</v>
      </c>
      <c r="U323">
        <f t="shared" ref="U323:U367" ca="1" si="73">IF(I323&gt;=$B$13,1,0)</f>
        <v>0</v>
      </c>
      <c r="V323">
        <f t="shared" ref="V323:V367" ca="1" si="74">IF(J323&gt;=$B$13,1,0)</f>
        <v>0</v>
      </c>
      <c r="W323">
        <f t="shared" ref="W323:W367" ca="1" si="75">IF(K323&gt;=$B$13,1,0)</f>
        <v>0</v>
      </c>
      <c r="X323">
        <f t="shared" ref="X323:X367" ca="1" si="76">IF(L323&gt;=$B$13,1,0)</f>
        <v>0</v>
      </c>
      <c r="Y323">
        <f t="shared" ref="Y323:Y367" ca="1" si="77">IF(M323&gt;=$B$13,1,0)</f>
        <v>0</v>
      </c>
      <c r="Z323">
        <f t="shared" ref="Z323:Z367" ca="1" si="78">IF(N323&gt;=$B$13,1,0)</f>
        <v>0</v>
      </c>
      <c r="AA323">
        <f t="shared" ref="AA323:AA367" ca="1" si="79">IF(O323&gt;=$B$13,1,0)</f>
        <v>0</v>
      </c>
      <c r="AB323">
        <f t="shared" ref="AB323:AB367" ca="1" si="80">IF(P323&gt;=$B$13,1,0)</f>
        <v>0</v>
      </c>
    </row>
    <row r="324" spans="6:28" x14ac:dyDescent="0.2">
      <c r="F324">
        <v>322</v>
      </c>
      <c r="G324">
        <f t="shared" ref="G324:P339" ca="1" si="81">RAND()</f>
        <v>2.0325506974168461E-2</v>
      </c>
      <c r="H324">
        <f t="shared" ca="1" si="81"/>
        <v>0.86449549667999404</v>
      </c>
      <c r="I324">
        <f t="shared" ca="1" si="81"/>
        <v>0.3952577441668027</v>
      </c>
      <c r="J324">
        <f t="shared" ca="1" si="81"/>
        <v>0.14045346327488506</v>
      </c>
      <c r="K324">
        <f t="shared" ca="1" si="81"/>
        <v>3.0234028762521348E-3</v>
      </c>
      <c r="L324">
        <f t="shared" ca="1" si="81"/>
        <v>0.51361335139099051</v>
      </c>
      <c r="M324">
        <f t="shared" ca="1" si="81"/>
        <v>0.30300458288869248</v>
      </c>
      <c r="N324">
        <f t="shared" ca="1" si="81"/>
        <v>0.83987430932888407</v>
      </c>
      <c r="O324">
        <f t="shared" ca="1" si="81"/>
        <v>7.6459392316545305E-2</v>
      </c>
      <c r="P324">
        <f t="shared" ca="1" si="81"/>
        <v>0.23039275593522257</v>
      </c>
      <c r="R324">
        <v>322</v>
      </c>
      <c r="S324">
        <f t="shared" ref="S324:S367" ca="1" si="82">IF(G324&gt;=$B$13,1,0)</f>
        <v>0</v>
      </c>
      <c r="T324">
        <f t="shared" ca="1" si="72"/>
        <v>0</v>
      </c>
      <c r="U324">
        <f t="shared" ca="1" si="73"/>
        <v>0</v>
      </c>
      <c r="V324">
        <f t="shared" ca="1" si="74"/>
        <v>0</v>
      </c>
      <c r="W324">
        <f t="shared" ca="1" si="75"/>
        <v>0</v>
      </c>
      <c r="X324">
        <f t="shared" ca="1" si="76"/>
        <v>0</v>
      </c>
      <c r="Y324">
        <f t="shared" ca="1" si="77"/>
        <v>0</v>
      </c>
      <c r="Z324">
        <f t="shared" ca="1" si="78"/>
        <v>0</v>
      </c>
      <c r="AA324">
        <f t="shared" ca="1" si="79"/>
        <v>0</v>
      </c>
      <c r="AB324">
        <f t="shared" ca="1" si="80"/>
        <v>0</v>
      </c>
    </row>
    <row r="325" spans="6:28" x14ac:dyDescent="0.2">
      <c r="F325">
        <v>323</v>
      </c>
      <c r="G325">
        <f t="shared" ca="1" si="81"/>
        <v>0.87389080957128273</v>
      </c>
      <c r="H325">
        <f t="shared" ca="1" si="81"/>
        <v>0.74397966298420659</v>
      </c>
      <c r="I325">
        <f t="shared" ca="1" si="81"/>
        <v>0.14808921390995078</v>
      </c>
      <c r="J325">
        <f t="shared" ca="1" si="81"/>
        <v>0.92099967749761746</v>
      </c>
      <c r="K325">
        <f t="shared" ca="1" si="81"/>
        <v>0.6448331443841594</v>
      </c>
      <c r="L325">
        <f t="shared" ca="1" si="81"/>
        <v>0.35095799119901661</v>
      </c>
      <c r="M325">
        <f t="shared" ca="1" si="81"/>
        <v>0.51859349083939488</v>
      </c>
      <c r="N325">
        <f t="shared" ca="1" si="81"/>
        <v>0.54104805223044294</v>
      </c>
      <c r="O325">
        <f t="shared" ca="1" si="81"/>
        <v>0.66099605337341505</v>
      </c>
      <c r="P325">
        <f t="shared" ca="1" si="81"/>
        <v>0.83960815270653311</v>
      </c>
      <c r="R325">
        <v>323</v>
      </c>
      <c r="S325">
        <f t="shared" ca="1" si="82"/>
        <v>0</v>
      </c>
      <c r="T325">
        <f t="shared" ca="1" si="72"/>
        <v>0</v>
      </c>
      <c r="U325">
        <f t="shared" ca="1" si="73"/>
        <v>0</v>
      </c>
      <c r="V325">
        <f t="shared" ca="1" si="74"/>
        <v>0</v>
      </c>
      <c r="W325">
        <f t="shared" ca="1" si="75"/>
        <v>0</v>
      </c>
      <c r="X325">
        <f t="shared" ca="1" si="76"/>
        <v>0</v>
      </c>
      <c r="Y325">
        <f t="shared" ca="1" si="77"/>
        <v>0</v>
      </c>
      <c r="Z325">
        <f t="shared" ca="1" si="78"/>
        <v>0</v>
      </c>
      <c r="AA325">
        <f t="shared" ca="1" si="79"/>
        <v>0</v>
      </c>
      <c r="AB325">
        <f t="shared" ca="1" si="80"/>
        <v>0</v>
      </c>
    </row>
    <row r="326" spans="6:28" x14ac:dyDescent="0.2">
      <c r="F326">
        <v>324</v>
      </c>
      <c r="G326">
        <f t="shared" ca="1" si="81"/>
        <v>0.64002974447171601</v>
      </c>
      <c r="H326">
        <f t="shared" ca="1" si="81"/>
        <v>0.30737369323624675</v>
      </c>
      <c r="I326">
        <f t="shared" ca="1" si="81"/>
        <v>0.69868997590291759</v>
      </c>
      <c r="J326">
        <f t="shared" ca="1" si="81"/>
        <v>0.54194734606138106</v>
      </c>
      <c r="K326">
        <f t="shared" ca="1" si="81"/>
        <v>0.11342075693731801</v>
      </c>
      <c r="L326">
        <f t="shared" ca="1" si="81"/>
        <v>0.12895113483062992</v>
      </c>
      <c r="M326">
        <f t="shared" ca="1" si="81"/>
        <v>0.8028849544395702</v>
      </c>
      <c r="N326">
        <f t="shared" ca="1" si="81"/>
        <v>0.22912353755228732</v>
      </c>
      <c r="O326">
        <f t="shared" ca="1" si="81"/>
        <v>0.435083206426225</v>
      </c>
      <c r="P326">
        <f t="shared" ca="1" si="81"/>
        <v>0.50160298826926875</v>
      </c>
      <c r="R326">
        <v>324</v>
      </c>
      <c r="S326">
        <f t="shared" ca="1" si="82"/>
        <v>0</v>
      </c>
      <c r="T326">
        <f t="shared" ca="1" si="72"/>
        <v>0</v>
      </c>
      <c r="U326">
        <f t="shared" ca="1" si="73"/>
        <v>0</v>
      </c>
      <c r="V326">
        <f t="shared" ca="1" si="74"/>
        <v>0</v>
      </c>
      <c r="W326">
        <f t="shared" ca="1" si="75"/>
        <v>0</v>
      </c>
      <c r="X326">
        <f t="shared" ca="1" si="76"/>
        <v>0</v>
      </c>
      <c r="Y326">
        <f t="shared" ca="1" si="77"/>
        <v>0</v>
      </c>
      <c r="Z326">
        <f t="shared" ca="1" si="78"/>
        <v>0</v>
      </c>
      <c r="AA326">
        <f t="shared" ca="1" si="79"/>
        <v>0</v>
      </c>
      <c r="AB326">
        <f t="shared" ca="1" si="80"/>
        <v>0</v>
      </c>
    </row>
    <row r="327" spans="6:28" x14ac:dyDescent="0.2">
      <c r="F327">
        <v>325</v>
      </c>
      <c r="G327">
        <f t="shared" ca="1" si="81"/>
        <v>0.98234716827693203</v>
      </c>
      <c r="H327">
        <f t="shared" ca="1" si="81"/>
        <v>0.26743248314599333</v>
      </c>
      <c r="I327">
        <f t="shared" ca="1" si="81"/>
        <v>0.38137627624628168</v>
      </c>
      <c r="J327">
        <f t="shared" ca="1" si="81"/>
        <v>0.90544157059020303</v>
      </c>
      <c r="K327">
        <f t="shared" ca="1" si="81"/>
        <v>0.65282692390312391</v>
      </c>
      <c r="L327">
        <f t="shared" ca="1" si="81"/>
        <v>0.26330923849337706</v>
      </c>
      <c r="M327">
        <f t="shared" ca="1" si="81"/>
        <v>2.3998097469986823E-2</v>
      </c>
      <c r="N327">
        <f t="shared" ca="1" si="81"/>
        <v>0.9870344533133637</v>
      </c>
      <c r="O327">
        <f t="shared" ca="1" si="81"/>
        <v>0.65190121100878395</v>
      </c>
      <c r="P327">
        <f t="shared" ca="1" si="81"/>
        <v>0.15493344865726866</v>
      </c>
      <c r="R327">
        <v>325</v>
      </c>
      <c r="S327">
        <f t="shared" ca="1" si="82"/>
        <v>0</v>
      </c>
      <c r="T327">
        <f t="shared" ca="1" si="72"/>
        <v>0</v>
      </c>
      <c r="U327">
        <f t="shared" ca="1" si="73"/>
        <v>0</v>
      </c>
      <c r="V327">
        <f t="shared" ca="1" si="74"/>
        <v>0</v>
      </c>
      <c r="W327">
        <f t="shared" ca="1" si="75"/>
        <v>0</v>
      </c>
      <c r="X327">
        <f t="shared" ca="1" si="76"/>
        <v>0</v>
      </c>
      <c r="Y327">
        <f t="shared" ca="1" si="77"/>
        <v>0</v>
      </c>
      <c r="Z327">
        <f t="shared" ca="1" si="78"/>
        <v>0</v>
      </c>
      <c r="AA327">
        <f t="shared" ca="1" si="79"/>
        <v>0</v>
      </c>
      <c r="AB327">
        <f t="shared" ca="1" si="80"/>
        <v>0</v>
      </c>
    </row>
    <row r="328" spans="6:28" x14ac:dyDescent="0.2">
      <c r="F328">
        <v>326</v>
      </c>
      <c r="G328">
        <f t="shared" ca="1" si="81"/>
        <v>0.40340246041426397</v>
      </c>
      <c r="H328">
        <f t="shared" ca="1" si="81"/>
        <v>0.16465580435000682</v>
      </c>
      <c r="I328">
        <f t="shared" ca="1" si="81"/>
        <v>0.77429835446940476</v>
      </c>
      <c r="J328">
        <f t="shared" ca="1" si="81"/>
        <v>0.21844941227900005</v>
      </c>
      <c r="K328">
        <f t="shared" ca="1" si="81"/>
        <v>0.45761668013563161</v>
      </c>
      <c r="L328">
        <f t="shared" ca="1" si="81"/>
        <v>0.73478724812273144</v>
      </c>
      <c r="M328">
        <f t="shared" ca="1" si="81"/>
        <v>0.53522925542665156</v>
      </c>
      <c r="N328">
        <f t="shared" ca="1" si="81"/>
        <v>0.70929047905830556</v>
      </c>
      <c r="O328">
        <f t="shared" ca="1" si="81"/>
        <v>8.9010631864225309E-2</v>
      </c>
      <c r="P328">
        <f t="shared" ca="1" si="81"/>
        <v>0.94643897526545606</v>
      </c>
      <c r="R328">
        <v>326</v>
      </c>
      <c r="S328">
        <f t="shared" ca="1" si="82"/>
        <v>0</v>
      </c>
      <c r="T328">
        <f t="shared" ca="1" si="72"/>
        <v>0</v>
      </c>
      <c r="U328">
        <f t="shared" ca="1" si="73"/>
        <v>0</v>
      </c>
      <c r="V328">
        <f t="shared" ca="1" si="74"/>
        <v>0</v>
      </c>
      <c r="W328">
        <f t="shared" ca="1" si="75"/>
        <v>0</v>
      </c>
      <c r="X328">
        <f t="shared" ca="1" si="76"/>
        <v>0</v>
      </c>
      <c r="Y328">
        <f t="shared" ca="1" si="77"/>
        <v>0</v>
      </c>
      <c r="Z328">
        <f t="shared" ca="1" si="78"/>
        <v>0</v>
      </c>
      <c r="AA328">
        <f t="shared" ca="1" si="79"/>
        <v>0</v>
      </c>
      <c r="AB328">
        <f t="shared" ca="1" si="80"/>
        <v>0</v>
      </c>
    </row>
    <row r="329" spans="6:28" x14ac:dyDescent="0.2">
      <c r="F329">
        <v>327</v>
      </c>
      <c r="G329">
        <f t="shared" ca="1" si="81"/>
        <v>0.26406860634404894</v>
      </c>
      <c r="H329">
        <f t="shared" ca="1" si="81"/>
        <v>0.87606483710026706</v>
      </c>
      <c r="I329">
        <f t="shared" ca="1" si="81"/>
        <v>0.57764853830952512</v>
      </c>
      <c r="J329">
        <f t="shared" ca="1" si="81"/>
        <v>0.91224809664432127</v>
      </c>
      <c r="K329">
        <f t="shared" ca="1" si="81"/>
        <v>0.33771921486058132</v>
      </c>
      <c r="L329">
        <f t="shared" ca="1" si="81"/>
        <v>0.50900040275212433</v>
      </c>
      <c r="M329">
        <f t="shared" ca="1" si="81"/>
        <v>0.83802168066407157</v>
      </c>
      <c r="N329">
        <f t="shared" ca="1" si="81"/>
        <v>0.88578987503039119</v>
      </c>
      <c r="O329">
        <f t="shared" ca="1" si="81"/>
        <v>0.97873193247507217</v>
      </c>
      <c r="P329">
        <f t="shared" ca="1" si="81"/>
        <v>0.66470815489233159</v>
      </c>
      <c r="R329">
        <v>327</v>
      </c>
      <c r="S329">
        <f t="shared" ca="1" si="82"/>
        <v>0</v>
      </c>
      <c r="T329">
        <f t="shared" ca="1" si="72"/>
        <v>0</v>
      </c>
      <c r="U329">
        <f t="shared" ca="1" si="73"/>
        <v>0</v>
      </c>
      <c r="V329">
        <f t="shared" ca="1" si="74"/>
        <v>0</v>
      </c>
      <c r="W329">
        <f t="shared" ca="1" si="75"/>
        <v>0</v>
      </c>
      <c r="X329">
        <f t="shared" ca="1" si="76"/>
        <v>0</v>
      </c>
      <c r="Y329">
        <f t="shared" ca="1" si="77"/>
        <v>0</v>
      </c>
      <c r="Z329">
        <f t="shared" ca="1" si="78"/>
        <v>0</v>
      </c>
      <c r="AA329">
        <f t="shared" ca="1" si="79"/>
        <v>0</v>
      </c>
      <c r="AB329">
        <f t="shared" ca="1" si="80"/>
        <v>0</v>
      </c>
    </row>
    <row r="330" spans="6:28" x14ac:dyDescent="0.2">
      <c r="F330">
        <v>328</v>
      </c>
      <c r="G330">
        <f t="shared" ca="1" si="81"/>
        <v>0.46443199918695965</v>
      </c>
      <c r="H330">
        <f t="shared" ca="1" si="81"/>
        <v>0.44410068457666774</v>
      </c>
      <c r="I330">
        <f t="shared" ca="1" si="81"/>
        <v>0.28250526495943229</v>
      </c>
      <c r="J330">
        <f t="shared" ca="1" si="81"/>
        <v>0.15612833776417001</v>
      </c>
      <c r="K330">
        <f t="shared" ca="1" si="81"/>
        <v>0.33035456814906705</v>
      </c>
      <c r="L330">
        <f t="shared" ca="1" si="81"/>
        <v>0.24644717387088855</v>
      </c>
      <c r="M330">
        <f t="shared" ca="1" si="81"/>
        <v>0.2259531534231326</v>
      </c>
      <c r="N330">
        <f t="shared" ca="1" si="81"/>
        <v>0.23857024053621889</v>
      </c>
      <c r="O330">
        <f t="shared" ca="1" si="81"/>
        <v>0.77724812221548534</v>
      </c>
      <c r="P330">
        <f t="shared" ca="1" si="81"/>
        <v>0.86911472207463314</v>
      </c>
      <c r="R330">
        <v>328</v>
      </c>
      <c r="S330">
        <f t="shared" ca="1" si="82"/>
        <v>0</v>
      </c>
      <c r="T330">
        <f t="shared" ca="1" si="72"/>
        <v>0</v>
      </c>
      <c r="U330">
        <f t="shared" ca="1" si="73"/>
        <v>0</v>
      </c>
      <c r="V330">
        <f t="shared" ca="1" si="74"/>
        <v>0</v>
      </c>
      <c r="W330">
        <f t="shared" ca="1" si="75"/>
        <v>0</v>
      </c>
      <c r="X330">
        <f t="shared" ca="1" si="76"/>
        <v>0</v>
      </c>
      <c r="Y330">
        <f t="shared" ca="1" si="77"/>
        <v>0</v>
      </c>
      <c r="Z330">
        <f t="shared" ca="1" si="78"/>
        <v>0</v>
      </c>
      <c r="AA330">
        <f t="shared" ca="1" si="79"/>
        <v>0</v>
      </c>
      <c r="AB330">
        <f t="shared" ca="1" si="80"/>
        <v>0</v>
      </c>
    </row>
    <row r="331" spans="6:28" x14ac:dyDescent="0.2">
      <c r="F331">
        <v>329</v>
      </c>
      <c r="G331">
        <f t="shared" ca="1" si="81"/>
        <v>0.28735355196262791</v>
      </c>
      <c r="H331">
        <f t="shared" ca="1" si="81"/>
        <v>0.85452492204568786</v>
      </c>
      <c r="I331">
        <f t="shared" ca="1" si="81"/>
        <v>0.60127540770551668</v>
      </c>
      <c r="J331">
        <f t="shared" ca="1" si="81"/>
        <v>0.66919591579879412</v>
      </c>
      <c r="K331">
        <f t="shared" ca="1" si="81"/>
        <v>0.85316397118661358</v>
      </c>
      <c r="L331">
        <f t="shared" ca="1" si="81"/>
        <v>0.50718685936040842</v>
      </c>
      <c r="M331">
        <f t="shared" ca="1" si="81"/>
        <v>0.26156409227585198</v>
      </c>
      <c r="N331">
        <f t="shared" ca="1" si="81"/>
        <v>0.2392267434906552</v>
      </c>
      <c r="O331">
        <f t="shared" ca="1" si="81"/>
        <v>0.7326548898701597</v>
      </c>
      <c r="P331">
        <f t="shared" ca="1" si="81"/>
        <v>0.30818477272367339</v>
      </c>
      <c r="R331">
        <v>329</v>
      </c>
      <c r="S331">
        <f t="shared" ca="1" si="82"/>
        <v>0</v>
      </c>
      <c r="T331">
        <f t="shared" ca="1" si="72"/>
        <v>0</v>
      </c>
      <c r="U331">
        <f t="shared" ca="1" si="73"/>
        <v>0</v>
      </c>
      <c r="V331">
        <f t="shared" ca="1" si="74"/>
        <v>0</v>
      </c>
      <c r="W331">
        <f t="shared" ca="1" si="75"/>
        <v>0</v>
      </c>
      <c r="X331">
        <f t="shared" ca="1" si="76"/>
        <v>0</v>
      </c>
      <c r="Y331">
        <f t="shared" ca="1" si="77"/>
        <v>0</v>
      </c>
      <c r="Z331">
        <f t="shared" ca="1" si="78"/>
        <v>0</v>
      </c>
      <c r="AA331">
        <f t="shared" ca="1" si="79"/>
        <v>0</v>
      </c>
      <c r="AB331">
        <f t="shared" ca="1" si="80"/>
        <v>0</v>
      </c>
    </row>
    <row r="332" spans="6:28" x14ac:dyDescent="0.2">
      <c r="F332">
        <v>330</v>
      </c>
      <c r="G332">
        <f t="shared" ca="1" si="81"/>
        <v>0.21675167663856976</v>
      </c>
      <c r="H332">
        <f t="shared" ca="1" si="81"/>
        <v>0.21180665466080084</v>
      </c>
      <c r="I332">
        <f t="shared" ca="1" si="81"/>
        <v>0.66345789842082414</v>
      </c>
      <c r="J332">
        <f t="shared" ca="1" si="81"/>
        <v>0.27445584922397281</v>
      </c>
      <c r="K332">
        <f t="shared" ca="1" si="81"/>
        <v>0.76511883758944443</v>
      </c>
      <c r="L332">
        <f t="shared" ca="1" si="81"/>
        <v>0.84207041539593963</v>
      </c>
      <c r="M332">
        <f t="shared" ca="1" si="81"/>
        <v>0.49333509175926626</v>
      </c>
      <c r="N332">
        <f t="shared" ca="1" si="81"/>
        <v>7.4620139377730488E-2</v>
      </c>
      <c r="O332">
        <f t="shared" ca="1" si="81"/>
        <v>0.65504113786066742</v>
      </c>
      <c r="P332">
        <f t="shared" ca="1" si="81"/>
        <v>0.9310161588730449</v>
      </c>
      <c r="R332">
        <v>330</v>
      </c>
      <c r="S332">
        <f t="shared" ca="1" si="82"/>
        <v>0</v>
      </c>
      <c r="T332">
        <f t="shared" ca="1" si="72"/>
        <v>0</v>
      </c>
      <c r="U332">
        <f t="shared" ca="1" si="73"/>
        <v>0</v>
      </c>
      <c r="V332">
        <f t="shared" ca="1" si="74"/>
        <v>0</v>
      </c>
      <c r="W332">
        <f t="shared" ca="1" si="75"/>
        <v>0</v>
      </c>
      <c r="X332">
        <f t="shared" ca="1" si="76"/>
        <v>0</v>
      </c>
      <c r="Y332">
        <f t="shared" ca="1" si="77"/>
        <v>0</v>
      </c>
      <c r="Z332">
        <f t="shared" ca="1" si="78"/>
        <v>0</v>
      </c>
      <c r="AA332">
        <f t="shared" ca="1" si="79"/>
        <v>0</v>
      </c>
      <c r="AB332">
        <f t="shared" ca="1" si="80"/>
        <v>0</v>
      </c>
    </row>
    <row r="333" spans="6:28" x14ac:dyDescent="0.2">
      <c r="F333">
        <v>331</v>
      </c>
      <c r="G333">
        <f t="shared" ca="1" si="81"/>
        <v>0.91054149061203116</v>
      </c>
      <c r="H333">
        <f t="shared" ca="1" si="81"/>
        <v>0.7725986462923754</v>
      </c>
      <c r="I333">
        <f t="shared" ca="1" si="81"/>
        <v>0.19459995001823305</v>
      </c>
      <c r="J333">
        <f t="shared" ca="1" si="81"/>
        <v>0.19514408489351098</v>
      </c>
      <c r="K333">
        <f t="shared" ca="1" si="81"/>
        <v>5.8762709565375215E-2</v>
      </c>
      <c r="L333">
        <f t="shared" ca="1" si="81"/>
        <v>0.16168105903079333</v>
      </c>
      <c r="M333">
        <f t="shared" ca="1" si="81"/>
        <v>0.56076561234621058</v>
      </c>
      <c r="N333">
        <f t="shared" ca="1" si="81"/>
        <v>0.58774760368487133</v>
      </c>
      <c r="O333">
        <f t="shared" ca="1" si="81"/>
        <v>0.1447844420550195</v>
      </c>
      <c r="P333">
        <f t="shared" ca="1" si="81"/>
        <v>0.89190251498794237</v>
      </c>
      <c r="R333">
        <v>331</v>
      </c>
      <c r="S333">
        <f t="shared" ca="1" si="82"/>
        <v>0</v>
      </c>
      <c r="T333">
        <f t="shared" ca="1" si="72"/>
        <v>0</v>
      </c>
      <c r="U333">
        <f t="shared" ca="1" si="73"/>
        <v>0</v>
      </c>
      <c r="V333">
        <f t="shared" ca="1" si="74"/>
        <v>0</v>
      </c>
      <c r="W333">
        <f t="shared" ca="1" si="75"/>
        <v>0</v>
      </c>
      <c r="X333">
        <f t="shared" ca="1" si="76"/>
        <v>0</v>
      </c>
      <c r="Y333">
        <f t="shared" ca="1" si="77"/>
        <v>0</v>
      </c>
      <c r="Z333">
        <f t="shared" ca="1" si="78"/>
        <v>0</v>
      </c>
      <c r="AA333">
        <f t="shared" ca="1" si="79"/>
        <v>0</v>
      </c>
      <c r="AB333">
        <f t="shared" ca="1" si="80"/>
        <v>0</v>
      </c>
    </row>
    <row r="334" spans="6:28" x14ac:dyDescent="0.2">
      <c r="F334">
        <v>332</v>
      </c>
      <c r="G334">
        <f t="shared" ca="1" si="81"/>
        <v>0.89621514857614581</v>
      </c>
      <c r="H334">
        <f t="shared" ca="1" si="81"/>
        <v>0.69934931475666939</v>
      </c>
      <c r="I334">
        <f t="shared" ca="1" si="81"/>
        <v>0.84360797305087953</v>
      </c>
      <c r="J334">
        <f t="shared" ca="1" si="81"/>
        <v>0.56574133566595974</v>
      </c>
      <c r="K334">
        <f t="shared" ca="1" si="81"/>
        <v>0.51800531202216404</v>
      </c>
      <c r="L334">
        <f t="shared" ca="1" si="81"/>
        <v>0.81701697820745467</v>
      </c>
      <c r="M334">
        <f t="shared" ca="1" si="81"/>
        <v>0.17629112941637737</v>
      </c>
      <c r="N334">
        <f t="shared" ca="1" si="81"/>
        <v>0.22827012734236185</v>
      </c>
      <c r="O334">
        <f t="shared" ca="1" si="81"/>
        <v>6.1002878698924512E-2</v>
      </c>
      <c r="P334">
        <f t="shared" ca="1" si="81"/>
        <v>0.4560525722710318</v>
      </c>
      <c r="R334">
        <v>332</v>
      </c>
      <c r="S334">
        <f t="shared" ca="1" si="82"/>
        <v>0</v>
      </c>
      <c r="T334">
        <f t="shared" ca="1" si="72"/>
        <v>0</v>
      </c>
      <c r="U334">
        <f t="shared" ca="1" si="73"/>
        <v>0</v>
      </c>
      <c r="V334">
        <f t="shared" ca="1" si="74"/>
        <v>0</v>
      </c>
      <c r="W334">
        <f t="shared" ca="1" si="75"/>
        <v>0</v>
      </c>
      <c r="X334">
        <f t="shared" ca="1" si="76"/>
        <v>0</v>
      </c>
      <c r="Y334">
        <f t="shared" ca="1" si="77"/>
        <v>0</v>
      </c>
      <c r="Z334">
        <f t="shared" ca="1" si="78"/>
        <v>0</v>
      </c>
      <c r="AA334">
        <f t="shared" ca="1" si="79"/>
        <v>0</v>
      </c>
      <c r="AB334">
        <f t="shared" ca="1" si="80"/>
        <v>0</v>
      </c>
    </row>
    <row r="335" spans="6:28" x14ac:dyDescent="0.2">
      <c r="F335">
        <v>333</v>
      </c>
      <c r="G335">
        <f t="shared" ca="1" si="81"/>
        <v>0.87807428868652604</v>
      </c>
      <c r="H335">
        <f t="shared" ca="1" si="81"/>
        <v>0.77088827554933792</v>
      </c>
      <c r="I335">
        <f t="shared" ca="1" si="81"/>
        <v>0.85978017513945948</v>
      </c>
      <c r="J335">
        <f t="shared" ca="1" si="81"/>
        <v>0.88465495940318417</v>
      </c>
      <c r="K335">
        <f t="shared" ca="1" si="81"/>
        <v>0.72039829297889713</v>
      </c>
      <c r="L335">
        <f t="shared" ca="1" si="81"/>
        <v>5.5586509433580567E-2</v>
      </c>
      <c r="M335">
        <f t="shared" ca="1" si="81"/>
        <v>0.84863265790182207</v>
      </c>
      <c r="N335">
        <f t="shared" ca="1" si="81"/>
        <v>0.53235725849938365</v>
      </c>
      <c r="O335">
        <f t="shared" ca="1" si="81"/>
        <v>0.6373274921566352</v>
      </c>
      <c r="P335">
        <f t="shared" ca="1" si="81"/>
        <v>8.3923810591439385E-2</v>
      </c>
      <c r="R335">
        <v>333</v>
      </c>
      <c r="S335">
        <f t="shared" ca="1" si="82"/>
        <v>0</v>
      </c>
      <c r="T335">
        <f t="shared" ca="1" si="72"/>
        <v>0</v>
      </c>
      <c r="U335">
        <f t="shared" ca="1" si="73"/>
        <v>0</v>
      </c>
      <c r="V335">
        <f t="shared" ca="1" si="74"/>
        <v>0</v>
      </c>
      <c r="W335">
        <f t="shared" ca="1" si="75"/>
        <v>0</v>
      </c>
      <c r="X335">
        <f t="shared" ca="1" si="76"/>
        <v>0</v>
      </c>
      <c r="Y335">
        <f t="shared" ca="1" si="77"/>
        <v>0</v>
      </c>
      <c r="Z335">
        <f t="shared" ca="1" si="78"/>
        <v>0</v>
      </c>
      <c r="AA335">
        <f t="shared" ca="1" si="79"/>
        <v>0</v>
      </c>
      <c r="AB335">
        <f t="shared" ca="1" si="80"/>
        <v>0</v>
      </c>
    </row>
    <row r="336" spans="6:28" x14ac:dyDescent="0.2">
      <c r="F336">
        <v>334</v>
      </c>
      <c r="G336">
        <f t="shared" ca="1" si="81"/>
        <v>0.48854253477357035</v>
      </c>
      <c r="H336">
        <f t="shared" ca="1" si="81"/>
        <v>0.15818485646252289</v>
      </c>
      <c r="I336">
        <f t="shared" ca="1" si="81"/>
        <v>5.5708161391907152E-2</v>
      </c>
      <c r="J336">
        <f t="shared" ca="1" si="81"/>
        <v>0.7005217223822261</v>
      </c>
      <c r="K336">
        <f t="shared" ca="1" si="81"/>
        <v>0.75780153673183859</v>
      </c>
      <c r="L336">
        <f t="shared" ca="1" si="81"/>
        <v>0.21806019773178364</v>
      </c>
      <c r="M336">
        <f t="shared" ca="1" si="81"/>
        <v>0.98751505094118797</v>
      </c>
      <c r="N336">
        <f t="shared" ca="1" si="81"/>
        <v>0.51188325421175918</v>
      </c>
      <c r="O336">
        <f t="shared" ca="1" si="81"/>
        <v>0.21723112770030883</v>
      </c>
      <c r="P336">
        <f t="shared" ca="1" si="81"/>
        <v>0.83926190456210548</v>
      </c>
      <c r="R336">
        <v>334</v>
      </c>
      <c r="S336">
        <f t="shared" ca="1" si="82"/>
        <v>0</v>
      </c>
      <c r="T336">
        <f t="shared" ca="1" si="72"/>
        <v>0</v>
      </c>
      <c r="U336">
        <f t="shared" ca="1" si="73"/>
        <v>0</v>
      </c>
      <c r="V336">
        <f t="shared" ca="1" si="74"/>
        <v>0</v>
      </c>
      <c r="W336">
        <f t="shared" ca="1" si="75"/>
        <v>0</v>
      </c>
      <c r="X336">
        <f t="shared" ca="1" si="76"/>
        <v>0</v>
      </c>
      <c r="Y336">
        <f t="shared" ca="1" si="77"/>
        <v>0</v>
      </c>
      <c r="Z336">
        <f t="shared" ca="1" si="78"/>
        <v>0</v>
      </c>
      <c r="AA336">
        <f t="shared" ca="1" si="79"/>
        <v>0</v>
      </c>
      <c r="AB336">
        <f t="shared" ca="1" si="80"/>
        <v>0</v>
      </c>
    </row>
    <row r="337" spans="6:28" x14ac:dyDescent="0.2">
      <c r="F337">
        <v>335</v>
      </c>
      <c r="G337">
        <f t="shared" ca="1" si="81"/>
        <v>7.9780449715850965E-2</v>
      </c>
      <c r="H337">
        <f t="shared" ca="1" si="81"/>
        <v>0.74445662339707019</v>
      </c>
      <c r="I337">
        <f t="shared" ca="1" si="81"/>
        <v>0.58120291578048067</v>
      </c>
      <c r="J337">
        <f t="shared" ca="1" si="81"/>
        <v>0.92783893017656616</v>
      </c>
      <c r="K337">
        <f t="shared" ca="1" si="81"/>
        <v>0.5784824949289934</v>
      </c>
      <c r="L337">
        <f t="shared" ca="1" si="81"/>
        <v>0.97903823225438658</v>
      </c>
      <c r="M337">
        <f t="shared" ca="1" si="81"/>
        <v>0.62513380492535398</v>
      </c>
      <c r="N337">
        <f t="shared" ca="1" si="81"/>
        <v>0.42243589009832383</v>
      </c>
      <c r="O337">
        <f t="shared" ca="1" si="81"/>
        <v>0.34864315683344249</v>
      </c>
      <c r="P337">
        <f t="shared" ca="1" si="81"/>
        <v>0.32062522367451995</v>
      </c>
      <c r="R337">
        <v>335</v>
      </c>
      <c r="S337">
        <f t="shared" ca="1" si="82"/>
        <v>0</v>
      </c>
      <c r="T337">
        <f t="shared" ca="1" si="72"/>
        <v>0</v>
      </c>
      <c r="U337">
        <f t="shared" ca="1" si="73"/>
        <v>0</v>
      </c>
      <c r="V337">
        <f t="shared" ca="1" si="74"/>
        <v>0</v>
      </c>
      <c r="W337">
        <f t="shared" ca="1" si="75"/>
        <v>0</v>
      </c>
      <c r="X337">
        <f t="shared" ca="1" si="76"/>
        <v>0</v>
      </c>
      <c r="Y337">
        <f t="shared" ca="1" si="77"/>
        <v>0</v>
      </c>
      <c r="Z337">
        <f t="shared" ca="1" si="78"/>
        <v>0</v>
      </c>
      <c r="AA337">
        <f t="shared" ca="1" si="79"/>
        <v>0</v>
      </c>
      <c r="AB337">
        <f t="shared" ca="1" si="80"/>
        <v>0</v>
      </c>
    </row>
    <row r="338" spans="6:28" x14ac:dyDescent="0.2">
      <c r="F338">
        <v>336</v>
      </c>
      <c r="G338">
        <f t="shared" ca="1" si="81"/>
        <v>0.32542249102463361</v>
      </c>
      <c r="H338">
        <f t="shared" ca="1" si="81"/>
        <v>0.16149465659100926</v>
      </c>
      <c r="I338">
        <f t="shared" ca="1" si="81"/>
        <v>0.46349748322235829</v>
      </c>
      <c r="J338">
        <f t="shared" ca="1" si="81"/>
        <v>0.49597561738840246</v>
      </c>
      <c r="K338">
        <f t="shared" ca="1" si="81"/>
        <v>0.42722864318602305</v>
      </c>
      <c r="L338">
        <f t="shared" ca="1" si="81"/>
        <v>0.24782705337591371</v>
      </c>
      <c r="M338">
        <f t="shared" ca="1" si="81"/>
        <v>0.49456151073901145</v>
      </c>
      <c r="N338">
        <f t="shared" ca="1" si="81"/>
        <v>0.93590121898020384</v>
      </c>
      <c r="O338">
        <f t="shared" ca="1" si="81"/>
        <v>0.36295986326123675</v>
      </c>
      <c r="P338">
        <f t="shared" ca="1" si="81"/>
        <v>0.61556269420740883</v>
      </c>
      <c r="R338">
        <v>336</v>
      </c>
      <c r="S338">
        <f t="shared" ca="1" si="82"/>
        <v>0</v>
      </c>
      <c r="T338">
        <f t="shared" ca="1" si="72"/>
        <v>0</v>
      </c>
      <c r="U338">
        <f t="shared" ca="1" si="73"/>
        <v>0</v>
      </c>
      <c r="V338">
        <f t="shared" ca="1" si="74"/>
        <v>0</v>
      </c>
      <c r="W338">
        <f t="shared" ca="1" si="75"/>
        <v>0</v>
      </c>
      <c r="X338">
        <f t="shared" ca="1" si="76"/>
        <v>0</v>
      </c>
      <c r="Y338">
        <f t="shared" ca="1" si="77"/>
        <v>0</v>
      </c>
      <c r="Z338">
        <f t="shared" ca="1" si="78"/>
        <v>0</v>
      </c>
      <c r="AA338">
        <f t="shared" ca="1" si="79"/>
        <v>0</v>
      </c>
      <c r="AB338">
        <f t="shared" ca="1" si="80"/>
        <v>0</v>
      </c>
    </row>
    <row r="339" spans="6:28" x14ac:dyDescent="0.2">
      <c r="F339">
        <v>337</v>
      </c>
      <c r="G339">
        <f t="shared" ca="1" si="81"/>
        <v>0.17738051301291469</v>
      </c>
      <c r="H339">
        <f t="shared" ca="1" si="81"/>
        <v>0.21477755795251929</v>
      </c>
      <c r="I339">
        <f t="shared" ca="1" si="81"/>
        <v>0.68904738391754494</v>
      </c>
      <c r="J339">
        <f t="shared" ca="1" si="81"/>
        <v>0.67231064859231937</v>
      </c>
      <c r="K339">
        <f t="shared" ca="1" si="81"/>
        <v>0.13622187806426467</v>
      </c>
      <c r="L339">
        <f t="shared" ca="1" si="81"/>
        <v>0.43596737503276828</v>
      </c>
      <c r="M339">
        <f t="shared" ca="1" si="81"/>
        <v>0.89907781858716229</v>
      </c>
      <c r="N339">
        <f t="shared" ca="1" si="81"/>
        <v>0.20969798537044981</v>
      </c>
      <c r="O339">
        <f t="shared" ca="1" si="81"/>
        <v>5.897445390393552E-2</v>
      </c>
      <c r="P339">
        <f t="shared" ca="1" si="81"/>
        <v>0.61884167368611731</v>
      </c>
      <c r="R339">
        <v>337</v>
      </c>
      <c r="S339">
        <f t="shared" ca="1" si="82"/>
        <v>0</v>
      </c>
      <c r="T339">
        <f t="shared" ca="1" si="72"/>
        <v>0</v>
      </c>
      <c r="U339">
        <f t="shared" ca="1" si="73"/>
        <v>0</v>
      </c>
      <c r="V339">
        <f t="shared" ca="1" si="74"/>
        <v>0</v>
      </c>
      <c r="W339">
        <f t="shared" ca="1" si="75"/>
        <v>0</v>
      </c>
      <c r="X339">
        <f t="shared" ca="1" si="76"/>
        <v>0</v>
      </c>
      <c r="Y339">
        <f t="shared" ca="1" si="77"/>
        <v>0</v>
      </c>
      <c r="Z339">
        <f t="shared" ca="1" si="78"/>
        <v>0</v>
      </c>
      <c r="AA339">
        <f t="shared" ca="1" si="79"/>
        <v>0</v>
      </c>
      <c r="AB339">
        <f t="shared" ca="1" si="80"/>
        <v>0</v>
      </c>
    </row>
    <row r="340" spans="6:28" x14ac:dyDescent="0.2">
      <c r="F340">
        <v>338</v>
      </c>
      <c r="G340">
        <f t="shared" ref="G340:P355" ca="1" si="83">RAND()</f>
        <v>0.734139540459533</v>
      </c>
      <c r="H340">
        <f t="shared" ca="1" si="83"/>
        <v>0.13256582227726232</v>
      </c>
      <c r="I340">
        <f t="shared" ca="1" si="83"/>
        <v>0.74762986706046874</v>
      </c>
      <c r="J340">
        <f t="shared" ca="1" si="83"/>
        <v>0.63948773283718308</v>
      </c>
      <c r="K340">
        <f t="shared" ca="1" si="83"/>
        <v>0.13242528950817545</v>
      </c>
      <c r="L340">
        <f t="shared" ca="1" si="83"/>
        <v>0.28911878111804423</v>
      </c>
      <c r="M340">
        <f t="shared" ca="1" si="83"/>
        <v>0.30370913494472096</v>
      </c>
      <c r="N340">
        <f t="shared" ca="1" si="83"/>
        <v>0.83800036661154365</v>
      </c>
      <c r="O340">
        <f t="shared" ca="1" si="83"/>
        <v>0.34925267365272128</v>
      </c>
      <c r="P340">
        <f t="shared" ca="1" si="83"/>
        <v>0.56227493665281236</v>
      </c>
      <c r="R340">
        <v>338</v>
      </c>
      <c r="S340">
        <f t="shared" ca="1" si="82"/>
        <v>0</v>
      </c>
      <c r="T340">
        <f t="shared" ca="1" si="72"/>
        <v>0</v>
      </c>
      <c r="U340">
        <f t="shared" ca="1" si="73"/>
        <v>0</v>
      </c>
      <c r="V340">
        <f t="shared" ca="1" si="74"/>
        <v>0</v>
      </c>
      <c r="W340">
        <f t="shared" ca="1" si="75"/>
        <v>0</v>
      </c>
      <c r="X340">
        <f t="shared" ca="1" si="76"/>
        <v>0</v>
      </c>
      <c r="Y340">
        <f t="shared" ca="1" si="77"/>
        <v>0</v>
      </c>
      <c r="Z340">
        <f t="shared" ca="1" si="78"/>
        <v>0</v>
      </c>
      <c r="AA340">
        <f t="shared" ca="1" si="79"/>
        <v>0</v>
      </c>
      <c r="AB340">
        <f t="shared" ca="1" si="80"/>
        <v>0</v>
      </c>
    </row>
    <row r="341" spans="6:28" x14ac:dyDescent="0.2">
      <c r="F341">
        <v>339</v>
      </c>
      <c r="G341">
        <f t="shared" ca="1" si="83"/>
        <v>0.88181609883052725</v>
      </c>
      <c r="H341">
        <f t="shared" ca="1" si="83"/>
        <v>0.7241324344436032</v>
      </c>
      <c r="I341">
        <f t="shared" ca="1" si="83"/>
        <v>3.7664059984204523E-2</v>
      </c>
      <c r="J341">
        <f t="shared" ca="1" si="83"/>
        <v>0.7510910147353913</v>
      </c>
      <c r="K341">
        <f t="shared" ca="1" si="83"/>
        <v>0.96592890066517845</v>
      </c>
      <c r="L341">
        <f t="shared" ca="1" si="83"/>
        <v>0.81393927288274781</v>
      </c>
      <c r="M341">
        <f t="shared" ca="1" si="83"/>
        <v>0.77283784886667595</v>
      </c>
      <c r="N341">
        <f t="shared" ca="1" si="83"/>
        <v>0.16754199627533417</v>
      </c>
      <c r="O341">
        <f t="shared" ca="1" si="83"/>
        <v>0.70386663115292125</v>
      </c>
      <c r="P341">
        <f t="shared" ca="1" si="83"/>
        <v>0.65261607672359179</v>
      </c>
      <c r="R341">
        <v>339</v>
      </c>
      <c r="S341">
        <f t="shared" ca="1" si="82"/>
        <v>0</v>
      </c>
      <c r="T341">
        <f t="shared" ca="1" si="72"/>
        <v>0</v>
      </c>
      <c r="U341">
        <f t="shared" ca="1" si="73"/>
        <v>0</v>
      </c>
      <c r="V341">
        <f t="shared" ca="1" si="74"/>
        <v>0</v>
      </c>
      <c r="W341">
        <f t="shared" ca="1" si="75"/>
        <v>0</v>
      </c>
      <c r="X341">
        <f t="shared" ca="1" si="76"/>
        <v>0</v>
      </c>
      <c r="Y341">
        <f t="shared" ca="1" si="77"/>
        <v>0</v>
      </c>
      <c r="Z341">
        <f t="shared" ca="1" si="78"/>
        <v>0</v>
      </c>
      <c r="AA341">
        <f t="shared" ca="1" si="79"/>
        <v>0</v>
      </c>
      <c r="AB341">
        <f t="shared" ca="1" si="80"/>
        <v>0</v>
      </c>
    </row>
    <row r="342" spans="6:28" x14ac:dyDescent="0.2">
      <c r="F342">
        <v>340</v>
      </c>
      <c r="G342">
        <f t="shared" ca="1" si="83"/>
        <v>0.39534491224254031</v>
      </c>
      <c r="H342">
        <f t="shared" ca="1" si="83"/>
        <v>0.29872953762477117</v>
      </c>
      <c r="I342">
        <f t="shared" ca="1" si="83"/>
        <v>0.22315321402427346</v>
      </c>
      <c r="J342">
        <f t="shared" ca="1" si="83"/>
        <v>0.3962201728349235</v>
      </c>
      <c r="K342">
        <f t="shared" ca="1" si="83"/>
        <v>0.3966849801088469</v>
      </c>
      <c r="L342">
        <f t="shared" ca="1" si="83"/>
        <v>0.17365817828924535</v>
      </c>
      <c r="M342">
        <f t="shared" ca="1" si="83"/>
        <v>3.7441381858716261E-2</v>
      </c>
      <c r="N342">
        <f t="shared" ca="1" si="83"/>
        <v>0.27021361343705264</v>
      </c>
      <c r="O342">
        <f t="shared" ca="1" si="83"/>
        <v>0.78636073510404747</v>
      </c>
      <c r="P342">
        <f t="shared" ca="1" si="83"/>
        <v>0.55819682989814456</v>
      </c>
      <c r="R342">
        <v>340</v>
      </c>
      <c r="S342">
        <f t="shared" ca="1" si="82"/>
        <v>0</v>
      </c>
      <c r="T342">
        <f t="shared" ca="1" si="72"/>
        <v>0</v>
      </c>
      <c r="U342">
        <f t="shared" ca="1" si="73"/>
        <v>0</v>
      </c>
      <c r="V342">
        <f t="shared" ca="1" si="74"/>
        <v>0</v>
      </c>
      <c r="W342">
        <f t="shared" ca="1" si="75"/>
        <v>0</v>
      </c>
      <c r="X342">
        <f t="shared" ca="1" si="76"/>
        <v>0</v>
      </c>
      <c r="Y342">
        <f t="shared" ca="1" si="77"/>
        <v>0</v>
      </c>
      <c r="Z342">
        <f t="shared" ca="1" si="78"/>
        <v>0</v>
      </c>
      <c r="AA342">
        <f t="shared" ca="1" si="79"/>
        <v>0</v>
      </c>
      <c r="AB342">
        <f t="shared" ca="1" si="80"/>
        <v>0</v>
      </c>
    </row>
    <row r="343" spans="6:28" x14ac:dyDescent="0.2">
      <c r="F343">
        <v>341</v>
      </c>
      <c r="G343">
        <f t="shared" ca="1" si="83"/>
        <v>0.78467595617944264</v>
      </c>
      <c r="H343">
        <f t="shared" ca="1" si="83"/>
        <v>0.99714201837042826</v>
      </c>
      <c r="I343">
        <f t="shared" ca="1" si="83"/>
        <v>0.55599385565697201</v>
      </c>
      <c r="J343">
        <f t="shared" ca="1" si="83"/>
        <v>0.243784679481578</v>
      </c>
      <c r="K343">
        <f t="shared" ca="1" si="83"/>
        <v>0.4514410615268678</v>
      </c>
      <c r="L343">
        <f t="shared" ca="1" si="83"/>
        <v>0.3859910928901964</v>
      </c>
      <c r="M343">
        <f t="shared" ca="1" si="83"/>
        <v>0.14273969099699135</v>
      </c>
      <c r="N343">
        <f t="shared" ca="1" si="83"/>
        <v>0.4557840002762239</v>
      </c>
      <c r="O343">
        <f t="shared" ca="1" si="83"/>
        <v>0.83540647540806301</v>
      </c>
      <c r="P343">
        <f t="shared" ca="1" si="83"/>
        <v>0.97910547509936685</v>
      </c>
      <c r="R343">
        <v>341</v>
      </c>
      <c r="S343">
        <f t="shared" ca="1" si="82"/>
        <v>0</v>
      </c>
      <c r="T343">
        <f t="shared" ca="1" si="72"/>
        <v>0</v>
      </c>
      <c r="U343">
        <f t="shared" ca="1" si="73"/>
        <v>0</v>
      </c>
      <c r="V343">
        <f t="shared" ca="1" si="74"/>
        <v>0</v>
      </c>
      <c r="W343">
        <f t="shared" ca="1" si="75"/>
        <v>0</v>
      </c>
      <c r="X343">
        <f t="shared" ca="1" si="76"/>
        <v>0</v>
      </c>
      <c r="Y343">
        <f t="shared" ca="1" si="77"/>
        <v>0</v>
      </c>
      <c r="Z343">
        <f t="shared" ca="1" si="78"/>
        <v>0</v>
      </c>
      <c r="AA343">
        <f t="shared" ca="1" si="79"/>
        <v>0</v>
      </c>
      <c r="AB343">
        <f t="shared" ca="1" si="80"/>
        <v>0</v>
      </c>
    </row>
    <row r="344" spans="6:28" x14ac:dyDescent="0.2">
      <c r="F344">
        <v>342</v>
      </c>
      <c r="G344">
        <f t="shared" ca="1" si="83"/>
        <v>0.97869234263534977</v>
      </c>
      <c r="H344">
        <f t="shared" ca="1" si="83"/>
        <v>0.19313843676747888</v>
      </c>
      <c r="I344">
        <f t="shared" ca="1" si="83"/>
        <v>0.62994400328193323</v>
      </c>
      <c r="J344">
        <f t="shared" ca="1" si="83"/>
        <v>0.5277839941936121</v>
      </c>
      <c r="K344">
        <f t="shared" ca="1" si="83"/>
        <v>2.5278385318808994E-2</v>
      </c>
      <c r="L344">
        <f t="shared" ca="1" si="83"/>
        <v>0.48054625965493825</v>
      </c>
      <c r="M344">
        <f t="shared" ca="1" si="83"/>
        <v>0.77591417990408496</v>
      </c>
      <c r="N344">
        <f t="shared" ca="1" si="83"/>
        <v>0.92509693384355107</v>
      </c>
      <c r="O344">
        <f t="shared" ca="1" si="83"/>
        <v>0.73072152519048705</v>
      </c>
      <c r="P344">
        <f t="shared" ca="1" si="83"/>
        <v>0.46191270382967531</v>
      </c>
      <c r="R344">
        <v>342</v>
      </c>
      <c r="S344">
        <f t="shared" ca="1" si="82"/>
        <v>0</v>
      </c>
      <c r="T344">
        <f t="shared" ca="1" si="72"/>
        <v>0</v>
      </c>
      <c r="U344">
        <f t="shared" ca="1" si="73"/>
        <v>0</v>
      </c>
      <c r="V344">
        <f t="shared" ca="1" si="74"/>
        <v>0</v>
      </c>
      <c r="W344">
        <f t="shared" ca="1" si="75"/>
        <v>0</v>
      </c>
      <c r="X344">
        <f t="shared" ca="1" si="76"/>
        <v>0</v>
      </c>
      <c r="Y344">
        <f t="shared" ca="1" si="77"/>
        <v>0</v>
      </c>
      <c r="Z344">
        <f t="shared" ca="1" si="78"/>
        <v>0</v>
      </c>
      <c r="AA344">
        <f t="shared" ca="1" si="79"/>
        <v>0</v>
      </c>
      <c r="AB344">
        <f t="shared" ca="1" si="80"/>
        <v>0</v>
      </c>
    </row>
    <row r="345" spans="6:28" x14ac:dyDescent="0.2">
      <c r="F345">
        <v>343</v>
      </c>
      <c r="G345">
        <f t="shared" ca="1" si="83"/>
        <v>6.6654427377596082E-2</v>
      </c>
      <c r="H345">
        <f t="shared" ca="1" si="83"/>
        <v>0.98122749447836854</v>
      </c>
      <c r="I345">
        <f t="shared" ca="1" si="83"/>
        <v>0.1376894147607004</v>
      </c>
      <c r="J345">
        <f t="shared" ca="1" si="83"/>
        <v>0.81157840885293353</v>
      </c>
      <c r="K345">
        <f t="shared" ca="1" si="83"/>
        <v>0.38446787877301769</v>
      </c>
      <c r="L345">
        <f t="shared" ca="1" si="83"/>
        <v>0.62164735213632727</v>
      </c>
      <c r="M345">
        <f t="shared" ca="1" si="83"/>
        <v>0.78078011992554486</v>
      </c>
      <c r="N345">
        <f t="shared" ca="1" si="83"/>
        <v>0.98315104551499732</v>
      </c>
      <c r="O345">
        <f t="shared" ca="1" si="83"/>
        <v>0.51910506817951785</v>
      </c>
      <c r="P345">
        <f t="shared" ca="1" si="83"/>
        <v>0.82001228915117719</v>
      </c>
      <c r="R345">
        <v>343</v>
      </c>
      <c r="S345">
        <f t="shared" ca="1" si="82"/>
        <v>0</v>
      </c>
      <c r="T345">
        <f t="shared" ca="1" si="72"/>
        <v>0</v>
      </c>
      <c r="U345">
        <f t="shared" ca="1" si="73"/>
        <v>0</v>
      </c>
      <c r="V345">
        <f t="shared" ca="1" si="74"/>
        <v>0</v>
      </c>
      <c r="W345">
        <f t="shared" ca="1" si="75"/>
        <v>0</v>
      </c>
      <c r="X345">
        <f t="shared" ca="1" si="76"/>
        <v>0</v>
      </c>
      <c r="Y345">
        <f t="shared" ca="1" si="77"/>
        <v>0</v>
      </c>
      <c r="Z345">
        <f t="shared" ca="1" si="78"/>
        <v>0</v>
      </c>
      <c r="AA345">
        <f t="shared" ca="1" si="79"/>
        <v>0</v>
      </c>
      <c r="AB345">
        <f t="shared" ca="1" si="80"/>
        <v>0</v>
      </c>
    </row>
    <row r="346" spans="6:28" x14ac:dyDescent="0.2">
      <c r="F346">
        <v>344</v>
      </c>
      <c r="G346">
        <f t="shared" ca="1" si="83"/>
        <v>0.52916831367363149</v>
      </c>
      <c r="H346">
        <f t="shared" ca="1" si="83"/>
        <v>8.934685655727137E-2</v>
      </c>
      <c r="I346">
        <f t="shared" ca="1" si="83"/>
        <v>0.43850046669426102</v>
      </c>
      <c r="J346">
        <f t="shared" ca="1" si="83"/>
        <v>0.38424610911412582</v>
      </c>
      <c r="K346">
        <f t="shared" ca="1" si="83"/>
        <v>0.87149161469990311</v>
      </c>
      <c r="L346">
        <f t="shared" ca="1" si="83"/>
        <v>0.98620118812087354</v>
      </c>
      <c r="M346">
        <f t="shared" ca="1" si="83"/>
        <v>0.84369088974983508</v>
      </c>
      <c r="N346">
        <f t="shared" ca="1" si="83"/>
        <v>0.82198011829129569</v>
      </c>
      <c r="O346">
        <f t="shared" ca="1" si="83"/>
        <v>0.54321308328164231</v>
      </c>
      <c r="P346">
        <f t="shared" ca="1" si="83"/>
        <v>0.36235960708375436</v>
      </c>
      <c r="R346">
        <v>344</v>
      </c>
      <c r="S346">
        <f t="shared" ca="1" si="82"/>
        <v>0</v>
      </c>
      <c r="T346">
        <f t="shared" ca="1" si="72"/>
        <v>0</v>
      </c>
      <c r="U346">
        <f t="shared" ca="1" si="73"/>
        <v>0</v>
      </c>
      <c r="V346">
        <f t="shared" ca="1" si="74"/>
        <v>0</v>
      </c>
      <c r="W346">
        <f t="shared" ca="1" si="75"/>
        <v>0</v>
      </c>
      <c r="X346">
        <f t="shared" ca="1" si="76"/>
        <v>0</v>
      </c>
      <c r="Y346">
        <f t="shared" ca="1" si="77"/>
        <v>0</v>
      </c>
      <c r="Z346">
        <f t="shared" ca="1" si="78"/>
        <v>0</v>
      </c>
      <c r="AA346">
        <f t="shared" ca="1" si="79"/>
        <v>0</v>
      </c>
      <c r="AB346">
        <f t="shared" ca="1" si="80"/>
        <v>0</v>
      </c>
    </row>
    <row r="347" spans="6:28" x14ac:dyDescent="0.2">
      <c r="F347">
        <v>345</v>
      </c>
      <c r="G347">
        <f t="shared" ca="1" si="83"/>
        <v>0.6861227562703095</v>
      </c>
      <c r="H347">
        <f t="shared" ca="1" si="83"/>
        <v>0.73025342459054965</v>
      </c>
      <c r="I347">
        <f t="shared" ca="1" si="83"/>
        <v>0.80501284319949495</v>
      </c>
      <c r="J347">
        <f t="shared" ca="1" si="83"/>
        <v>0.41380817788865198</v>
      </c>
      <c r="K347">
        <f t="shared" ca="1" si="83"/>
        <v>0.64242885329191113</v>
      </c>
      <c r="L347">
        <f t="shared" ca="1" si="83"/>
        <v>0.28969107252653326</v>
      </c>
      <c r="M347">
        <f t="shared" ca="1" si="83"/>
        <v>6.5274396330973539E-2</v>
      </c>
      <c r="N347">
        <f t="shared" ca="1" si="83"/>
        <v>0.39106213535359358</v>
      </c>
      <c r="O347">
        <f t="shared" ca="1" si="83"/>
        <v>0.49626818129021744</v>
      </c>
      <c r="P347">
        <f t="shared" ca="1" si="83"/>
        <v>0.27655450233345469</v>
      </c>
      <c r="R347">
        <v>345</v>
      </c>
      <c r="S347">
        <f t="shared" ca="1" si="82"/>
        <v>0</v>
      </c>
      <c r="T347">
        <f t="shared" ca="1" si="72"/>
        <v>0</v>
      </c>
      <c r="U347">
        <f t="shared" ca="1" si="73"/>
        <v>0</v>
      </c>
      <c r="V347">
        <f t="shared" ca="1" si="74"/>
        <v>0</v>
      </c>
      <c r="W347">
        <f t="shared" ca="1" si="75"/>
        <v>0</v>
      </c>
      <c r="X347">
        <f t="shared" ca="1" si="76"/>
        <v>0</v>
      </c>
      <c r="Y347">
        <f t="shared" ca="1" si="77"/>
        <v>0</v>
      </c>
      <c r="Z347">
        <f t="shared" ca="1" si="78"/>
        <v>0</v>
      </c>
      <c r="AA347">
        <f t="shared" ca="1" si="79"/>
        <v>0</v>
      </c>
      <c r="AB347">
        <f t="shared" ca="1" si="80"/>
        <v>0</v>
      </c>
    </row>
    <row r="348" spans="6:28" x14ac:dyDescent="0.2">
      <c r="F348">
        <v>346</v>
      </c>
      <c r="G348">
        <f t="shared" ca="1" si="83"/>
        <v>6.9160047451211293E-2</v>
      </c>
      <c r="H348">
        <f t="shared" ca="1" si="83"/>
        <v>0.26839605254246734</v>
      </c>
      <c r="I348">
        <f t="shared" ca="1" si="83"/>
        <v>1.6033293040279784E-2</v>
      </c>
      <c r="J348">
        <f t="shared" ca="1" si="83"/>
        <v>0.27841534648998567</v>
      </c>
      <c r="K348">
        <f t="shared" ca="1" si="83"/>
        <v>0.24626253460063696</v>
      </c>
      <c r="L348">
        <f t="shared" ca="1" si="83"/>
        <v>0.98487353633911134</v>
      </c>
      <c r="M348">
        <f t="shared" ca="1" si="83"/>
        <v>0.59154720539002792</v>
      </c>
      <c r="N348">
        <f t="shared" ca="1" si="83"/>
        <v>0.54945428229699356</v>
      </c>
      <c r="O348">
        <f t="shared" ca="1" si="83"/>
        <v>0.50736931909055694</v>
      </c>
      <c r="P348">
        <f t="shared" ca="1" si="83"/>
        <v>4.4490424237040638E-2</v>
      </c>
      <c r="R348">
        <v>346</v>
      </c>
      <c r="S348">
        <f t="shared" ca="1" si="82"/>
        <v>0</v>
      </c>
      <c r="T348">
        <f t="shared" ca="1" si="72"/>
        <v>0</v>
      </c>
      <c r="U348">
        <f t="shared" ca="1" si="73"/>
        <v>0</v>
      </c>
      <c r="V348">
        <f t="shared" ca="1" si="74"/>
        <v>0</v>
      </c>
      <c r="W348">
        <f t="shared" ca="1" si="75"/>
        <v>0</v>
      </c>
      <c r="X348">
        <f t="shared" ca="1" si="76"/>
        <v>0</v>
      </c>
      <c r="Y348">
        <f t="shared" ca="1" si="77"/>
        <v>0</v>
      </c>
      <c r="Z348">
        <f t="shared" ca="1" si="78"/>
        <v>0</v>
      </c>
      <c r="AA348">
        <f t="shared" ca="1" si="79"/>
        <v>0</v>
      </c>
      <c r="AB348">
        <f t="shared" ca="1" si="80"/>
        <v>0</v>
      </c>
    </row>
    <row r="349" spans="6:28" x14ac:dyDescent="0.2">
      <c r="F349">
        <v>347</v>
      </c>
      <c r="G349">
        <f t="shared" ca="1" si="83"/>
        <v>0.6128531167270399</v>
      </c>
      <c r="H349">
        <f t="shared" ca="1" si="83"/>
        <v>0.48311644796712949</v>
      </c>
      <c r="I349">
        <f t="shared" ca="1" si="83"/>
        <v>0.24716985299480754</v>
      </c>
      <c r="J349">
        <f t="shared" ca="1" si="83"/>
        <v>0.96001912838944869</v>
      </c>
      <c r="K349">
        <f t="shared" ca="1" si="83"/>
        <v>0.86941921224822538</v>
      </c>
      <c r="L349">
        <f t="shared" ca="1" si="83"/>
        <v>6.0916382004547187E-2</v>
      </c>
      <c r="M349">
        <f t="shared" ca="1" si="83"/>
        <v>0.53335261532696632</v>
      </c>
      <c r="N349">
        <f t="shared" ca="1" si="83"/>
        <v>0.34369014822166588</v>
      </c>
      <c r="O349">
        <f t="shared" ca="1" si="83"/>
        <v>0.31885804134922768</v>
      </c>
      <c r="P349">
        <f t="shared" ca="1" si="83"/>
        <v>0.96104229253935114</v>
      </c>
      <c r="R349">
        <v>347</v>
      </c>
      <c r="S349">
        <f t="shared" ca="1" si="82"/>
        <v>0</v>
      </c>
      <c r="T349">
        <f t="shared" ca="1" si="72"/>
        <v>0</v>
      </c>
      <c r="U349">
        <f t="shared" ca="1" si="73"/>
        <v>0</v>
      </c>
      <c r="V349">
        <f t="shared" ca="1" si="74"/>
        <v>0</v>
      </c>
      <c r="W349">
        <f t="shared" ca="1" si="75"/>
        <v>0</v>
      </c>
      <c r="X349">
        <f t="shared" ca="1" si="76"/>
        <v>0</v>
      </c>
      <c r="Y349">
        <f t="shared" ca="1" si="77"/>
        <v>0</v>
      </c>
      <c r="Z349">
        <f t="shared" ca="1" si="78"/>
        <v>0</v>
      </c>
      <c r="AA349">
        <f t="shared" ca="1" si="79"/>
        <v>0</v>
      </c>
      <c r="AB349">
        <f t="shared" ca="1" si="80"/>
        <v>0</v>
      </c>
    </row>
    <row r="350" spans="6:28" x14ac:dyDescent="0.2">
      <c r="F350">
        <v>348</v>
      </c>
      <c r="G350">
        <f t="shared" ca="1" si="83"/>
        <v>1.6470327044577626E-3</v>
      </c>
      <c r="H350">
        <f t="shared" ca="1" si="83"/>
        <v>0.27543288898010787</v>
      </c>
      <c r="I350">
        <f t="shared" ca="1" si="83"/>
        <v>0.21324998439370035</v>
      </c>
      <c r="J350">
        <f t="shared" ca="1" si="83"/>
        <v>0.68127840808029705</v>
      </c>
      <c r="K350">
        <f t="shared" ca="1" si="83"/>
        <v>0.5343144949560763</v>
      </c>
      <c r="L350">
        <f t="shared" ca="1" si="83"/>
        <v>0.30285707476413659</v>
      </c>
      <c r="M350">
        <f t="shared" ca="1" si="83"/>
        <v>0.87043631627504015</v>
      </c>
      <c r="N350">
        <f t="shared" ca="1" si="83"/>
        <v>0.97801341838541689</v>
      </c>
      <c r="O350">
        <f t="shared" ca="1" si="83"/>
        <v>0.45619297286320948</v>
      </c>
      <c r="P350">
        <f t="shared" ca="1" si="83"/>
        <v>0.21189670002254801</v>
      </c>
      <c r="R350">
        <v>348</v>
      </c>
      <c r="S350">
        <f t="shared" ca="1" si="82"/>
        <v>0</v>
      </c>
      <c r="T350">
        <f t="shared" ca="1" si="72"/>
        <v>0</v>
      </c>
      <c r="U350">
        <f t="shared" ca="1" si="73"/>
        <v>0</v>
      </c>
      <c r="V350">
        <f t="shared" ca="1" si="74"/>
        <v>0</v>
      </c>
      <c r="W350">
        <f t="shared" ca="1" si="75"/>
        <v>0</v>
      </c>
      <c r="X350">
        <f t="shared" ca="1" si="76"/>
        <v>0</v>
      </c>
      <c r="Y350">
        <f t="shared" ca="1" si="77"/>
        <v>0</v>
      </c>
      <c r="Z350">
        <f t="shared" ca="1" si="78"/>
        <v>0</v>
      </c>
      <c r="AA350">
        <f t="shared" ca="1" si="79"/>
        <v>0</v>
      </c>
      <c r="AB350">
        <f t="shared" ca="1" si="80"/>
        <v>0</v>
      </c>
    </row>
    <row r="351" spans="6:28" x14ac:dyDescent="0.2">
      <c r="F351">
        <v>349</v>
      </c>
      <c r="G351">
        <f t="shared" ca="1" si="83"/>
        <v>8.042548370820235E-2</v>
      </c>
      <c r="H351">
        <f t="shared" ca="1" si="83"/>
        <v>0.84644962879909869</v>
      </c>
      <c r="I351">
        <f t="shared" ca="1" si="83"/>
        <v>0.15813865487774592</v>
      </c>
      <c r="J351">
        <f t="shared" ca="1" si="83"/>
        <v>0.49291102857093216</v>
      </c>
      <c r="K351">
        <f t="shared" ca="1" si="83"/>
        <v>0.97092386698740107</v>
      </c>
      <c r="L351">
        <f t="shared" ca="1" si="83"/>
        <v>0.83085779100924262</v>
      </c>
      <c r="M351">
        <f t="shared" ca="1" si="83"/>
        <v>0.2070535032947306</v>
      </c>
      <c r="N351">
        <f t="shared" ca="1" si="83"/>
        <v>0.93512771377878845</v>
      </c>
      <c r="O351">
        <f t="shared" ca="1" si="83"/>
        <v>0.98076900603587402</v>
      </c>
      <c r="P351">
        <f t="shared" ca="1" si="83"/>
        <v>0.1302178301388599</v>
      </c>
      <c r="R351">
        <v>349</v>
      </c>
      <c r="S351">
        <f t="shared" ca="1" si="82"/>
        <v>0</v>
      </c>
      <c r="T351">
        <f t="shared" ca="1" si="72"/>
        <v>0</v>
      </c>
      <c r="U351">
        <f t="shared" ca="1" si="73"/>
        <v>0</v>
      </c>
      <c r="V351">
        <f t="shared" ca="1" si="74"/>
        <v>0</v>
      </c>
      <c r="W351">
        <f t="shared" ca="1" si="75"/>
        <v>0</v>
      </c>
      <c r="X351">
        <f t="shared" ca="1" si="76"/>
        <v>0</v>
      </c>
      <c r="Y351">
        <f t="shared" ca="1" si="77"/>
        <v>0</v>
      </c>
      <c r="Z351">
        <f t="shared" ca="1" si="78"/>
        <v>0</v>
      </c>
      <c r="AA351">
        <f t="shared" ca="1" si="79"/>
        <v>0</v>
      </c>
      <c r="AB351">
        <f t="shared" ca="1" si="80"/>
        <v>0</v>
      </c>
    </row>
    <row r="352" spans="6:28" x14ac:dyDescent="0.2">
      <c r="F352">
        <v>350</v>
      </c>
      <c r="G352">
        <f t="shared" ca="1" si="83"/>
        <v>6.831970447789748E-2</v>
      </c>
      <c r="H352">
        <f t="shared" ca="1" si="83"/>
        <v>7.8138508543547536E-2</v>
      </c>
      <c r="I352">
        <f t="shared" ca="1" si="83"/>
        <v>0.52225381279113037</v>
      </c>
      <c r="J352">
        <f t="shared" ca="1" si="83"/>
        <v>0.10794095145886484</v>
      </c>
      <c r="K352">
        <f t="shared" ca="1" si="83"/>
        <v>0.24368572033880453</v>
      </c>
      <c r="L352">
        <f t="shared" ca="1" si="83"/>
        <v>0.85601261608639168</v>
      </c>
      <c r="M352">
        <f t="shared" ca="1" si="83"/>
        <v>0.95190949780750556</v>
      </c>
      <c r="N352">
        <f t="shared" ca="1" si="83"/>
        <v>0.63669649216023061</v>
      </c>
      <c r="O352">
        <f t="shared" ca="1" si="83"/>
        <v>0.63879014748433194</v>
      </c>
      <c r="P352">
        <f t="shared" ca="1" si="83"/>
        <v>0.4995204824742453</v>
      </c>
      <c r="R352">
        <v>350</v>
      </c>
      <c r="S352">
        <f t="shared" ca="1" si="82"/>
        <v>0</v>
      </c>
      <c r="T352">
        <f t="shared" ca="1" si="72"/>
        <v>0</v>
      </c>
      <c r="U352">
        <f t="shared" ca="1" si="73"/>
        <v>0</v>
      </c>
      <c r="V352">
        <f t="shared" ca="1" si="74"/>
        <v>0</v>
      </c>
      <c r="W352">
        <f t="shared" ca="1" si="75"/>
        <v>0</v>
      </c>
      <c r="X352">
        <f t="shared" ca="1" si="76"/>
        <v>0</v>
      </c>
      <c r="Y352">
        <f t="shared" ca="1" si="77"/>
        <v>0</v>
      </c>
      <c r="Z352">
        <f t="shared" ca="1" si="78"/>
        <v>0</v>
      </c>
      <c r="AA352">
        <f t="shared" ca="1" si="79"/>
        <v>0</v>
      </c>
      <c r="AB352">
        <f t="shared" ca="1" si="80"/>
        <v>0</v>
      </c>
    </row>
    <row r="353" spans="6:28" x14ac:dyDescent="0.2">
      <c r="F353">
        <v>351</v>
      </c>
      <c r="G353">
        <f t="shared" ca="1" si="83"/>
        <v>0.27068645238173228</v>
      </c>
      <c r="H353">
        <f t="shared" ca="1" si="83"/>
        <v>0.13538932455936725</v>
      </c>
      <c r="I353">
        <f t="shared" ca="1" si="83"/>
        <v>0.23848450750113337</v>
      </c>
      <c r="J353">
        <f t="shared" ca="1" si="83"/>
        <v>5.1805637427946749E-2</v>
      </c>
      <c r="K353">
        <f t="shared" ca="1" si="83"/>
        <v>0.75744402598518878</v>
      </c>
      <c r="L353">
        <f t="shared" ca="1" si="83"/>
        <v>0.99569453965046206</v>
      </c>
      <c r="M353">
        <f t="shared" ca="1" si="83"/>
        <v>0.35798140309446935</v>
      </c>
      <c r="N353">
        <f t="shared" ca="1" si="83"/>
        <v>0.18116920008737392</v>
      </c>
      <c r="O353">
        <f t="shared" ca="1" si="83"/>
        <v>0.75269337001852044</v>
      </c>
      <c r="P353">
        <f t="shared" ca="1" si="83"/>
        <v>0.52811093194847947</v>
      </c>
      <c r="R353">
        <v>351</v>
      </c>
      <c r="S353">
        <f t="shared" ca="1" si="82"/>
        <v>0</v>
      </c>
      <c r="T353">
        <f t="shared" ca="1" si="72"/>
        <v>0</v>
      </c>
      <c r="U353">
        <f t="shared" ca="1" si="73"/>
        <v>0</v>
      </c>
      <c r="V353">
        <f t="shared" ca="1" si="74"/>
        <v>0</v>
      </c>
      <c r="W353">
        <f t="shared" ca="1" si="75"/>
        <v>0</v>
      </c>
      <c r="X353">
        <f t="shared" ca="1" si="76"/>
        <v>0</v>
      </c>
      <c r="Y353">
        <f t="shared" ca="1" si="77"/>
        <v>0</v>
      </c>
      <c r="Z353">
        <f t="shared" ca="1" si="78"/>
        <v>0</v>
      </c>
      <c r="AA353">
        <f t="shared" ca="1" si="79"/>
        <v>0</v>
      </c>
      <c r="AB353">
        <f t="shared" ca="1" si="80"/>
        <v>0</v>
      </c>
    </row>
    <row r="354" spans="6:28" x14ac:dyDescent="0.2">
      <c r="F354">
        <v>352</v>
      </c>
      <c r="G354">
        <f t="shared" ca="1" si="83"/>
        <v>0.22534843677466898</v>
      </c>
      <c r="H354">
        <f t="shared" ca="1" si="83"/>
        <v>0.32514970536494636</v>
      </c>
      <c r="I354">
        <f t="shared" ca="1" si="83"/>
        <v>0.12399188787947224</v>
      </c>
      <c r="J354">
        <f t="shared" ca="1" si="83"/>
        <v>0.32362202943883533</v>
      </c>
      <c r="K354">
        <f t="shared" ca="1" si="83"/>
        <v>0.76145284469197239</v>
      </c>
      <c r="L354">
        <f t="shared" ca="1" si="83"/>
        <v>0.11192366594040981</v>
      </c>
      <c r="M354">
        <f t="shared" ca="1" si="83"/>
        <v>0.17819971127459833</v>
      </c>
      <c r="N354">
        <f t="shared" ca="1" si="83"/>
        <v>0.70603927346643736</v>
      </c>
      <c r="O354">
        <f t="shared" ca="1" si="83"/>
        <v>4.7208563139943815E-2</v>
      </c>
      <c r="P354">
        <f t="shared" ca="1" si="83"/>
        <v>0.97057712872800805</v>
      </c>
      <c r="R354">
        <v>352</v>
      </c>
      <c r="S354">
        <f t="shared" ca="1" si="82"/>
        <v>0</v>
      </c>
      <c r="T354">
        <f t="shared" ca="1" si="72"/>
        <v>0</v>
      </c>
      <c r="U354">
        <f t="shared" ca="1" si="73"/>
        <v>0</v>
      </c>
      <c r="V354">
        <f t="shared" ca="1" si="74"/>
        <v>0</v>
      </c>
      <c r="W354">
        <f t="shared" ca="1" si="75"/>
        <v>0</v>
      </c>
      <c r="X354">
        <f t="shared" ca="1" si="76"/>
        <v>0</v>
      </c>
      <c r="Y354">
        <f t="shared" ca="1" si="77"/>
        <v>0</v>
      </c>
      <c r="Z354">
        <f t="shared" ca="1" si="78"/>
        <v>0</v>
      </c>
      <c r="AA354">
        <f t="shared" ca="1" si="79"/>
        <v>0</v>
      </c>
      <c r="AB354">
        <f t="shared" ca="1" si="80"/>
        <v>0</v>
      </c>
    </row>
    <row r="355" spans="6:28" x14ac:dyDescent="0.2">
      <c r="F355">
        <v>353</v>
      </c>
      <c r="G355">
        <f t="shared" ca="1" si="83"/>
        <v>3.5702919376752962E-2</v>
      </c>
      <c r="H355">
        <f t="shared" ca="1" si="83"/>
        <v>0.97931585857003345</v>
      </c>
      <c r="I355">
        <f t="shared" ca="1" si="83"/>
        <v>0.31331541649327344</v>
      </c>
      <c r="J355">
        <f t="shared" ca="1" si="83"/>
        <v>0.89295799386279484</v>
      </c>
      <c r="K355">
        <f t="shared" ca="1" si="83"/>
        <v>0.64441434748644189</v>
      </c>
      <c r="L355">
        <f t="shared" ca="1" si="83"/>
        <v>0.60282351911880505</v>
      </c>
      <c r="M355">
        <f t="shared" ca="1" si="83"/>
        <v>0.51092042317208053</v>
      </c>
      <c r="N355">
        <f t="shared" ca="1" si="83"/>
        <v>0.70739250146575328</v>
      </c>
      <c r="O355">
        <f t="shared" ca="1" si="83"/>
        <v>0.67202398509861005</v>
      </c>
      <c r="P355">
        <f t="shared" ca="1" si="83"/>
        <v>0.63132869654824364</v>
      </c>
      <c r="R355">
        <v>353</v>
      </c>
      <c r="S355">
        <f t="shared" ca="1" si="82"/>
        <v>0</v>
      </c>
      <c r="T355">
        <f t="shared" ca="1" si="72"/>
        <v>0</v>
      </c>
      <c r="U355">
        <f t="shared" ca="1" si="73"/>
        <v>0</v>
      </c>
      <c r="V355">
        <f t="shared" ca="1" si="74"/>
        <v>0</v>
      </c>
      <c r="W355">
        <f t="shared" ca="1" si="75"/>
        <v>0</v>
      </c>
      <c r="X355">
        <f t="shared" ca="1" si="76"/>
        <v>0</v>
      </c>
      <c r="Y355">
        <f t="shared" ca="1" si="77"/>
        <v>0</v>
      </c>
      <c r="Z355">
        <f t="shared" ca="1" si="78"/>
        <v>0</v>
      </c>
      <c r="AA355">
        <f t="shared" ca="1" si="79"/>
        <v>0</v>
      </c>
      <c r="AB355">
        <f t="shared" ca="1" si="80"/>
        <v>0</v>
      </c>
    </row>
    <row r="356" spans="6:28" x14ac:dyDescent="0.2">
      <c r="F356">
        <v>354</v>
      </c>
      <c r="G356">
        <f t="shared" ref="G356:P367" ca="1" si="84">RAND()</f>
        <v>0.23916496124814346</v>
      </c>
      <c r="H356">
        <f t="shared" ca="1" si="84"/>
        <v>0.25553255676111353</v>
      </c>
      <c r="I356">
        <f t="shared" ca="1" si="84"/>
        <v>0.97476586854698111</v>
      </c>
      <c r="J356">
        <f t="shared" ca="1" si="84"/>
        <v>0.42700082580039234</v>
      </c>
      <c r="K356">
        <f t="shared" ca="1" si="84"/>
        <v>0.29016108186764245</v>
      </c>
      <c r="L356">
        <f t="shared" ca="1" si="84"/>
        <v>0.87399416649576067</v>
      </c>
      <c r="M356">
        <f t="shared" ca="1" si="84"/>
        <v>0.61461472814997253</v>
      </c>
      <c r="N356">
        <f t="shared" ca="1" si="84"/>
        <v>0.9292957463735193</v>
      </c>
      <c r="O356">
        <f t="shared" ca="1" si="84"/>
        <v>0.85021274740468655</v>
      </c>
      <c r="P356">
        <f t="shared" ca="1" si="84"/>
        <v>0.49223568841460563</v>
      </c>
      <c r="R356">
        <v>354</v>
      </c>
      <c r="S356">
        <f t="shared" ca="1" si="82"/>
        <v>0</v>
      </c>
      <c r="T356">
        <f t="shared" ca="1" si="72"/>
        <v>0</v>
      </c>
      <c r="U356">
        <f t="shared" ca="1" si="73"/>
        <v>0</v>
      </c>
      <c r="V356">
        <f t="shared" ca="1" si="74"/>
        <v>0</v>
      </c>
      <c r="W356">
        <f t="shared" ca="1" si="75"/>
        <v>0</v>
      </c>
      <c r="X356">
        <f t="shared" ca="1" si="76"/>
        <v>0</v>
      </c>
      <c r="Y356">
        <f t="shared" ca="1" si="77"/>
        <v>0</v>
      </c>
      <c r="Z356">
        <f t="shared" ca="1" si="78"/>
        <v>0</v>
      </c>
      <c r="AA356">
        <f t="shared" ca="1" si="79"/>
        <v>0</v>
      </c>
      <c r="AB356">
        <f t="shared" ca="1" si="80"/>
        <v>0</v>
      </c>
    </row>
    <row r="357" spans="6:28" x14ac:dyDescent="0.2">
      <c r="F357">
        <v>355</v>
      </c>
      <c r="G357">
        <f t="shared" ca="1" si="84"/>
        <v>0.19627780137272732</v>
      </c>
      <c r="H357">
        <f t="shared" ca="1" si="84"/>
        <v>0.71419755292623255</v>
      </c>
      <c r="I357">
        <f t="shared" ca="1" si="84"/>
        <v>0.58345227673895128</v>
      </c>
      <c r="J357">
        <f t="shared" ca="1" si="84"/>
        <v>0.72101269798666667</v>
      </c>
      <c r="K357">
        <f t="shared" ca="1" si="84"/>
        <v>0.49991254999240886</v>
      </c>
      <c r="L357">
        <f t="shared" ca="1" si="84"/>
        <v>0.14329564326393696</v>
      </c>
      <c r="M357">
        <f t="shared" ca="1" si="84"/>
        <v>0.33609495996928818</v>
      </c>
      <c r="N357">
        <f t="shared" ca="1" si="84"/>
        <v>0.11142011145999842</v>
      </c>
      <c r="O357">
        <f t="shared" ca="1" si="84"/>
        <v>0.63282014930730524</v>
      </c>
      <c r="P357">
        <f t="shared" ca="1" si="84"/>
        <v>0.52015355309336408</v>
      </c>
      <c r="R357">
        <v>355</v>
      </c>
      <c r="S357">
        <f t="shared" ca="1" si="82"/>
        <v>0</v>
      </c>
      <c r="T357">
        <f t="shared" ca="1" si="72"/>
        <v>0</v>
      </c>
      <c r="U357">
        <f t="shared" ca="1" si="73"/>
        <v>0</v>
      </c>
      <c r="V357">
        <f t="shared" ca="1" si="74"/>
        <v>0</v>
      </c>
      <c r="W357">
        <f t="shared" ca="1" si="75"/>
        <v>0</v>
      </c>
      <c r="X357">
        <f t="shared" ca="1" si="76"/>
        <v>0</v>
      </c>
      <c r="Y357">
        <f t="shared" ca="1" si="77"/>
        <v>0</v>
      </c>
      <c r="Z357">
        <f t="shared" ca="1" si="78"/>
        <v>0</v>
      </c>
      <c r="AA357">
        <f t="shared" ca="1" si="79"/>
        <v>0</v>
      </c>
      <c r="AB357">
        <f t="shared" ca="1" si="80"/>
        <v>0</v>
      </c>
    </row>
    <row r="358" spans="6:28" x14ac:dyDescent="0.2">
      <c r="F358">
        <v>356</v>
      </c>
      <c r="G358">
        <f t="shared" ca="1" si="84"/>
        <v>6.2715889792904655E-2</v>
      </c>
      <c r="H358">
        <f t="shared" ca="1" si="84"/>
        <v>0.77817944151191598</v>
      </c>
      <c r="I358">
        <f t="shared" ca="1" si="84"/>
        <v>0.82953014871741271</v>
      </c>
      <c r="J358">
        <f t="shared" ca="1" si="84"/>
        <v>9.7874037065535213E-2</v>
      </c>
      <c r="K358">
        <f t="shared" ca="1" si="84"/>
        <v>0.53778055807876413</v>
      </c>
      <c r="L358">
        <f t="shared" ca="1" si="84"/>
        <v>0.31256728265885836</v>
      </c>
      <c r="M358">
        <f t="shared" ca="1" si="84"/>
        <v>0.92158260120804647</v>
      </c>
      <c r="N358">
        <f t="shared" ca="1" si="84"/>
        <v>0.97240836197286962</v>
      </c>
      <c r="O358">
        <f t="shared" ca="1" si="84"/>
        <v>0.58972474552176957</v>
      </c>
      <c r="P358">
        <f t="shared" ca="1" si="84"/>
        <v>0.16759985660976107</v>
      </c>
      <c r="R358">
        <v>356</v>
      </c>
      <c r="S358">
        <f t="shared" ca="1" si="82"/>
        <v>0</v>
      </c>
      <c r="T358">
        <f t="shared" ca="1" si="72"/>
        <v>0</v>
      </c>
      <c r="U358">
        <f t="shared" ca="1" si="73"/>
        <v>0</v>
      </c>
      <c r="V358">
        <f t="shared" ca="1" si="74"/>
        <v>0</v>
      </c>
      <c r="W358">
        <f t="shared" ca="1" si="75"/>
        <v>0</v>
      </c>
      <c r="X358">
        <f t="shared" ca="1" si="76"/>
        <v>0</v>
      </c>
      <c r="Y358">
        <f t="shared" ca="1" si="77"/>
        <v>0</v>
      </c>
      <c r="Z358">
        <f t="shared" ca="1" si="78"/>
        <v>0</v>
      </c>
      <c r="AA358">
        <f t="shared" ca="1" si="79"/>
        <v>0</v>
      </c>
      <c r="AB358">
        <f t="shared" ca="1" si="80"/>
        <v>0</v>
      </c>
    </row>
    <row r="359" spans="6:28" x14ac:dyDescent="0.2">
      <c r="F359">
        <v>357</v>
      </c>
      <c r="G359">
        <f t="shared" ca="1" si="84"/>
        <v>0.27993309583162607</v>
      </c>
      <c r="H359">
        <f t="shared" ca="1" si="84"/>
        <v>0.58255274028827397</v>
      </c>
      <c r="I359">
        <f t="shared" ca="1" si="84"/>
        <v>0.31326211603674714</v>
      </c>
      <c r="J359">
        <f t="shared" ca="1" si="84"/>
        <v>0.91578249617105989</v>
      </c>
      <c r="K359">
        <f t="shared" ca="1" si="84"/>
        <v>0.57787651877186685</v>
      </c>
      <c r="L359">
        <f t="shared" ca="1" si="84"/>
        <v>3.9890762515143896E-2</v>
      </c>
      <c r="M359">
        <f t="shared" ca="1" si="84"/>
        <v>0.9928618124106916</v>
      </c>
      <c r="N359">
        <f t="shared" ca="1" si="84"/>
        <v>8.8160046183121787E-2</v>
      </c>
      <c r="O359">
        <f t="shared" ca="1" si="84"/>
        <v>0.44735285674673098</v>
      </c>
      <c r="P359">
        <f t="shared" ca="1" si="84"/>
        <v>0.44569284520499464</v>
      </c>
      <c r="R359">
        <v>357</v>
      </c>
      <c r="S359">
        <f t="shared" ca="1" si="82"/>
        <v>0</v>
      </c>
      <c r="T359">
        <f t="shared" ca="1" si="72"/>
        <v>0</v>
      </c>
      <c r="U359">
        <f t="shared" ca="1" si="73"/>
        <v>0</v>
      </c>
      <c r="V359">
        <f t="shared" ca="1" si="74"/>
        <v>0</v>
      </c>
      <c r="W359">
        <f t="shared" ca="1" si="75"/>
        <v>0</v>
      </c>
      <c r="X359">
        <f t="shared" ca="1" si="76"/>
        <v>0</v>
      </c>
      <c r="Y359">
        <f t="shared" ca="1" si="77"/>
        <v>0</v>
      </c>
      <c r="Z359">
        <f t="shared" ca="1" si="78"/>
        <v>0</v>
      </c>
      <c r="AA359">
        <f t="shared" ca="1" si="79"/>
        <v>0</v>
      </c>
      <c r="AB359">
        <f t="shared" ca="1" si="80"/>
        <v>0</v>
      </c>
    </row>
    <row r="360" spans="6:28" x14ac:dyDescent="0.2">
      <c r="F360">
        <v>358</v>
      </c>
      <c r="G360">
        <f t="shared" ca="1" si="84"/>
        <v>0.17073361771974416</v>
      </c>
      <c r="H360">
        <f t="shared" ca="1" si="84"/>
        <v>0.82124458455715144</v>
      </c>
      <c r="I360">
        <f t="shared" ca="1" si="84"/>
        <v>0.7162091168604573</v>
      </c>
      <c r="J360">
        <f t="shared" ca="1" si="84"/>
        <v>0.80554100606408519</v>
      </c>
      <c r="K360">
        <f t="shared" ca="1" si="84"/>
        <v>0.13863499491316122</v>
      </c>
      <c r="L360">
        <f t="shared" ca="1" si="84"/>
        <v>0.81663973027283643</v>
      </c>
      <c r="M360">
        <f t="shared" ca="1" si="84"/>
        <v>0.75995339053748701</v>
      </c>
      <c r="N360">
        <f t="shared" ca="1" si="84"/>
        <v>0.13686059641724169</v>
      </c>
      <c r="O360">
        <f t="shared" ca="1" si="84"/>
        <v>0.14713146940035615</v>
      </c>
      <c r="P360">
        <f t="shared" ca="1" si="84"/>
        <v>0.77926985005351146</v>
      </c>
      <c r="R360">
        <v>358</v>
      </c>
      <c r="S360">
        <f t="shared" ca="1" si="82"/>
        <v>0</v>
      </c>
      <c r="T360">
        <f t="shared" ca="1" si="72"/>
        <v>0</v>
      </c>
      <c r="U360">
        <f t="shared" ca="1" si="73"/>
        <v>0</v>
      </c>
      <c r="V360">
        <f t="shared" ca="1" si="74"/>
        <v>0</v>
      </c>
      <c r="W360">
        <f t="shared" ca="1" si="75"/>
        <v>0</v>
      </c>
      <c r="X360">
        <f t="shared" ca="1" si="76"/>
        <v>0</v>
      </c>
      <c r="Y360">
        <f t="shared" ca="1" si="77"/>
        <v>0</v>
      </c>
      <c r="Z360">
        <f t="shared" ca="1" si="78"/>
        <v>0</v>
      </c>
      <c r="AA360">
        <f t="shared" ca="1" si="79"/>
        <v>0</v>
      </c>
      <c r="AB360">
        <f t="shared" ca="1" si="80"/>
        <v>0</v>
      </c>
    </row>
    <row r="361" spans="6:28" x14ac:dyDescent="0.2">
      <c r="F361">
        <v>359</v>
      </c>
      <c r="G361">
        <f t="shared" ca="1" si="84"/>
        <v>0.31731630634635455</v>
      </c>
      <c r="H361">
        <f t="shared" ca="1" si="84"/>
        <v>0.11005748121811831</v>
      </c>
      <c r="I361">
        <f t="shared" ca="1" si="84"/>
        <v>0.99822499369795348</v>
      </c>
      <c r="J361">
        <f t="shared" ca="1" si="84"/>
        <v>0.39993891977654938</v>
      </c>
      <c r="K361">
        <f t="shared" ca="1" si="84"/>
        <v>0.23821239495783464</v>
      </c>
      <c r="L361">
        <f t="shared" ca="1" si="84"/>
        <v>0.69210454329276361</v>
      </c>
      <c r="M361">
        <f t="shared" ca="1" si="84"/>
        <v>0.60896367242239779</v>
      </c>
      <c r="N361">
        <f t="shared" ca="1" si="84"/>
        <v>0.55975415114403393</v>
      </c>
      <c r="O361">
        <f t="shared" ca="1" si="84"/>
        <v>0.34105703727680636</v>
      </c>
      <c r="P361">
        <f t="shared" ca="1" si="84"/>
        <v>0.84632095418114694</v>
      </c>
      <c r="R361">
        <v>359</v>
      </c>
      <c r="S361">
        <f t="shared" ca="1" si="82"/>
        <v>0</v>
      </c>
      <c r="T361">
        <f t="shared" ca="1" si="72"/>
        <v>0</v>
      </c>
      <c r="U361">
        <f t="shared" ca="1" si="73"/>
        <v>0</v>
      </c>
      <c r="V361">
        <f t="shared" ca="1" si="74"/>
        <v>0</v>
      </c>
      <c r="W361">
        <f t="shared" ca="1" si="75"/>
        <v>0</v>
      </c>
      <c r="X361">
        <f t="shared" ca="1" si="76"/>
        <v>0</v>
      </c>
      <c r="Y361">
        <f t="shared" ca="1" si="77"/>
        <v>0</v>
      </c>
      <c r="Z361">
        <f t="shared" ca="1" si="78"/>
        <v>0</v>
      </c>
      <c r="AA361">
        <f t="shared" ca="1" si="79"/>
        <v>0</v>
      </c>
      <c r="AB361">
        <f t="shared" ca="1" si="80"/>
        <v>0</v>
      </c>
    </row>
    <row r="362" spans="6:28" x14ac:dyDescent="0.2">
      <c r="F362">
        <v>360</v>
      </c>
      <c r="G362">
        <f t="shared" ca="1" si="84"/>
        <v>0.19717191365422881</v>
      </c>
      <c r="H362">
        <f t="shared" ca="1" si="84"/>
        <v>3.0441746487914534E-2</v>
      </c>
      <c r="I362">
        <f t="shared" ca="1" si="84"/>
        <v>0.85127512340288536</v>
      </c>
      <c r="J362">
        <f t="shared" ca="1" si="84"/>
        <v>0.11370371318075301</v>
      </c>
      <c r="K362">
        <f t="shared" ca="1" si="84"/>
        <v>0.73850597493176395</v>
      </c>
      <c r="L362">
        <f t="shared" ca="1" si="84"/>
        <v>0.73854867915433686</v>
      </c>
      <c r="M362">
        <f t="shared" ca="1" si="84"/>
        <v>0.96334393610763691</v>
      </c>
      <c r="N362">
        <f t="shared" ca="1" si="84"/>
        <v>0.43154478936100726</v>
      </c>
      <c r="O362">
        <f t="shared" ca="1" si="84"/>
        <v>0.22072125628565731</v>
      </c>
      <c r="P362">
        <f t="shared" ca="1" si="84"/>
        <v>0.21579235803198082</v>
      </c>
      <c r="R362">
        <v>360</v>
      </c>
      <c r="S362">
        <f t="shared" ca="1" si="82"/>
        <v>0</v>
      </c>
      <c r="T362">
        <f t="shared" ca="1" si="72"/>
        <v>0</v>
      </c>
      <c r="U362">
        <f t="shared" ca="1" si="73"/>
        <v>0</v>
      </c>
      <c r="V362">
        <f t="shared" ca="1" si="74"/>
        <v>0</v>
      </c>
      <c r="W362">
        <f t="shared" ca="1" si="75"/>
        <v>0</v>
      </c>
      <c r="X362">
        <f t="shared" ca="1" si="76"/>
        <v>0</v>
      </c>
      <c r="Y362">
        <f t="shared" ca="1" si="77"/>
        <v>0</v>
      </c>
      <c r="Z362">
        <f t="shared" ca="1" si="78"/>
        <v>0</v>
      </c>
      <c r="AA362">
        <f t="shared" ca="1" si="79"/>
        <v>0</v>
      </c>
      <c r="AB362">
        <f t="shared" ca="1" si="80"/>
        <v>0</v>
      </c>
    </row>
    <row r="363" spans="6:28" x14ac:dyDescent="0.2">
      <c r="F363">
        <v>361</v>
      </c>
      <c r="G363">
        <f t="shared" ca="1" si="84"/>
        <v>0.29036552155279571</v>
      </c>
      <c r="H363">
        <f t="shared" ca="1" si="84"/>
        <v>0.62639971195259536</v>
      </c>
      <c r="I363">
        <f t="shared" ca="1" si="84"/>
        <v>0.31484275189773425</v>
      </c>
      <c r="J363">
        <f t="shared" ca="1" si="84"/>
        <v>1.1088840297748481E-2</v>
      </c>
      <c r="K363">
        <f t="shared" ca="1" si="84"/>
        <v>0.33261972459579292</v>
      </c>
      <c r="L363">
        <f t="shared" ca="1" si="84"/>
        <v>0.4503412796183982</v>
      </c>
      <c r="M363">
        <f t="shared" ca="1" si="84"/>
        <v>0.65261576005365485</v>
      </c>
      <c r="N363">
        <f t="shared" ca="1" si="84"/>
        <v>2.3426984999915912E-2</v>
      </c>
      <c r="O363">
        <f t="shared" ca="1" si="84"/>
        <v>0.82068475790264828</v>
      </c>
      <c r="P363">
        <f t="shared" ca="1" si="84"/>
        <v>0.25000729099145491</v>
      </c>
      <c r="R363">
        <v>361</v>
      </c>
      <c r="S363">
        <f t="shared" ca="1" si="82"/>
        <v>0</v>
      </c>
      <c r="T363">
        <f t="shared" ca="1" si="72"/>
        <v>0</v>
      </c>
      <c r="U363">
        <f t="shared" ca="1" si="73"/>
        <v>0</v>
      </c>
      <c r="V363">
        <f t="shared" ca="1" si="74"/>
        <v>0</v>
      </c>
      <c r="W363">
        <f t="shared" ca="1" si="75"/>
        <v>0</v>
      </c>
      <c r="X363">
        <f t="shared" ca="1" si="76"/>
        <v>0</v>
      </c>
      <c r="Y363">
        <f t="shared" ca="1" si="77"/>
        <v>0</v>
      </c>
      <c r="Z363">
        <f t="shared" ca="1" si="78"/>
        <v>0</v>
      </c>
      <c r="AA363">
        <f t="shared" ca="1" si="79"/>
        <v>0</v>
      </c>
      <c r="AB363">
        <f t="shared" ca="1" si="80"/>
        <v>0</v>
      </c>
    </row>
    <row r="364" spans="6:28" x14ac:dyDescent="0.2">
      <c r="F364">
        <v>362</v>
      </c>
      <c r="G364">
        <f t="shared" ca="1" si="84"/>
        <v>0.1792770388421101</v>
      </c>
      <c r="H364">
        <f t="shared" ca="1" si="84"/>
        <v>0.77721315134450941</v>
      </c>
      <c r="I364">
        <f t="shared" ca="1" si="84"/>
        <v>0.32933150956682333</v>
      </c>
      <c r="J364">
        <f t="shared" ca="1" si="84"/>
        <v>0.34819316002951173</v>
      </c>
      <c r="K364">
        <f t="shared" ca="1" si="84"/>
        <v>1.4671468334970239E-4</v>
      </c>
      <c r="L364">
        <f t="shared" ca="1" si="84"/>
        <v>0.90524015109297973</v>
      </c>
      <c r="M364">
        <f t="shared" ca="1" si="84"/>
        <v>0.12945426484841915</v>
      </c>
      <c r="N364">
        <f t="shared" ca="1" si="84"/>
        <v>0.3801869467125909</v>
      </c>
      <c r="O364">
        <f t="shared" ca="1" si="84"/>
        <v>6.3294306662840527E-2</v>
      </c>
      <c r="P364">
        <f t="shared" ca="1" si="84"/>
        <v>0.39107566945965866</v>
      </c>
      <c r="R364">
        <v>362</v>
      </c>
      <c r="S364">
        <f t="shared" ca="1" si="82"/>
        <v>0</v>
      </c>
      <c r="T364">
        <f t="shared" ca="1" si="72"/>
        <v>0</v>
      </c>
      <c r="U364">
        <f t="shared" ca="1" si="73"/>
        <v>0</v>
      </c>
      <c r="V364">
        <f t="shared" ca="1" si="74"/>
        <v>0</v>
      </c>
      <c r="W364">
        <f t="shared" ca="1" si="75"/>
        <v>0</v>
      </c>
      <c r="X364">
        <f t="shared" ca="1" si="76"/>
        <v>0</v>
      </c>
      <c r="Y364">
        <f t="shared" ca="1" si="77"/>
        <v>0</v>
      </c>
      <c r="Z364">
        <f t="shared" ca="1" si="78"/>
        <v>0</v>
      </c>
      <c r="AA364">
        <f t="shared" ca="1" si="79"/>
        <v>0</v>
      </c>
      <c r="AB364">
        <f t="shared" ca="1" si="80"/>
        <v>0</v>
      </c>
    </row>
    <row r="365" spans="6:28" x14ac:dyDescent="0.2">
      <c r="F365">
        <v>363</v>
      </c>
      <c r="G365">
        <f t="shared" ca="1" si="84"/>
        <v>2.86439591656239E-2</v>
      </c>
      <c r="H365">
        <f t="shared" ca="1" si="84"/>
        <v>6.5395468545805024E-2</v>
      </c>
      <c r="I365">
        <f t="shared" ca="1" si="84"/>
        <v>0.41851446300569761</v>
      </c>
      <c r="J365">
        <f t="shared" ca="1" si="84"/>
        <v>0.66942949937030327</v>
      </c>
      <c r="K365">
        <f t="shared" ca="1" si="84"/>
        <v>0.26029670969345531</v>
      </c>
      <c r="L365">
        <f t="shared" ca="1" si="84"/>
        <v>0.67054981168402106</v>
      </c>
      <c r="M365">
        <f t="shared" ca="1" si="84"/>
        <v>4.4766405905436235E-2</v>
      </c>
      <c r="N365">
        <f t="shared" ca="1" si="84"/>
        <v>0.10962365854596801</v>
      </c>
      <c r="O365">
        <f t="shared" ca="1" si="84"/>
        <v>2.0512422732844038E-2</v>
      </c>
      <c r="P365">
        <f t="shared" ca="1" si="84"/>
        <v>0.95565038383618728</v>
      </c>
      <c r="R365">
        <v>363</v>
      </c>
      <c r="S365">
        <f t="shared" ca="1" si="82"/>
        <v>0</v>
      </c>
      <c r="T365">
        <f t="shared" ca="1" si="72"/>
        <v>0</v>
      </c>
      <c r="U365">
        <f t="shared" ca="1" si="73"/>
        <v>0</v>
      </c>
      <c r="V365">
        <f t="shared" ca="1" si="74"/>
        <v>0</v>
      </c>
      <c r="W365">
        <f t="shared" ca="1" si="75"/>
        <v>0</v>
      </c>
      <c r="X365">
        <f t="shared" ca="1" si="76"/>
        <v>0</v>
      </c>
      <c r="Y365">
        <f t="shared" ca="1" si="77"/>
        <v>0</v>
      </c>
      <c r="Z365">
        <f t="shared" ca="1" si="78"/>
        <v>0</v>
      </c>
      <c r="AA365">
        <f t="shared" ca="1" si="79"/>
        <v>0</v>
      </c>
      <c r="AB365">
        <f t="shared" ca="1" si="80"/>
        <v>0</v>
      </c>
    </row>
    <row r="366" spans="6:28" x14ac:dyDescent="0.2">
      <c r="F366">
        <v>364</v>
      </c>
      <c r="G366">
        <f t="shared" ca="1" si="84"/>
        <v>0.74409524723381104</v>
      </c>
      <c r="H366">
        <f t="shared" ca="1" si="84"/>
        <v>0.63351852170989476</v>
      </c>
      <c r="I366">
        <f t="shared" ca="1" si="84"/>
        <v>0.86456498141017601</v>
      </c>
      <c r="J366">
        <f t="shared" ca="1" si="84"/>
        <v>0.29317472093246999</v>
      </c>
      <c r="K366">
        <f t="shared" ca="1" si="84"/>
        <v>0.89463205055358763</v>
      </c>
      <c r="L366">
        <f t="shared" ca="1" si="84"/>
        <v>0.70811803572765997</v>
      </c>
      <c r="M366">
        <f t="shared" ca="1" si="84"/>
        <v>0.84117480086948448</v>
      </c>
      <c r="N366">
        <f t="shared" ca="1" si="84"/>
        <v>0.38150452806725643</v>
      </c>
      <c r="O366">
        <f t="shared" ca="1" si="84"/>
        <v>0.84760075917848454</v>
      </c>
      <c r="P366">
        <f t="shared" ca="1" si="84"/>
        <v>0.89196072757414713</v>
      </c>
      <c r="R366">
        <v>364</v>
      </c>
      <c r="S366">
        <f t="shared" ca="1" si="82"/>
        <v>0</v>
      </c>
      <c r="T366">
        <f t="shared" ca="1" si="72"/>
        <v>0</v>
      </c>
      <c r="U366">
        <f t="shared" ca="1" si="73"/>
        <v>0</v>
      </c>
      <c r="V366">
        <f t="shared" ca="1" si="74"/>
        <v>0</v>
      </c>
      <c r="W366">
        <f t="shared" ca="1" si="75"/>
        <v>0</v>
      </c>
      <c r="X366">
        <f t="shared" ca="1" si="76"/>
        <v>0</v>
      </c>
      <c r="Y366">
        <f t="shared" ca="1" si="77"/>
        <v>0</v>
      </c>
      <c r="Z366">
        <f t="shared" ca="1" si="78"/>
        <v>0</v>
      </c>
      <c r="AA366">
        <f t="shared" ca="1" si="79"/>
        <v>0</v>
      </c>
      <c r="AB366">
        <f t="shared" ca="1" si="80"/>
        <v>0</v>
      </c>
    </row>
    <row r="367" spans="6:28" x14ac:dyDescent="0.2">
      <c r="F367">
        <v>365</v>
      </c>
      <c r="G367">
        <f t="shared" ca="1" si="84"/>
        <v>0.2174458176251518</v>
      </c>
      <c r="H367">
        <f t="shared" ca="1" si="84"/>
        <v>0.80232933035343756</v>
      </c>
      <c r="I367">
        <f t="shared" ca="1" si="84"/>
        <v>0.70875826361246086</v>
      </c>
      <c r="J367">
        <f t="shared" ca="1" si="84"/>
        <v>0.71659233796699373</v>
      </c>
      <c r="K367">
        <f t="shared" ca="1" si="84"/>
        <v>0.3447511119068204</v>
      </c>
      <c r="L367">
        <f t="shared" ca="1" si="84"/>
        <v>0.17925903508124397</v>
      </c>
      <c r="M367">
        <f t="shared" ca="1" si="84"/>
        <v>0.59430675165203994</v>
      </c>
      <c r="N367">
        <f t="shared" ca="1" si="84"/>
        <v>0.37675454784889828</v>
      </c>
      <c r="O367">
        <f t="shared" ca="1" si="84"/>
        <v>0.25100488997923587</v>
      </c>
      <c r="P367">
        <f t="shared" ca="1" si="84"/>
        <v>0.65375222058037863</v>
      </c>
      <c r="R367">
        <v>365</v>
      </c>
      <c r="S367">
        <f t="shared" ca="1" si="82"/>
        <v>0</v>
      </c>
      <c r="T367">
        <f t="shared" ca="1" si="72"/>
        <v>0</v>
      </c>
      <c r="U367">
        <f t="shared" ca="1" si="73"/>
        <v>0</v>
      </c>
      <c r="V367">
        <f t="shared" ca="1" si="74"/>
        <v>0</v>
      </c>
      <c r="W367">
        <f t="shared" ca="1" si="75"/>
        <v>0</v>
      </c>
      <c r="X367">
        <f t="shared" ca="1" si="76"/>
        <v>0</v>
      </c>
      <c r="Y367">
        <f t="shared" ca="1" si="77"/>
        <v>0</v>
      </c>
      <c r="Z367">
        <f t="shared" ca="1" si="78"/>
        <v>0</v>
      </c>
      <c r="AA367">
        <f t="shared" ca="1" si="79"/>
        <v>0</v>
      </c>
      <c r="AB367">
        <f t="shared" ca="1" si="80"/>
        <v>0</v>
      </c>
    </row>
    <row r="368" spans="6:28" x14ac:dyDescent="0.2">
      <c r="R368" s="4" t="s">
        <v>79</v>
      </c>
      <c r="S368">
        <f ca="1">SUM(S3:S367)</f>
        <v>0</v>
      </c>
      <c r="T368">
        <f t="shared" ref="T368:AB368" ca="1" si="85">SUM(T3:T367)</f>
        <v>0</v>
      </c>
      <c r="U368">
        <f t="shared" ca="1" si="85"/>
        <v>0</v>
      </c>
      <c r="V368">
        <f t="shared" ca="1" si="85"/>
        <v>0</v>
      </c>
      <c r="W368">
        <f t="shared" ca="1" si="85"/>
        <v>0</v>
      </c>
      <c r="X368">
        <f t="shared" ca="1" si="85"/>
        <v>0</v>
      </c>
      <c r="Y368">
        <f t="shared" ca="1" si="85"/>
        <v>0</v>
      </c>
      <c r="Z368">
        <f t="shared" ca="1" si="85"/>
        <v>0</v>
      </c>
      <c r="AA368">
        <f t="shared" ca="1" si="85"/>
        <v>0</v>
      </c>
      <c r="AB368">
        <f t="shared" ca="1" si="85"/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8"/>
  <sheetViews>
    <sheetView workbookViewId="0">
      <selection activeCell="A23" sqref="A23"/>
    </sheetView>
  </sheetViews>
  <sheetFormatPr baseColWidth="10" defaultRowHeight="15" x14ac:dyDescent="0.2"/>
  <cols>
    <col min="4" max="4" width="18.83203125" customWidth="1"/>
  </cols>
  <sheetData>
    <row r="1" spans="1:28" x14ac:dyDescent="0.2">
      <c r="A1" t="s">
        <v>91</v>
      </c>
      <c r="F1" t="s">
        <v>77</v>
      </c>
      <c r="R1" t="s">
        <v>78</v>
      </c>
    </row>
    <row r="2" spans="1:28" x14ac:dyDescent="0.2">
      <c r="A2" t="s">
        <v>71</v>
      </c>
      <c r="B2" t="s">
        <v>72</v>
      </c>
      <c r="C2" t="s">
        <v>74</v>
      </c>
      <c r="F2" t="s">
        <v>75</v>
      </c>
      <c r="G2">
        <v>1</v>
      </c>
      <c r="H2">
        <v>2</v>
      </c>
      <c r="I2">
        <v>3</v>
      </c>
      <c r="J2">
        <v>4</v>
      </c>
      <c r="K2">
        <v>5</v>
      </c>
      <c r="L2">
        <v>6</v>
      </c>
      <c r="M2">
        <v>7</v>
      </c>
      <c r="N2">
        <v>8</v>
      </c>
      <c r="O2">
        <v>9</v>
      </c>
      <c r="P2">
        <v>10</v>
      </c>
      <c r="R2" t="s">
        <v>75</v>
      </c>
      <c r="S2">
        <v>1</v>
      </c>
      <c r="T2">
        <v>2</v>
      </c>
      <c r="U2">
        <v>3</v>
      </c>
      <c r="V2">
        <v>4</v>
      </c>
      <c r="W2">
        <v>5</v>
      </c>
      <c r="X2">
        <v>6</v>
      </c>
      <c r="Y2">
        <v>7</v>
      </c>
      <c r="Z2">
        <v>8</v>
      </c>
      <c r="AA2">
        <v>9</v>
      </c>
      <c r="AB2">
        <v>10</v>
      </c>
    </row>
    <row r="3" spans="1:28" x14ac:dyDescent="0.2">
      <c r="A3">
        <v>0.47199038484112049</v>
      </c>
      <c r="B3">
        <f>A3</f>
        <v>0.47199038484112049</v>
      </c>
      <c r="C3">
        <v>0</v>
      </c>
      <c r="F3">
        <v>1</v>
      </c>
      <c r="G3">
        <f ca="1">RAND()</f>
        <v>0.69343324443490528</v>
      </c>
      <c r="H3">
        <f t="shared" ref="H3:P18" ca="1" si="0">RAND()</f>
        <v>0.90448345059222512</v>
      </c>
      <c r="I3">
        <f t="shared" ca="1" si="0"/>
        <v>0.78866837472062679</v>
      </c>
      <c r="J3">
        <f t="shared" ca="1" si="0"/>
        <v>0.28846941668783599</v>
      </c>
      <c r="K3">
        <f t="shared" ca="1" si="0"/>
        <v>8.5176073009831654E-3</v>
      </c>
      <c r="L3">
        <f t="shared" ca="1" si="0"/>
        <v>0.38642073630104345</v>
      </c>
      <c r="M3">
        <f t="shared" ca="1" si="0"/>
        <v>0.84725783677609279</v>
      </c>
      <c r="N3">
        <f t="shared" ca="1" si="0"/>
        <v>0.60155180722910362</v>
      </c>
      <c r="O3">
        <f t="shared" ca="1" si="0"/>
        <v>0.50154181502226092</v>
      </c>
      <c r="P3">
        <f t="shared" ca="1" si="0"/>
        <v>0.30758510522568894</v>
      </c>
      <c r="R3">
        <v>1</v>
      </c>
      <c r="S3">
        <f ca="1">IF(G3&gt;=$B$13,1,0)</f>
        <v>0</v>
      </c>
      <c r="T3">
        <f t="shared" ref="T3:AB31" ca="1" si="1">IF(H3&gt;=$B$13,1,0)</f>
        <v>0</v>
      </c>
      <c r="U3">
        <f t="shared" ca="1" si="1"/>
        <v>0</v>
      </c>
      <c r="V3">
        <f t="shared" ca="1" si="1"/>
        <v>0</v>
      </c>
      <c r="W3">
        <f t="shared" ca="1" si="1"/>
        <v>0</v>
      </c>
      <c r="X3">
        <f t="shared" ca="1" si="1"/>
        <v>0</v>
      </c>
      <c r="Y3">
        <f t="shared" ca="1" si="1"/>
        <v>0</v>
      </c>
      <c r="Z3">
        <f t="shared" ca="1" si="1"/>
        <v>0</v>
      </c>
      <c r="AA3">
        <f t="shared" ca="1" si="1"/>
        <v>0</v>
      </c>
      <c r="AB3">
        <f t="shared" ca="1" si="1"/>
        <v>0</v>
      </c>
    </row>
    <row r="4" spans="1:28" x14ac:dyDescent="0.2">
      <c r="A4">
        <v>0.257741971653216</v>
      </c>
      <c r="B4">
        <f>A4+B3</f>
        <v>0.72973235649433654</v>
      </c>
      <c r="C4">
        <v>10</v>
      </c>
      <c r="F4">
        <v>2</v>
      </c>
      <c r="G4">
        <f t="shared" ref="G4:P19" ca="1" si="2">RAND()</f>
        <v>0.4779803643459104</v>
      </c>
      <c r="H4">
        <f t="shared" ca="1" si="0"/>
        <v>3.621113338630022E-2</v>
      </c>
      <c r="I4">
        <f t="shared" ca="1" si="0"/>
        <v>0.60061531943189017</v>
      </c>
      <c r="J4">
        <f t="shared" ca="1" si="0"/>
        <v>0.45855510185339876</v>
      </c>
      <c r="K4">
        <f t="shared" ca="1" si="0"/>
        <v>0.74060126964848993</v>
      </c>
      <c r="L4">
        <f t="shared" ca="1" si="0"/>
        <v>0.65440713028845698</v>
      </c>
      <c r="M4">
        <f t="shared" ca="1" si="0"/>
        <v>0.21834406243758908</v>
      </c>
      <c r="N4">
        <f t="shared" ca="1" si="0"/>
        <v>0.1763566906030587</v>
      </c>
      <c r="O4">
        <f t="shared" ca="1" si="0"/>
        <v>0.33340598045180103</v>
      </c>
      <c r="P4">
        <f t="shared" ca="1" si="0"/>
        <v>0.71281174579204076</v>
      </c>
      <c r="R4">
        <v>2</v>
      </c>
      <c r="S4">
        <f t="shared" ref="S4:V67" ca="1" si="3">IF(G4&gt;=$B$13,1,0)</f>
        <v>0</v>
      </c>
      <c r="T4">
        <f t="shared" ca="1" si="1"/>
        <v>0</v>
      </c>
      <c r="U4">
        <f t="shared" ca="1" si="1"/>
        <v>0</v>
      </c>
      <c r="V4">
        <f t="shared" ca="1" si="1"/>
        <v>0</v>
      </c>
      <c r="W4">
        <f t="shared" ca="1" si="1"/>
        <v>0</v>
      </c>
      <c r="X4">
        <f t="shared" ca="1" si="1"/>
        <v>0</v>
      </c>
      <c r="Y4">
        <f t="shared" ca="1" si="1"/>
        <v>0</v>
      </c>
      <c r="Z4">
        <f t="shared" ca="1" si="1"/>
        <v>0</v>
      </c>
      <c r="AA4">
        <f t="shared" ca="1" si="1"/>
        <v>0</v>
      </c>
      <c r="AB4">
        <f t="shared" ca="1" si="1"/>
        <v>0</v>
      </c>
    </row>
    <row r="5" spans="1:28" x14ac:dyDescent="0.2">
      <c r="A5">
        <v>0.13339070825438434</v>
      </c>
      <c r="B5">
        <f t="shared" ref="B5:B20" si="4">A5+B4</f>
        <v>0.86312306474872091</v>
      </c>
      <c r="C5">
        <v>20</v>
      </c>
      <c r="F5">
        <v>3</v>
      </c>
      <c r="G5">
        <f t="shared" ca="1" si="2"/>
        <v>0.61290375270421338</v>
      </c>
      <c r="H5">
        <f t="shared" ca="1" si="0"/>
        <v>0.38037426131430108</v>
      </c>
      <c r="I5">
        <f t="shared" ca="1" si="0"/>
        <v>0.78675842314294009</v>
      </c>
      <c r="J5">
        <f t="shared" ca="1" si="0"/>
        <v>0.66499115703443723</v>
      </c>
      <c r="K5">
        <f t="shared" ca="1" si="0"/>
        <v>0.23435162690183742</v>
      </c>
      <c r="L5">
        <f t="shared" ca="1" si="0"/>
        <v>0.420587872580936</v>
      </c>
      <c r="M5">
        <f t="shared" ca="1" si="0"/>
        <v>0.32535416172891363</v>
      </c>
      <c r="N5">
        <f t="shared" ca="1" si="0"/>
        <v>0.28339997435172526</v>
      </c>
      <c r="O5">
        <f t="shared" ca="1" si="0"/>
        <v>0.34544303711681845</v>
      </c>
      <c r="P5">
        <f t="shared" ca="1" si="0"/>
        <v>8.7033647566743255E-3</v>
      </c>
      <c r="R5">
        <v>3</v>
      </c>
      <c r="S5">
        <f t="shared" ca="1" si="3"/>
        <v>0</v>
      </c>
      <c r="T5">
        <f t="shared" ca="1" si="1"/>
        <v>0</v>
      </c>
      <c r="U5">
        <f t="shared" ca="1" si="1"/>
        <v>0</v>
      </c>
      <c r="V5">
        <f t="shared" ca="1" si="1"/>
        <v>0</v>
      </c>
      <c r="W5">
        <f t="shared" ca="1" si="1"/>
        <v>0</v>
      </c>
      <c r="X5">
        <f t="shared" ca="1" si="1"/>
        <v>0</v>
      </c>
      <c r="Y5">
        <f t="shared" ca="1" si="1"/>
        <v>0</v>
      </c>
      <c r="Z5">
        <f t="shared" ca="1" si="1"/>
        <v>0</v>
      </c>
      <c r="AA5">
        <f t="shared" ca="1" si="1"/>
        <v>0</v>
      </c>
      <c r="AB5">
        <f t="shared" ca="1" si="1"/>
        <v>0</v>
      </c>
    </row>
    <row r="6" spans="1:28" x14ac:dyDescent="0.2">
      <c r="A6">
        <v>6.7944009519866524E-2</v>
      </c>
      <c r="B6">
        <f t="shared" si="4"/>
        <v>0.93106707426858748</v>
      </c>
      <c r="C6">
        <v>30</v>
      </c>
      <c r="F6">
        <v>4</v>
      </c>
      <c r="G6">
        <f t="shared" ca="1" si="2"/>
        <v>0.87364610190251679</v>
      </c>
      <c r="H6">
        <f t="shared" ca="1" si="0"/>
        <v>0.60395939651039443</v>
      </c>
      <c r="I6">
        <f t="shared" ca="1" si="0"/>
        <v>0.80083715926483068</v>
      </c>
      <c r="J6">
        <f t="shared" ca="1" si="0"/>
        <v>0.95465178301082609</v>
      </c>
      <c r="K6">
        <f t="shared" ca="1" si="0"/>
        <v>0.84820428596467246</v>
      </c>
      <c r="L6">
        <f t="shared" ca="1" si="0"/>
        <v>0.25583054165462504</v>
      </c>
      <c r="M6">
        <f t="shared" ca="1" si="0"/>
        <v>2.8583887230921756E-2</v>
      </c>
      <c r="N6">
        <f t="shared" ca="1" si="0"/>
        <v>0.86708242319674622</v>
      </c>
      <c r="O6">
        <f t="shared" ca="1" si="0"/>
        <v>0.64971643878609597</v>
      </c>
      <c r="P6">
        <f t="shared" ca="1" si="0"/>
        <v>0.29287794861444771</v>
      </c>
      <c r="R6">
        <v>4</v>
      </c>
      <c r="S6">
        <f t="shared" ca="1" si="3"/>
        <v>0</v>
      </c>
      <c r="T6">
        <f t="shared" ca="1" si="1"/>
        <v>0</v>
      </c>
      <c r="U6">
        <f t="shared" ca="1" si="1"/>
        <v>0</v>
      </c>
      <c r="V6">
        <f t="shared" ca="1" si="1"/>
        <v>0</v>
      </c>
      <c r="W6">
        <f t="shared" ca="1" si="1"/>
        <v>0</v>
      </c>
      <c r="X6">
        <f t="shared" ca="1" si="1"/>
        <v>0</v>
      </c>
      <c r="Y6">
        <f t="shared" ca="1" si="1"/>
        <v>0</v>
      </c>
      <c r="Z6">
        <f t="shared" ca="1" si="1"/>
        <v>0</v>
      </c>
      <c r="AA6">
        <f t="shared" ca="1" si="1"/>
        <v>0</v>
      </c>
      <c r="AB6">
        <f t="shared" ca="1" si="1"/>
        <v>0</v>
      </c>
    </row>
    <row r="7" spans="1:28" x14ac:dyDescent="0.2">
      <c r="A7">
        <v>3.4339930734417767E-2</v>
      </c>
      <c r="B7">
        <f t="shared" si="4"/>
        <v>0.96540700500300525</v>
      </c>
      <c r="C7">
        <v>40</v>
      </c>
      <c r="F7">
        <v>5</v>
      </c>
      <c r="G7">
        <f t="shared" ca="1" si="2"/>
        <v>0.104728430297237</v>
      </c>
      <c r="H7">
        <f t="shared" ca="1" si="0"/>
        <v>0.85573787403453483</v>
      </c>
      <c r="I7">
        <f t="shared" ca="1" si="0"/>
        <v>0.69201210210585462</v>
      </c>
      <c r="J7">
        <f t="shared" ca="1" si="0"/>
        <v>0.95680537188011106</v>
      </c>
      <c r="K7">
        <f t="shared" ca="1" si="0"/>
        <v>0.5987390872138374</v>
      </c>
      <c r="L7">
        <f t="shared" ca="1" si="0"/>
        <v>0.65299211045159689</v>
      </c>
      <c r="M7">
        <f t="shared" ca="1" si="0"/>
        <v>0.14612712965871111</v>
      </c>
      <c r="N7">
        <f t="shared" ca="1" si="0"/>
        <v>0.59516986126467863</v>
      </c>
      <c r="O7">
        <f t="shared" ca="1" si="0"/>
        <v>0.50821537739739098</v>
      </c>
      <c r="P7">
        <f t="shared" ca="1" si="0"/>
        <v>0.26611187915552359</v>
      </c>
      <c r="R7">
        <v>5</v>
      </c>
      <c r="S7">
        <f t="shared" ca="1" si="3"/>
        <v>0</v>
      </c>
      <c r="T7">
        <f t="shared" ca="1" si="1"/>
        <v>0</v>
      </c>
      <c r="U7">
        <f t="shared" ca="1" si="1"/>
        <v>0</v>
      </c>
      <c r="V7">
        <f t="shared" ca="1" si="1"/>
        <v>0</v>
      </c>
      <c r="W7">
        <f t="shared" ca="1" si="1"/>
        <v>0</v>
      </c>
      <c r="X7">
        <f t="shared" ca="1" si="1"/>
        <v>0</v>
      </c>
      <c r="Y7">
        <f t="shared" ca="1" si="1"/>
        <v>0</v>
      </c>
      <c r="Z7">
        <f t="shared" ca="1" si="1"/>
        <v>0</v>
      </c>
      <c r="AA7">
        <f t="shared" ca="1" si="1"/>
        <v>0</v>
      </c>
      <c r="AB7">
        <f t="shared" ca="1" si="1"/>
        <v>0</v>
      </c>
    </row>
    <row r="8" spans="1:28" x14ac:dyDescent="0.2">
      <c r="A8">
        <v>1.7275838367268946E-2</v>
      </c>
      <c r="B8">
        <f t="shared" si="4"/>
        <v>0.98268284337027423</v>
      </c>
      <c r="C8">
        <v>50</v>
      </c>
      <c r="F8">
        <v>6</v>
      </c>
      <c r="G8">
        <f t="shared" ca="1" si="2"/>
        <v>0.28391968812163182</v>
      </c>
      <c r="H8">
        <f t="shared" ca="1" si="0"/>
        <v>0.29957208726073714</v>
      </c>
      <c r="I8">
        <f t="shared" ca="1" si="0"/>
        <v>0.20008260534906908</v>
      </c>
      <c r="J8">
        <f t="shared" ca="1" si="0"/>
        <v>0.19355518927769055</v>
      </c>
      <c r="K8">
        <f t="shared" ca="1" si="0"/>
        <v>0.17552397884121973</v>
      </c>
      <c r="L8">
        <f t="shared" ca="1" si="0"/>
        <v>0.65287882288752974</v>
      </c>
      <c r="M8">
        <f t="shared" ca="1" si="0"/>
        <v>0.21990452607259114</v>
      </c>
      <c r="N8">
        <f t="shared" ca="1" si="0"/>
        <v>0.1513311905537017</v>
      </c>
      <c r="O8">
        <f t="shared" ca="1" si="0"/>
        <v>0.20708443937821008</v>
      </c>
      <c r="P8">
        <f t="shared" ca="1" si="0"/>
        <v>0.40716781756767351</v>
      </c>
      <c r="R8">
        <v>6</v>
      </c>
      <c r="S8">
        <f t="shared" ca="1" si="3"/>
        <v>0</v>
      </c>
      <c r="T8">
        <f t="shared" ca="1" si="1"/>
        <v>0</v>
      </c>
      <c r="U8">
        <f t="shared" ca="1" si="1"/>
        <v>0</v>
      </c>
      <c r="V8">
        <f t="shared" ca="1" si="1"/>
        <v>0</v>
      </c>
      <c r="W8">
        <f t="shared" ca="1" si="1"/>
        <v>0</v>
      </c>
      <c r="X8">
        <f t="shared" ca="1" si="1"/>
        <v>0</v>
      </c>
      <c r="Y8">
        <f t="shared" ca="1" si="1"/>
        <v>0</v>
      </c>
      <c r="Z8">
        <f t="shared" ca="1" si="1"/>
        <v>0</v>
      </c>
      <c r="AA8">
        <f t="shared" ca="1" si="1"/>
        <v>0</v>
      </c>
      <c r="AB8">
        <f t="shared" ca="1" si="1"/>
        <v>0</v>
      </c>
    </row>
    <row r="9" spans="1:28" x14ac:dyDescent="0.2">
      <c r="A9">
        <v>8.6645421324711321E-3</v>
      </c>
      <c r="B9">
        <f t="shared" si="4"/>
        <v>0.99134738550274537</v>
      </c>
      <c r="C9">
        <v>60</v>
      </c>
      <c r="F9">
        <v>7</v>
      </c>
      <c r="G9">
        <f t="shared" ca="1" si="2"/>
        <v>0.2763303968273878</v>
      </c>
      <c r="H9">
        <f t="shared" ca="1" si="0"/>
        <v>0.52394559573678556</v>
      </c>
      <c r="I9">
        <f t="shared" ca="1" si="0"/>
        <v>0.10183410060775144</v>
      </c>
      <c r="J9">
        <f t="shared" ca="1" si="0"/>
        <v>0.34475933045638552</v>
      </c>
      <c r="K9">
        <f t="shared" ca="1" si="0"/>
        <v>0.87045791892842517</v>
      </c>
      <c r="L9">
        <f t="shared" ca="1" si="0"/>
        <v>0.29608679905332347</v>
      </c>
      <c r="M9">
        <f t="shared" ca="1" si="0"/>
        <v>0.99158653745478753</v>
      </c>
      <c r="N9">
        <f t="shared" ca="1" si="0"/>
        <v>0.58004439598386914</v>
      </c>
      <c r="O9">
        <f t="shared" ca="1" si="0"/>
        <v>7.4345099402089998E-3</v>
      </c>
      <c r="P9">
        <f t="shared" ca="1" si="0"/>
        <v>0.89062494801639791</v>
      </c>
      <c r="R9">
        <v>7</v>
      </c>
      <c r="S9">
        <f t="shared" ca="1" si="3"/>
        <v>0</v>
      </c>
      <c r="T9">
        <f t="shared" ca="1" si="1"/>
        <v>0</v>
      </c>
      <c r="U9">
        <f t="shared" ca="1" si="1"/>
        <v>0</v>
      </c>
      <c r="V9">
        <f t="shared" ca="1" si="1"/>
        <v>0</v>
      </c>
      <c r="W9">
        <f t="shared" ca="1" si="1"/>
        <v>0</v>
      </c>
      <c r="X9">
        <f t="shared" ca="1" si="1"/>
        <v>0</v>
      </c>
      <c r="Y9">
        <f t="shared" ca="1" si="1"/>
        <v>0</v>
      </c>
      <c r="Z9">
        <f t="shared" ca="1" si="1"/>
        <v>0</v>
      </c>
      <c r="AA9">
        <f t="shared" ca="1" si="1"/>
        <v>0</v>
      </c>
      <c r="AB9">
        <f t="shared" ca="1" si="1"/>
        <v>0</v>
      </c>
    </row>
    <row r="10" spans="1:28" x14ac:dyDescent="0.2">
      <c r="A10">
        <v>4.336128264856345E-3</v>
      </c>
      <c r="B10">
        <f t="shared" si="4"/>
        <v>0.99568351376760167</v>
      </c>
      <c r="C10">
        <v>70</v>
      </c>
      <c r="F10">
        <v>8</v>
      </c>
      <c r="G10">
        <f t="shared" ca="1" si="2"/>
        <v>0.95700503708383322</v>
      </c>
      <c r="H10">
        <f t="shared" ca="1" si="0"/>
        <v>0.87900101419737209</v>
      </c>
      <c r="I10">
        <f t="shared" ca="1" si="0"/>
        <v>0.86881528814852871</v>
      </c>
      <c r="J10">
        <f t="shared" ca="1" si="0"/>
        <v>3.9391947353365153E-2</v>
      </c>
      <c r="K10">
        <f t="shared" ca="1" si="0"/>
        <v>0.71304469018342354</v>
      </c>
      <c r="L10">
        <f t="shared" ca="1" si="0"/>
        <v>0.57625843562197565</v>
      </c>
      <c r="M10">
        <f t="shared" ca="1" si="0"/>
        <v>3.1385538834265758E-2</v>
      </c>
      <c r="N10">
        <f t="shared" ca="1" si="0"/>
        <v>1.843622725493399E-2</v>
      </c>
      <c r="O10">
        <f t="shared" ca="1" si="0"/>
        <v>0.90262971113010537</v>
      </c>
      <c r="P10">
        <f t="shared" ca="1" si="0"/>
        <v>0.89540975091216124</v>
      </c>
      <c r="R10">
        <v>8</v>
      </c>
      <c r="S10">
        <f t="shared" ca="1" si="3"/>
        <v>0</v>
      </c>
      <c r="T10">
        <f t="shared" ca="1" si="1"/>
        <v>0</v>
      </c>
      <c r="U10">
        <f t="shared" ca="1" si="1"/>
        <v>0</v>
      </c>
      <c r="V10">
        <f t="shared" ca="1" si="1"/>
        <v>0</v>
      </c>
      <c r="W10">
        <f t="shared" ca="1" si="1"/>
        <v>0</v>
      </c>
      <c r="X10">
        <f t="shared" ca="1" si="1"/>
        <v>0</v>
      </c>
      <c r="Y10">
        <f t="shared" ca="1" si="1"/>
        <v>0</v>
      </c>
      <c r="Z10">
        <f t="shared" ca="1" si="1"/>
        <v>0</v>
      </c>
      <c r="AA10">
        <f t="shared" ca="1" si="1"/>
        <v>0</v>
      </c>
      <c r="AB10">
        <f t="shared" ca="1" si="1"/>
        <v>0</v>
      </c>
    </row>
    <row r="11" spans="1:28" x14ac:dyDescent="0.2">
      <c r="A11">
        <v>2.1664427421786863E-3</v>
      </c>
      <c r="B11">
        <f t="shared" si="4"/>
        <v>0.99784995650978037</v>
      </c>
      <c r="C11">
        <v>80</v>
      </c>
      <c r="F11">
        <v>9</v>
      </c>
      <c r="G11">
        <f t="shared" ca="1" si="2"/>
        <v>0.55976070727406013</v>
      </c>
      <c r="H11">
        <f t="shared" ca="1" si="0"/>
        <v>0.54688318831499383</v>
      </c>
      <c r="I11">
        <f t="shared" ca="1" si="0"/>
        <v>0.57719338080289861</v>
      </c>
      <c r="J11">
        <f t="shared" ca="1" si="0"/>
        <v>0.2278102252748615</v>
      </c>
      <c r="K11">
        <f t="shared" ca="1" si="0"/>
        <v>0.11403354308719849</v>
      </c>
      <c r="L11">
        <f t="shared" ca="1" si="0"/>
        <v>0.92065387369617668</v>
      </c>
      <c r="M11">
        <f t="shared" ca="1" si="0"/>
        <v>0.52473947442542068</v>
      </c>
      <c r="N11">
        <f t="shared" ca="1" si="0"/>
        <v>0.92735277512038938</v>
      </c>
      <c r="O11">
        <f t="shared" ca="1" si="0"/>
        <v>7.4886613039499506E-2</v>
      </c>
      <c r="P11">
        <f t="shared" ca="1" si="0"/>
        <v>0.16708578171009258</v>
      </c>
      <c r="R11">
        <v>9</v>
      </c>
      <c r="S11">
        <f t="shared" ca="1" si="3"/>
        <v>0</v>
      </c>
      <c r="T11">
        <f t="shared" ca="1" si="1"/>
        <v>0</v>
      </c>
      <c r="U11">
        <f t="shared" ca="1" si="1"/>
        <v>0</v>
      </c>
      <c r="V11">
        <f t="shared" ca="1" si="1"/>
        <v>0</v>
      </c>
      <c r="W11">
        <f t="shared" ca="1" si="1"/>
        <v>0</v>
      </c>
      <c r="X11">
        <f t="shared" ca="1" si="1"/>
        <v>0</v>
      </c>
      <c r="Y11">
        <f t="shared" ca="1" si="1"/>
        <v>0</v>
      </c>
      <c r="Z11">
        <f t="shared" ca="1" si="1"/>
        <v>0</v>
      </c>
      <c r="AA11">
        <f t="shared" ca="1" si="1"/>
        <v>0</v>
      </c>
      <c r="AB11">
        <f t="shared" ca="1" si="1"/>
        <v>0</v>
      </c>
    </row>
    <row r="12" spans="1:28" x14ac:dyDescent="0.2">
      <c r="A12">
        <v>1.0810344899243834E-3</v>
      </c>
      <c r="B12">
        <f t="shared" si="4"/>
        <v>0.99893099099970473</v>
      </c>
      <c r="C12">
        <v>90</v>
      </c>
      <c r="F12">
        <v>10</v>
      </c>
      <c r="G12">
        <f t="shared" ca="1" si="2"/>
        <v>0.60571189696425265</v>
      </c>
      <c r="H12">
        <f t="shared" ca="1" si="0"/>
        <v>0.94533377813136055</v>
      </c>
      <c r="I12">
        <f t="shared" ca="1" si="0"/>
        <v>0.48698180899696952</v>
      </c>
      <c r="J12">
        <f t="shared" ca="1" si="0"/>
        <v>3.4606454728920433E-2</v>
      </c>
      <c r="K12">
        <f t="shared" ca="1" si="0"/>
        <v>0.25084632322817146</v>
      </c>
      <c r="L12">
        <f t="shared" ca="1" si="0"/>
        <v>0.58387377424041786</v>
      </c>
      <c r="M12">
        <f t="shared" ca="1" si="0"/>
        <v>0.87505635981480734</v>
      </c>
      <c r="N12">
        <f t="shared" ca="1" si="0"/>
        <v>0.65381110300427681</v>
      </c>
      <c r="O12">
        <f t="shared" ca="1" si="0"/>
        <v>0.26394726088632969</v>
      </c>
      <c r="P12">
        <f t="shared" ca="1" si="0"/>
        <v>0.27270812120662258</v>
      </c>
      <c r="R12">
        <v>10</v>
      </c>
      <c r="S12">
        <f t="shared" ca="1" si="3"/>
        <v>0</v>
      </c>
      <c r="T12">
        <f t="shared" ca="1" si="1"/>
        <v>0</v>
      </c>
      <c r="U12">
        <f t="shared" ca="1" si="1"/>
        <v>0</v>
      </c>
      <c r="V12">
        <f t="shared" ca="1" si="1"/>
        <v>0</v>
      </c>
      <c r="W12">
        <f t="shared" ca="1" si="1"/>
        <v>0</v>
      </c>
      <c r="X12">
        <f t="shared" ca="1" si="1"/>
        <v>0</v>
      </c>
      <c r="Y12">
        <f t="shared" ca="1" si="1"/>
        <v>0</v>
      </c>
      <c r="Z12">
        <f t="shared" ca="1" si="1"/>
        <v>0</v>
      </c>
      <c r="AA12">
        <f t="shared" ca="1" si="1"/>
        <v>0</v>
      </c>
      <c r="AB12">
        <f t="shared" ca="1" si="1"/>
        <v>0</v>
      </c>
    </row>
    <row r="13" spans="1:28" x14ac:dyDescent="0.2">
      <c r="A13">
        <v>5.3887742131842871E-4</v>
      </c>
      <c r="B13">
        <f t="shared" si="4"/>
        <v>0.99946986842102314</v>
      </c>
      <c r="C13">
        <v>100</v>
      </c>
      <c r="D13" t="s">
        <v>76</v>
      </c>
      <c r="F13">
        <v>11</v>
      </c>
      <c r="G13">
        <f t="shared" ca="1" si="2"/>
        <v>0.53090646180280809</v>
      </c>
      <c r="H13">
        <f t="shared" ca="1" si="0"/>
        <v>0.47784222418456812</v>
      </c>
      <c r="I13">
        <f t="shared" ca="1" si="0"/>
        <v>0.62033244052454206</v>
      </c>
      <c r="J13">
        <f t="shared" ca="1" si="0"/>
        <v>0.34722595473506912</v>
      </c>
      <c r="K13">
        <f t="shared" ca="1" si="0"/>
        <v>0.37258187326132985</v>
      </c>
      <c r="L13">
        <f t="shared" ca="1" si="0"/>
        <v>0.7483263522731195</v>
      </c>
      <c r="M13">
        <f t="shared" ca="1" si="0"/>
        <v>0.5753799553537573</v>
      </c>
      <c r="N13">
        <f t="shared" ca="1" si="0"/>
        <v>0.48248976918428788</v>
      </c>
      <c r="O13">
        <f t="shared" ca="1" si="0"/>
        <v>0.19067752578628228</v>
      </c>
      <c r="P13">
        <f t="shared" ca="1" si="0"/>
        <v>1.651985416431756E-2</v>
      </c>
      <c r="R13">
        <v>11</v>
      </c>
      <c r="S13">
        <f t="shared" ca="1" si="3"/>
        <v>0</v>
      </c>
      <c r="T13">
        <f t="shared" ca="1" si="1"/>
        <v>0</v>
      </c>
      <c r="U13">
        <f t="shared" ca="1" si="1"/>
        <v>0</v>
      </c>
      <c r="V13">
        <f t="shared" ca="1" si="1"/>
        <v>0</v>
      </c>
      <c r="W13">
        <f t="shared" ca="1" si="1"/>
        <v>0</v>
      </c>
      <c r="X13">
        <f t="shared" ca="1" si="1"/>
        <v>0</v>
      </c>
      <c r="Y13">
        <f t="shared" ca="1" si="1"/>
        <v>0</v>
      </c>
      <c r="Z13">
        <f t="shared" ca="1" si="1"/>
        <v>0</v>
      </c>
      <c r="AA13">
        <f t="shared" ca="1" si="1"/>
        <v>0</v>
      </c>
      <c r="AB13">
        <f t="shared" ca="1" si="1"/>
        <v>0</v>
      </c>
    </row>
    <row r="14" spans="1:28" x14ac:dyDescent="0.2">
      <c r="A14">
        <v>2.6839786447281145E-4</v>
      </c>
      <c r="B14">
        <f t="shared" si="4"/>
        <v>0.999738266285496</v>
      </c>
      <c r="C14">
        <v>110</v>
      </c>
      <c r="F14">
        <v>12</v>
      </c>
      <c r="G14">
        <f t="shared" ca="1" si="2"/>
        <v>0.75875441027979296</v>
      </c>
      <c r="H14">
        <f t="shared" ca="1" si="0"/>
        <v>0.32987804457356007</v>
      </c>
      <c r="I14">
        <f t="shared" ca="1" si="0"/>
        <v>0.87684571227725627</v>
      </c>
      <c r="J14">
        <f t="shared" ca="1" si="0"/>
        <v>0.34661931466188656</v>
      </c>
      <c r="K14">
        <f t="shared" ca="1" si="0"/>
        <v>0.38981848237851835</v>
      </c>
      <c r="L14">
        <f t="shared" ca="1" si="0"/>
        <v>0.72661183901761062</v>
      </c>
      <c r="M14">
        <f t="shared" ca="1" si="0"/>
        <v>0.70931100575016914</v>
      </c>
      <c r="N14">
        <f t="shared" ca="1" si="0"/>
        <v>0.79220795694911217</v>
      </c>
      <c r="O14">
        <f t="shared" ca="1" si="0"/>
        <v>0.59187135659035761</v>
      </c>
      <c r="P14">
        <f t="shared" ca="1" si="0"/>
        <v>0.40808599211676555</v>
      </c>
      <c r="R14">
        <v>12</v>
      </c>
      <c r="S14">
        <f t="shared" ca="1" si="3"/>
        <v>0</v>
      </c>
      <c r="T14">
        <f t="shared" ca="1" si="1"/>
        <v>0</v>
      </c>
      <c r="U14">
        <f t="shared" ca="1" si="1"/>
        <v>0</v>
      </c>
      <c r="V14">
        <f t="shared" ca="1" si="1"/>
        <v>0</v>
      </c>
      <c r="W14">
        <f t="shared" ca="1" si="1"/>
        <v>0</v>
      </c>
      <c r="X14">
        <f t="shared" ca="1" si="1"/>
        <v>0</v>
      </c>
      <c r="Y14">
        <f t="shared" ca="1" si="1"/>
        <v>0</v>
      </c>
      <c r="Z14">
        <f t="shared" ca="1" si="1"/>
        <v>0</v>
      </c>
      <c r="AA14">
        <f t="shared" ca="1" si="1"/>
        <v>0</v>
      </c>
      <c r="AB14">
        <f t="shared" ca="1" si="1"/>
        <v>0</v>
      </c>
    </row>
    <row r="15" spans="1:28" x14ac:dyDescent="0.2">
      <c r="A15">
        <v>1.3358789279492345E-4</v>
      </c>
      <c r="B15">
        <f t="shared" si="4"/>
        <v>0.99987185417829094</v>
      </c>
      <c r="C15">
        <v>120</v>
      </c>
      <c r="F15">
        <v>13</v>
      </c>
      <c r="G15">
        <f t="shared" ca="1" si="2"/>
        <v>0.51495630537745052</v>
      </c>
      <c r="H15">
        <f t="shared" ca="1" si="0"/>
        <v>0.8135576508266591</v>
      </c>
      <c r="I15">
        <f t="shared" ca="1" si="0"/>
        <v>0.93830351951271396</v>
      </c>
      <c r="J15">
        <f t="shared" ca="1" si="0"/>
        <v>0.69496180061455692</v>
      </c>
      <c r="K15">
        <f t="shared" ca="1" si="0"/>
        <v>0.5353011150164354</v>
      </c>
      <c r="L15">
        <f t="shared" ca="1" si="0"/>
        <v>0.59562398561594898</v>
      </c>
      <c r="M15">
        <f t="shared" ca="1" si="0"/>
        <v>0.20425592903229062</v>
      </c>
      <c r="N15">
        <f t="shared" ca="1" si="0"/>
        <v>0.80404289486198643</v>
      </c>
      <c r="O15">
        <f t="shared" ca="1" si="0"/>
        <v>0.60139150682183784</v>
      </c>
      <c r="P15">
        <f t="shared" ca="1" si="0"/>
        <v>0.66022265340996822</v>
      </c>
      <c r="R15">
        <v>13</v>
      </c>
      <c r="S15">
        <f t="shared" ca="1" si="3"/>
        <v>0</v>
      </c>
      <c r="T15">
        <f t="shared" ca="1" si="1"/>
        <v>0</v>
      </c>
      <c r="U15">
        <f t="shared" ca="1" si="1"/>
        <v>0</v>
      </c>
      <c r="V15">
        <f t="shared" ca="1" si="1"/>
        <v>0</v>
      </c>
      <c r="W15">
        <f t="shared" ca="1" si="1"/>
        <v>0</v>
      </c>
      <c r="X15">
        <f t="shared" ca="1" si="1"/>
        <v>0</v>
      </c>
      <c r="Y15">
        <f t="shared" ca="1" si="1"/>
        <v>0</v>
      </c>
      <c r="Z15">
        <f t="shared" ca="1" si="1"/>
        <v>0</v>
      </c>
      <c r="AA15">
        <f t="shared" ca="1" si="1"/>
        <v>0</v>
      </c>
      <c r="AB15">
        <f t="shared" ca="1" si="1"/>
        <v>0</v>
      </c>
    </row>
    <row r="16" spans="1:28" x14ac:dyDescent="0.2">
      <c r="A16">
        <v>6.6450844351334919E-5</v>
      </c>
      <c r="B16">
        <f t="shared" si="4"/>
        <v>0.99993830502264225</v>
      </c>
      <c r="C16">
        <v>130</v>
      </c>
      <c r="F16">
        <v>14</v>
      </c>
      <c r="G16">
        <f t="shared" ca="1" si="2"/>
        <v>0.6840260153087806</v>
      </c>
      <c r="H16">
        <f t="shared" ca="1" si="0"/>
        <v>0.74876927471458743</v>
      </c>
      <c r="I16">
        <f t="shared" ca="1" si="0"/>
        <v>0.72838738534467951</v>
      </c>
      <c r="J16">
        <f t="shared" ca="1" si="0"/>
        <v>0.56590944204249438</v>
      </c>
      <c r="K16">
        <f t="shared" ca="1" si="0"/>
        <v>0.58589493584978303</v>
      </c>
      <c r="L16">
        <f t="shared" ca="1" si="0"/>
        <v>0.90370188678403518</v>
      </c>
      <c r="M16">
        <f t="shared" ca="1" si="0"/>
        <v>3.9920348043255505E-2</v>
      </c>
      <c r="N16">
        <f t="shared" ca="1" si="0"/>
        <v>0.50610670334583341</v>
      </c>
      <c r="O16">
        <f t="shared" ca="1" si="0"/>
        <v>8.2841996240742066E-2</v>
      </c>
      <c r="P16">
        <f t="shared" ca="1" si="0"/>
        <v>0.43886986736850353</v>
      </c>
      <c r="R16">
        <v>14</v>
      </c>
      <c r="S16">
        <f t="shared" ca="1" si="3"/>
        <v>0</v>
      </c>
      <c r="T16">
        <f t="shared" ca="1" si="1"/>
        <v>0</v>
      </c>
      <c r="U16">
        <f t="shared" ca="1" si="1"/>
        <v>0</v>
      </c>
      <c r="V16">
        <f t="shared" ca="1" si="1"/>
        <v>0</v>
      </c>
      <c r="W16">
        <f t="shared" ca="1" si="1"/>
        <v>0</v>
      </c>
      <c r="X16">
        <f t="shared" ca="1" si="1"/>
        <v>0</v>
      </c>
      <c r="Y16">
        <f t="shared" ca="1" si="1"/>
        <v>0</v>
      </c>
      <c r="Z16">
        <f t="shared" ca="1" si="1"/>
        <v>0</v>
      </c>
      <c r="AA16">
        <f t="shared" ca="1" si="1"/>
        <v>0</v>
      </c>
      <c r="AB16">
        <f t="shared" ca="1" si="1"/>
        <v>0</v>
      </c>
    </row>
    <row r="17" spans="1:28" x14ac:dyDescent="0.2">
      <c r="A17">
        <v>3.3038148129274008E-5</v>
      </c>
      <c r="B17">
        <f t="shared" si="4"/>
        <v>0.99997134317077152</v>
      </c>
      <c r="C17">
        <v>140</v>
      </c>
      <c r="F17">
        <v>15</v>
      </c>
      <c r="G17">
        <f t="shared" ca="1" si="2"/>
        <v>2.1760214505792685E-3</v>
      </c>
      <c r="H17">
        <f t="shared" ca="1" si="0"/>
        <v>9.4086082905737611E-2</v>
      </c>
      <c r="I17">
        <f t="shared" ca="1" si="0"/>
        <v>0.555468013924173</v>
      </c>
      <c r="J17">
        <f t="shared" ca="1" si="0"/>
        <v>0.18503684588604541</v>
      </c>
      <c r="K17">
        <f t="shared" ca="1" si="0"/>
        <v>0.9901467078504006</v>
      </c>
      <c r="L17">
        <f t="shared" ca="1" si="0"/>
        <v>0.62751810801492935</v>
      </c>
      <c r="M17">
        <f t="shared" ca="1" si="0"/>
        <v>8.4990695400893879E-3</v>
      </c>
      <c r="N17">
        <f t="shared" ca="1" si="0"/>
        <v>0.77208422146913902</v>
      </c>
      <c r="O17">
        <f t="shared" ca="1" si="0"/>
        <v>1.1121503029472457E-2</v>
      </c>
      <c r="P17">
        <f t="shared" ca="1" si="0"/>
        <v>0.9954715757287067</v>
      </c>
      <c r="R17">
        <v>15</v>
      </c>
      <c r="S17">
        <f t="shared" ca="1" si="3"/>
        <v>0</v>
      </c>
      <c r="T17">
        <f t="shared" ca="1" si="1"/>
        <v>0</v>
      </c>
      <c r="U17">
        <f t="shared" ca="1" si="1"/>
        <v>0</v>
      </c>
      <c r="V17">
        <f t="shared" ca="1" si="1"/>
        <v>0</v>
      </c>
      <c r="W17">
        <f t="shared" ca="1" si="1"/>
        <v>0</v>
      </c>
      <c r="X17">
        <f t="shared" ca="1" si="1"/>
        <v>0</v>
      </c>
      <c r="Y17">
        <f t="shared" ca="1" si="1"/>
        <v>0</v>
      </c>
      <c r="Z17">
        <f t="shared" ca="1" si="1"/>
        <v>0</v>
      </c>
      <c r="AA17">
        <f t="shared" ca="1" si="1"/>
        <v>0</v>
      </c>
      <c r="AB17">
        <f t="shared" ca="1" si="1"/>
        <v>0</v>
      </c>
    </row>
    <row r="18" spans="1:28" x14ac:dyDescent="0.2">
      <c r="A18">
        <v>1.6418814880991397E-5</v>
      </c>
      <c r="B18">
        <f t="shared" si="4"/>
        <v>0.99998776198565253</v>
      </c>
      <c r="C18">
        <v>150</v>
      </c>
      <c r="F18">
        <v>16</v>
      </c>
      <c r="G18">
        <f t="shared" ca="1" si="2"/>
        <v>0.72656907683770455</v>
      </c>
      <c r="H18">
        <f t="shared" ca="1" si="0"/>
        <v>0.21045727537601022</v>
      </c>
      <c r="I18">
        <f t="shared" ca="1" si="0"/>
        <v>0.89189251557837812</v>
      </c>
      <c r="J18">
        <f t="shared" ca="1" si="0"/>
        <v>0.68408820089797584</v>
      </c>
      <c r="K18">
        <f t="shared" ca="1" si="0"/>
        <v>0.96798123012191128</v>
      </c>
      <c r="L18">
        <f t="shared" ca="1" si="0"/>
        <v>0.99459058440945558</v>
      </c>
      <c r="M18">
        <f t="shared" ca="1" si="0"/>
        <v>0.69744294673389862</v>
      </c>
      <c r="N18">
        <f t="shared" ca="1" si="0"/>
        <v>0.21018141802901991</v>
      </c>
      <c r="O18">
        <f t="shared" ca="1" si="0"/>
        <v>0.18594829151162373</v>
      </c>
      <c r="P18">
        <f t="shared" ca="1" si="0"/>
        <v>0.43060204625238208</v>
      </c>
      <c r="R18">
        <v>16</v>
      </c>
      <c r="S18">
        <f t="shared" ca="1" si="3"/>
        <v>0</v>
      </c>
      <c r="T18">
        <f t="shared" ca="1" si="1"/>
        <v>0</v>
      </c>
      <c r="U18">
        <f t="shared" ca="1" si="1"/>
        <v>0</v>
      </c>
      <c r="V18">
        <f t="shared" ca="1" si="1"/>
        <v>0</v>
      </c>
      <c r="W18">
        <f t="shared" ca="1" si="1"/>
        <v>0</v>
      </c>
      <c r="X18">
        <f t="shared" ca="1" si="1"/>
        <v>0</v>
      </c>
      <c r="Y18">
        <f t="shared" ca="1" si="1"/>
        <v>0</v>
      </c>
      <c r="Z18">
        <f t="shared" ca="1" si="1"/>
        <v>0</v>
      </c>
      <c r="AA18">
        <f t="shared" ca="1" si="1"/>
        <v>0</v>
      </c>
      <c r="AB18">
        <f t="shared" ca="1" si="1"/>
        <v>0</v>
      </c>
    </row>
    <row r="19" spans="1:28" x14ac:dyDescent="0.2">
      <c r="A19">
        <v>8.1564747186312849E-6</v>
      </c>
      <c r="B19">
        <f t="shared" si="4"/>
        <v>0.99999591846037117</v>
      </c>
      <c r="C19">
        <v>160</v>
      </c>
      <c r="F19">
        <v>17</v>
      </c>
      <c r="G19">
        <f t="shared" ca="1" si="2"/>
        <v>0.25029963070976469</v>
      </c>
      <c r="H19">
        <f t="shared" ca="1" si="2"/>
        <v>0.12184817904489365</v>
      </c>
      <c r="I19">
        <f t="shared" ca="1" si="2"/>
        <v>2.4502219994303687E-2</v>
      </c>
      <c r="J19">
        <f t="shared" ca="1" si="2"/>
        <v>0.39106789913546625</v>
      </c>
      <c r="K19">
        <f t="shared" ca="1" si="2"/>
        <v>7.4686765445904246E-2</v>
      </c>
      <c r="L19">
        <f t="shared" ca="1" si="2"/>
        <v>0.44394917172185677</v>
      </c>
      <c r="M19">
        <f t="shared" ca="1" si="2"/>
        <v>0.47161352607974028</v>
      </c>
      <c r="N19">
        <f t="shared" ca="1" si="2"/>
        <v>0.98831228794289172</v>
      </c>
      <c r="O19">
        <f t="shared" ca="1" si="2"/>
        <v>0.55983479423373972</v>
      </c>
      <c r="P19">
        <f t="shared" ca="1" si="2"/>
        <v>1.0559133206257676E-2</v>
      </c>
      <c r="R19">
        <v>17</v>
      </c>
      <c r="S19">
        <f t="shared" ca="1" si="3"/>
        <v>0</v>
      </c>
      <c r="T19">
        <f t="shared" ca="1" si="1"/>
        <v>0</v>
      </c>
      <c r="U19">
        <f t="shared" ca="1" si="1"/>
        <v>0</v>
      </c>
      <c r="V19">
        <f t="shared" ca="1" si="1"/>
        <v>0</v>
      </c>
      <c r="W19">
        <f t="shared" ca="1" si="1"/>
        <v>0</v>
      </c>
      <c r="X19">
        <f t="shared" ca="1" si="1"/>
        <v>0</v>
      </c>
      <c r="Y19">
        <f t="shared" ca="1" si="1"/>
        <v>0</v>
      </c>
      <c r="Z19">
        <f t="shared" ca="1" si="1"/>
        <v>0</v>
      </c>
      <c r="AA19">
        <f t="shared" ca="1" si="1"/>
        <v>0</v>
      </c>
      <c r="AB19">
        <f t="shared" ca="1" si="1"/>
        <v>0</v>
      </c>
    </row>
    <row r="20" spans="1:28" x14ac:dyDescent="0.2">
      <c r="A20">
        <v>4.050580239887742E-6</v>
      </c>
      <c r="B20">
        <f t="shared" si="4"/>
        <v>0.99999996904061106</v>
      </c>
      <c r="C20">
        <v>170</v>
      </c>
      <c r="F20">
        <v>18</v>
      </c>
      <c r="G20">
        <f t="shared" ref="G20:P35" ca="1" si="5">RAND()</f>
        <v>0.89556952957889346</v>
      </c>
      <c r="H20">
        <f t="shared" ca="1" si="5"/>
        <v>0.29093618520883979</v>
      </c>
      <c r="I20">
        <f t="shared" ca="1" si="5"/>
        <v>0.85861462930240695</v>
      </c>
      <c r="J20">
        <f t="shared" ca="1" si="5"/>
        <v>7.9663787342464598E-2</v>
      </c>
      <c r="K20">
        <f t="shared" ca="1" si="5"/>
        <v>0.83033464120777456</v>
      </c>
      <c r="L20">
        <f t="shared" ca="1" si="5"/>
        <v>0.9443823384156429</v>
      </c>
      <c r="M20">
        <f t="shared" ca="1" si="5"/>
        <v>0.42918497935488586</v>
      </c>
      <c r="N20">
        <f t="shared" ca="1" si="5"/>
        <v>0.16497581729578292</v>
      </c>
      <c r="O20">
        <f t="shared" ca="1" si="5"/>
        <v>0.41516563857752309</v>
      </c>
      <c r="P20">
        <f t="shared" ca="1" si="5"/>
        <v>0.41001792951674398</v>
      </c>
      <c r="R20">
        <v>18</v>
      </c>
      <c r="S20">
        <f t="shared" ca="1" si="3"/>
        <v>0</v>
      </c>
      <c r="T20">
        <f t="shared" ca="1" si="1"/>
        <v>0</v>
      </c>
      <c r="U20">
        <f t="shared" ca="1" si="1"/>
        <v>0</v>
      </c>
      <c r="V20">
        <f t="shared" ca="1" si="1"/>
        <v>0</v>
      </c>
      <c r="W20">
        <f t="shared" ca="1" si="1"/>
        <v>0</v>
      </c>
      <c r="X20">
        <f t="shared" ca="1" si="1"/>
        <v>0</v>
      </c>
      <c r="Y20">
        <f t="shared" ca="1" si="1"/>
        <v>0</v>
      </c>
      <c r="Z20">
        <f t="shared" ca="1" si="1"/>
        <v>0</v>
      </c>
      <c r="AA20">
        <f t="shared" ca="1" si="1"/>
        <v>0</v>
      </c>
      <c r="AB20">
        <f t="shared" ca="1" si="1"/>
        <v>0</v>
      </c>
    </row>
    <row r="21" spans="1:28" x14ac:dyDescent="0.2">
      <c r="F21">
        <v>19</v>
      </c>
      <c r="G21">
        <f t="shared" ca="1" si="5"/>
        <v>0.30690780239481297</v>
      </c>
      <c r="H21">
        <f t="shared" ca="1" si="5"/>
        <v>4.1373460391435524E-2</v>
      </c>
      <c r="I21">
        <f t="shared" ca="1" si="5"/>
        <v>0.54709504610082627</v>
      </c>
      <c r="J21">
        <f t="shared" ca="1" si="5"/>
        <v>1.7178209301043301E-2</v>
      </c>
      <c r="K21">
        <f t="shared" ca="1" si="5"/>
        <v>0.11632181021832655</v>
      </c>
      <c r="L21">
        <f t="shared" ca="1" si="5"/>
        <v>0.11916830848672788</v>
      </c>
      <c r="M21">
        <f t="shared" ca="1" si="5"/>
        <v>0.84244314252836161</v>
      </c>
      <c r="N21">
        <f t="shared" ca="1" si="5"/>
        <v>0.69731249782165716</v>
      </c>
      <c r="O21">
        <f t="shared" ca="1" si="5"/>
        <v>0.1074440986080768</v>
      </c>
      <c r="P21">
        <f t="shared" ca="1" si="5"/>
        <v>7.1053411996541582E-2</v>
      </c>
      <c r="R21">
        <v>19</v>
      </c>
      <c r="S21">
        <f t="shared" ca="1" si="3"/>
        <v>0</v>
      </c>
      <c r="T21">
        <f t="shared" ca="1" si="1"/>
        <v>0</v>
      </c>
      <c r="U21">
        <f t="shared" ca="1" si="1"/>
        <v>0</v>
      </c>
      <c r="V21">
        <f t="shared" ca="1" si="1"/>
        <v>0</v>
      </c>
      <c r="W21">
        <f t="shared" ca="1" si="1"/>
        <v>0</v>
      </c>
      <c r="X21">
        <f t="shared" ca="1" si="1"/>
        <v>0</v>
      </c>
      <c r="Y21">
        <f t="shared" ca="1" si="1"/>
        <v>0</v>
      </c>
      <c r="Z21">
        <f t="shared" ca="1" si="1"/>
        <v>0</v>
      </c>
      <c r="AA21">
        <f t="shared" ca="1" si="1"/>
        <v>0</v>
      </c>
      <c r="AB21">
        <f t="shared" ca="1" si="1"/>
        <v>0</v>
      </c>
    </row>
    <row r="22" spans="1:28" x14ac:dyDescent="0.2">
      <c r="F22">
        <v>20</v>
      </c>
      <c r="G22">
        <f t="shared" ca="1" si="5"/>
        <v>0.81708899435825033</v>
      </c>
      <c r="H22">
        <f t="shared" ca="1" si="5"/>
        <v>0.94668791472069724</v>
      </c>
      <c r="I22">
        <f t="shared" ca="1" si="5"/>
        <v>0.31633915780780408</v>
      </c>
      <c r="J22">
        <f t="shared" ca="1" si="5"/>
        <v>0.58234017061642684</v>
      </c>
      <c r="K22">
        <f t="shared" ca="1" si="5"/>
        <v>0.70664450706239201</v>
      </c>
      <c r="L22">
        <f t="shared" ca="1" si="5"/>
        <v>0.16980663160706055</v>
      </c>
      <c r="M22">
        <f t="shared" ca="1" si="5"/>
        <v>0.90160205351449141</v>
      </c>
      <c r="N22">
        <f t="shared" ca="1" si="5"/>
        <v>0.76443246840049439</v>
      </c>
      <c r="O22">
        <f t="shared" ca="1" si="5"/>
        <v>0.8135921451712218</v>
      </c>
      <c r="P22">
        <f t="shared" ca="1" si="5"/>
        <v>0.57522187835385119</v>
      </c>
      <c r="R22">
        <v>20</v>
      </c>
      <c r="S22">
        <f t="shared" ca="1" si="3"/>
        <v>0</v>
      </c>
      <c r="T22">
        <f t="shared" ca="1" si="1"/>
        <v>0</v>
      </c>
      <c r="U22">
        <f t="shared" ca="1" si="1"/>
        <v>0</v>
      </c>
      <c r="V22">
        <f t="shared" ca="1" si="1"/>
        <v>0</v>
      </c>
      <c r="W22">
        <f t="shared" ca="1" si="1"/>
        <v>0</v>
      </c>
      <c r="X22">
        <f t="shared" ca="1" si="1"/>
        <v>0</v>
      </c>
      <c r="Y22">
        <f t="shared" ca="1" si="1"/>
        <v>0</v>
      </c>
      <c r="Z22">
        <f t="shared" ca="1" si="1"/>
        <v>0</v>
      </c>
      <c r="AA22">
        <f t="shared" ca="1" si="1"/>
        <v>0</v>
      </c>
      <c r="AB22">
        <f t="shared" ca="1" si="1"/>
        <v>0</v>
      </c>
    </row>
    <row r="23" spans="1:28" x14ac:dyDescent="0.2">
      <c r="A23" s="9" t="s">
        <v>80</v>
      </c>
      <c r="B23" s="9"/>
      <c r="C23" s="9"/>
      <c r="F23">
        <v>21</v>
      </c>
      <c r="G23">
        <f t="shared" ca="1" si="5"/>
        <v>0.65421005087312079</v>
      </c>
      <c r="H23">
        <f t="shared" ca="1" si="5"/>
        <v>0.83921430689942755</v>
      </c>
      <c r="I23">
        <f t="shared" ca="1" si="5"/>
        <v>0.25603661691953883</v>
      </c>
      <c r="J23">
        <f t="shared" ca="1" si="5"/>
        <v>0.56172096115655723</v>
      </c>
      <c r="K23">
        <f t="shared" ca="1" si="5"/>
        <v>0.12931706587634295</v>
      </c>
      <c r="L23">
        <f t="shared" ca="1" si="5"/>
        <v>7.8545841228985447E-2</v>
      </c>
      <c r="M23">
        <f t="shared" ca="1" si="5"/>
        <v>9.3887121197110956E-2</v>
      </c>
      <c r="N23">
        <f t="shared" ca="1" si="5"/>
        <v>0.70887621292568892</v>
      </c>
      <c r="O23">
        <f t="shared" ca="1" si="5"/>
        <v>0.83262117403314628</v>
      </c>
      <c r="P23">
        <f t="shared" ca="1" si="5"/>
        <v>0.28275288772227158</v>
      </c>
      <c r="R23">
        <v>21</v>
      </c>
      <c r="S23">
        <f t="shared" ca="1" si="3"/>
        <v>0</v>
      </c>
      <c r="T23">
        <f t="shared" ca="1" si="1"/>
        <v>0</v>
      </c>
      <c r="U23">
        <f t="shared" ca="1" si="1"/>
        <v>0</v>
      </c>
      <c r="V23">
        <f t="shared" ca="1" si="1"/>
        <v>0</v>
      </c>
      <c r="W23">
        <f t="shared" ca="1" si="1"/>
        <v>0</v>
      </c>
      <c r="X23">
        <f t="shared" ca="1" si="1"/>
        <v>0</v>
      </c>
      <c r="Y23">
        <f t="shared" ca="1" si="1"/>
        <v>0</v>
      </c>
      <c r="Z23">
        <f t="shared" ca="1" si="1"/>
        <v>0</v>
      </c>
      <c r="AA23">
        <f t="shared" ca="1" si="1"/>
        <v>0</v>
      </c>
      <c r="AB23">
        <f t="shared" ca="1" si="1"/>
        <v>0</v>
      </c>
    </row>
    <row r="24" spans="1:28" x14ac:dyDescent="0.2">
      <c r="A24" s="9">
        <f ca="1">SUM(S368:AB368)</f>
        <v>2</v>
      </c>
      <c r="B24" s="9"/>
      <c r="C24" s="9"/>
      <c r="F24">
        <v>22</v>
      </c>
      <c r="G24">
        <f t="shared" ca="1" si="5"/>
        <v>0.65180811381966408</v>
      </c>
      <c r="H24">
        <f t="shared" ca="1" si="5"/>
        <v>0.10244190691639621</v>
      </c>
      <c r="I24">
        <f t="shared" ca="1" si="5"/>
        <v>0.50186887206134623</v>
      </c>
      <c r="J24">
        <f t="shared" ca="1" si="5"/>
        <v>0.23628997300265386</v>
      </c>
      <c r="K24">
        <f t="shared" ca="1" si="5"/>
        <v>0.35740571513913044</v>
      </c>
      <c r="L24">
        <f t="shared" ca="1" si="5"/>
        <v>0.18596200331493973</v>
      </c>
      <c r="M24">
        <f t="shared" ca="1" si="5"/>
        <v>0.53810776799664783</v>
      </c>
      <c r="N24">
        <f t="shared" ca="1" si="5"/>
        <v>0.96494632193224239</v>
      </c>
      <c r="O24">
        <f t="shared" ca="1" si="5"/>
        <v>0.93510978494636487</v>
      </c>
      <c r="P24">
        <f t="shared" ca="1" si="5"/>
        <v>0.80409055713152267</v>
      </c>
      <c r="R24">
        <v>22</v>
      </c>
      <c r="S24">
        <f t="shared" ca="1" si="3"/>
        <v>0</v>
      </c>
      <c r="T24">
        <f t="shared" ca="1" si="1"/>
        <v>0</v>
      </c>
      <c r="U24">
        <f t="shared" ca="1" si="1"/>
        <v>0</v>
      </c>
      <c r="V24">
        <f t="shared" ca="1" si="1"/>
        <v>0</v>
      </c>
      <c r="W24">
        <f t="shared" ca="1" si="1"/>
        <v>0</v>
      </c>
      <c r="X24">
        <f t="shared" ca="1" si="1"/>
        <v>0</v>
      </c>
      <c r="Y24">
        <f t="shared" ca="1" si="1"/>
        <v>0</v>
      </c>
      <c r="Z24">
        <f t="shared" ca="1" si="1"/>
        <v>0</v>
      </c>
      <c r="AA24">
        <f t="shared" ca="1" si="1"/>
        <v>0</v>
      </c>
      <c r="AB24">
        <f t="shared" ca="1" si="1"/>
        <v>0</v>
      </c>
    </row>
    <row r="25" spans="1:28" x14ac:dyDescent="0.2">
      <c r="F25">
        <v>23</v>
      </c>
      <c r="G25">
        <f t="shared" ca="1" si="5"/>
        <v>0.73503455429250686</v>
      </c>
      <c r="H25">
        <f t="shared" ca="1" si="5"/>
        <v>0.87726133015722296</v>
      </c>
      <c r="I25">
        <f t="shared" ca="1" si="5"/>
        <v>0.75645008694021776</v>
      </c>
      <c r="J25">
        <f t="shared" ca="1" si="5"/>
        <v>0.49698516893501443</v>
      </c>
      <c r="K25">
        <f t="shared" ca="1" si="5"/>
        <v>0.14992359719232473</v>
      </c>
      <c r="L25">
        <f t="shared" ca="1" si="5"/>
        <v>0.35809528452239436</v>
      </c>
      <c r="M25">
        <f t="shared" ca="1" si="5"/>
        <v>0.1355412995618831</v>
      </c>
      <c r="N25">
        <f t="shared" ca="1" si="5"/>
        <v>0.46730189457756066</v>
      </c>
      <c r="O25">
        <f t="shared" ca="1" si="5"/>
        <v>0.37299711503064903</v>
      </c>
      <c r="P25">
        <f t="shared" ca="1" si="5"/>
        <v>0.43832671119109379</v>
      </c>
      <c r="R25">
        <v>23</v>
      </c>
      <c r="S25">
        <f t="shared" ca="1" si="3"/>
        <v>0</v>
      </c>
      <c r="T25">
        <f t="shared" ca="1" si="1"/>
        <v>0</v>
      </c>
      <c r="U25">
        <f t="shared" ca="1" si="1"/>
        <v>0</v>
      </c>
      <c r="V25">
        <f t="shared" ca="1" si="1"/>
        <v>0</v>
      </c>
      <c r="W25">
        <f t="shared" ca="1" si="1"/>
        <v>0</v>
      </c>
      <c r="X25">
        <f t="shared" ca="1" si="1"/>
        <v>0</v>
      </c>
      <c r="Y25">
        <f t="shared" ca="1" si="1"/>
        <v>0</v>
      </c>
      <c r="Z25">
        <f t="shared" ca="1" si="1"/>
        <v>0</v>
      </c>
      <c r="AA25">
        <f t="shared" ca="1" si="1"/>
        <v>0</v>
      </c>
      <c r="AB25">
        <f t="shared" ca="1" si="1"/>
        <v>0</v>
      </c>
    </row>
    <row r="26" spans="1:28" x14ac:dyDescent="0.2">
      <c r="F26">
        <v>24</v>
      </c>
      <c r="G26">
        <f t="shared" ca="1" si="5"/>
        <v>0.41284194533388696</v>
      </c>
      <c r="H26">
        <f t="shared" ca="1" si="5"/>
        <v>6.3590159210568209E-2</v>
      </c>
      <c r="I26">
        <f t="shared" ca="1" si="5"/>
        <v>0.58444745610661641</v>
      </c>
      <c r="J26">
        <f t="shared" ca="1" si="5"/>
        <v>0.46256113726110704</v>
      </c>
      <c r="K26">
        <f t="shared" ca="1" si="5"/>
        <v>0.96016841942262932</v>
      </c>
      <c r="L26">
        <f t="shared" ca="1" si="5"/>
        <v>0.34669611533046174</v>
      </c>
      <c r="M26">
        <f t="shared" ca="1" si="5"/>
        <v>0.42459174130016286</v>
      </c>
      <c r="N26">
        <f t="shared" ca="1" si="5"/>
        <v>0.76805722907822782</v>
      </c>
      <c r="O26">
        <f t="shared" ca="1" si="5"/>
        <v>0.36676432099440304</v>
      </c>
      <c r="P26">
        <f t="shared" ca="1" si="5"/>
        <v>0.69006919503176312</v>
      </c>
      <c r="R26">
        <v>24</v>
      </c>
      <c r="S26">
        <f t="shared" ca="1" si="3"/>
        <v>0</v>
      </c>
      <c r="T26">
        <f t="shared" ca="1" si="1"/>
        <v>0</v>
      </c>
      <c r="U26">
        <f t="shared" ca="1" si="1"/>
        <v>0</v>
      </c>
      <c r="V26">
        <f t="shared" ca="1" si="1"/>
        <v>0</v>
      </c>
      <c r="W26">
        <f t="shared" ca="1" si="1"/>
        <v>0</v>
      </c>
      <c r="X26">
        <f t="shared" ca="1" si="1"/>
        <v>0</v>
      </c>
      <c r="Y26">
        <f t="shared" ca="1" si="1"/>
        <v>0</v>
      </c>
      <c r="Z26">
        <f t="shared" ca="1" si="1"/>
        <v>0</v>
      </c>
      <c r="AA26">
        <f t="shared" ca="1" si="1"/>
        <v>0</v>
      </c>
      <c r="AB26">
        <f t="shared" ca="1" si="1"/>
        <v>0</v>
      </c>
    </row>
    <row r="27" spans="1:28" x14ac:dyDescent="0.2">
      <c r="F27">
        <v>25</v>
      </c>
      <c r="G27">
        <f t="shared" ca="1" si="5"/>
        <v>0.67504548520561891</v>
      </c>
      <c r="H27">
        <f t="shared" ca="1" si="5"/>
        <v>0.53552202660144421</v>
      </c>
      <c r="I27">
        <f t="shared" ca="1" si="5"/>
        <v>0.19696878850763133</v>
      </c>
      <c r="J27">
        <f t="shared" ca="1" si="5"/>
        <v>0.21124782352467342</v>
      </c>
      <c r="K27">
        <f t="shared" ca="1" si="5"/>
        <v>0.63798923408477715</v>
      </c>
      <c r="L27">
        <f t="shared" ca="1" si="5"/>
        <v>0.98493713486430856</v>
      </c>
      <c r="M27">
        <f t="shared" ca="1" si="5"/>
        <v>0.40580192106942092</v>
      </c>
      <c r="N27">
        <f t="shared" ca="1" si="5"/>
        <v>0.9997957309686617</v>
      </c>
      <c r="O27">
        <f t="shared" ca="1" si="5"/>
        <v>0.25862363099436603</v>
      </c>
      <c r="P27">
        <f t="shared" ca="1" si="5"/>
        <v>0.12191210752612169</v>
      </c>
      <c r="R27">
        <v>25</v>
      </c>
      <c r="S27">
        <f t="shared" ca="1" si="3"/>
        <v>0</v>
      </c>
      <c r="T27">
        <f t="shared" ca="1" si="1"/>
        <v>0</v>
      </c>
      <c r="U27">
        <f t="shared" ca="1" si="1"/>
        <v>0</v>
      </c>
      <c r="V27">
        <f t="shared" ca="1" si="1"/>
        <v>0</v>
      </c>
      <c r="W27">
        <f t="shared" ca="1" si="1"/>
        <v>0</v>
      </c>
      <c r="X27">
        <f t="shared" ca="1" si="1"/>
        <v>0</v>
      </c>
      <c r="Y27">
        <f t="shared" ca="1" si="1"/>
        <v>0</v>
      </c>
      <c r="Z27">
        <f t="shared" ca="1" si="1"/>
        <v>1</v>
      </c>
      <c r="AA27">
        <f t="shared" ca="1" si="1"/>
        <v>0</v>
      </c>
      <c r="AB27">
        <f t="shared" ca="1" si="1"/>
        <v>0</v>
      </c>
    </row>
    <row r="28" spans="1:28" x14ac:dyDescent="0.2">
      <c r="F28">
        <v>26</v>
      </c>
      <c r="G28">
        <f t="shared" ca="1" si="5"/>
        <v>0.79574524537408564</v>
      </c>
      <c r="H28">
        <f t="shared" ca="1" si="5"/>
        <v>0.24343897457841268</v>
      </c>
      <c r="I28">
        <f t="shared" ca="1" si="5"/>
        <v>0.78090581992418595</v>
      </c>
      <c r="J28">
        <f t="shared" ca="1" si="5"/>
        <v>0.38235925289292494</v>
      </c>
      <c r="K28">
        <f t="shared" ca="1" si="5"/>
        <v>0.22708646134585464</v>
      </c>
      <c r="L28">
        <f t="shared" ca="1" si="5"/>
        <v>0.970655909978965</v>
      </c>
      <c r="M28">
        <f t="shared" ca="1" si="5"/>
        <v>0.63282439594294315</v>
      </c>
      <c r="N28">
        <f t="shared" ca="1" si="5"/>
        <v>0.40363425003886988</v>
      </c>
      <c r="O28">
        <f t="shared" ca="1" si="5"/>
        <v>0.30696765075329002</v>
      </c>
      <c r="P28">
        <f t="shared" ca="1" si="5"/>
        <v>0.59902201528993637</v>
      </c>
      <c r="R28">
        <v>26</v>
      </c>
      <c r="S28">
        <f t="shared" ca="1" si="3"/>
        <v>0</v>
      </c>
      <c r="T28">
        <f t="shared" ca="1" si="1"/>
        <v>0</v>
      </c>
      <c r="U28">
        <f t="shared" ca="1" si="1"/>
        <v>0</v>
      </c>
      <c r="V28">
        <f t="shared" ca="1" si="1"/>
        <v>0</v>
      </c>
      <c r="W28">
        <f t="shared" ca="1" si="1"/>
        <v>0</v>
      </c>
      <c r="X28">
        <f t="shared" ca="1" si="1"/>
        <v>0</v>
      </c>
      <c r="Y28">
        <f t="shared" ca="1" si="1"/>
        <v>0</v>
      </c>
      <c r="Z28">
        <f t="shared" ca="1" si="1"/>
        <v>0</v>
      </c>
      <c r="AA28">
        <f t="shared" ca="1" si="1"/>
        <v>0</v>
      </c>
      <c r="AB28">
        <f t="shared" ca="1" si="1"/>
        <v>0</v>
      </c>
    </row>
    <row r="29" spans="1:28" x14ac:dyDescent="0.2">
      <c r="F29">
        <v>27</v>
      </c>
      <c r="G29">
        <f t="shared" ca="1" si="5"/>
        <v>0.6074416383104384</v>
      </c>
      <c r="H29">
        <f t="shared" ca="1" si="5"/>
        <v>0.44692557603681859</v>
      </c>
      <c r="I29">
        <f t="shared" ca="1" si="5"/>
        <v>0.72112958448030717</v>
      </c>
      <c r="J29">
        <f t="shared" ca="1" si="5"/>
        <v>0.96837134377219181</v>
      </c>
      <c r="K29">
        <f t="shared" ca="1" si="5"/>
        <v>9.861106578241674E-2</v>
      </c>
      <c r="L29">
        <f t="shared" ca="1" si="5"/>
        <v>0.63054072600983269</v>
      </c>
      <c r="M29">
        <f t="shared" ca="1" si="5"/>
        <v>0.89873954678511814</v>
      </c>
      <c r="N29">
        <f t="shared" ca="1" si="5"/>
        <v>0.75767907053228822</v>
      </c>
      <c r="O29">
        <f t="shared" ca="1" si="5"/>
        <v>0.85474970080845891</v>
      </c>
      <c r="P29">
        <f t="shared" ca="1" si="5"/>
        <v>0.49921054946265997</v>
      </c>
      <c r="R29">
        <v>27</v>
      </c>
      <c r="S29">
        <f t="shared" ca="1" si="3"/>
        <v>0</v>
      </c>
      <c r="T29">
        <f t="shared" ca="1" si="1"/>
        <v>0</v>
      </c>
      <c r="U29">
        <f t="shared" ca="1" si="1"/>
        <v>0</v>
      </c>
      <c r="V29">
        <f t="shared" ca="1" si="1"/>
        <v>0</v>
      </c>
      <c r="W29">
        <f t="shared" ca="1" si="1"/>
        <v>0</v>
      </c>
      <c r="X29">
        <f t="shared" ca="1" si="1"/>
        <v>0</v>
      </c>
      <c r="Y29">
        <f t="shared" ca="1" si="1"/>
        <v>0</v>
      </c>
      <c r="Z29">
        <f t="shared" ca="1" si="1"/>
        <v>0</v>
      </c>
      <c r="AA29">
        <f t="shared" ca="1" si="1"/>
        <v>0</v>
      </c>
      <c r="AB29">
        <f t="shared" ca="1" si="1"/>
        <v>0</v>
      </c>
    </row>
    <row r="30" spans="1:28" x14ac:dyDescent="0.2">
      <c r="F30">
        <v>28</v>
      </c>
      <c r="G30">
        <f t="shared" ca="1" si="5"/>
        <v>0.12626009322932019</v>
      </c>
      <c r="H30">
        <f t="shared" ca="1" si="5"/>
        <v>0.66868474330639549</v>
      </c>
      <c r="I30">
        <f t="shared" ca="1" si="5"/>
        <v>0.67010008464619231</v>
      </c>
      <c r="J30">
        <f t="shared" ca="1" si="5"/>
        <v>0.29299396738814332</v>
      </c>
      <c r="K30">
        <f t="shared" ca="1" si="5"/>
        <v>0.32369654673694293</v>
      </c>
      <c r="L30">
        <f t="shared" ca="1" si="5"/>
        <v>0.93580948031283462</v>
      </c>
      <c r="M30">
        <f t="shared" ca="1" si="5"/>
        <v>0.17367521011236919</v>
      </c>
      <c r="N30">
        <f t="shared" ca="1" si="5"/>
        <v>0.44367928758307285</v>
      </c>
      <c r="O30">
        <f t="shared" ca="1" si="5"/>
        <v>0.2996846299542012</v>
      </c>
      <c r="P30">
        <f t="shared" ca="1" si="5"/>
        <v>0.94281643745765475</v>
      </c>
      <c r="R30">
        <v>28</v>
      </c>
      <c r="S30">
        <f t="shared" ca="1" si="3"/>
        <v>0</v>
      </c>
      <c r="T30">
        <f t="shared" ca="1" si="1"/>
        <v>0</v>
      </c>
      <c r="U30">
        <f t="shared" ca="1" si="1"/>
        <v>0</v>
      </c>
      <c r="V30">
        <f t="shared" ca="1" si="1"/>
        <v>0</v>
      </c>
      <c r="W30">
        <f t="shared" ca="1" si="1"/>
        <v>0</v>
      </c>
      <c r="X30">
        <f t="shared" ca="1" si="1"/>
        <v>0</v>
      </c>
      <c r="Y30">
        <f t="shared" ca="1" si="1"/>
        <v>0</v>
      </c>
      <c r="Z30">
        <f t="shared" ca="1" si="1"/>
        <v>0</v>
      </c>
      <c r="AA30">
        <f t="shared" ca="1" si="1"/>
        <v>0</v>
      </c>
      <c r="AB30">
        <f t="shared" ca="1" si="1"/>
        <v>0</v>
      </c>
    </row>
    <row r="31" spans="1:28" x14ac:dyDescent="0.2">
      <c r="F31">
        <v>29</v>
      </c>
      <c r="G31">
        <f t="shared" ca="1" si="5"/>
        <v>0.74825443471387865</v>
      </c>
      <c r="H31">
        <f t="shared" ca="1" si="5"/>
        <v>0.91271104090247912</v>
      </c>
      <c r="I31">
        <f t="shared" ca="1" si="5"/>
        <v>0.8814240058219075</v>
      </c>
      <c r="J31">
        <f t="shared" ca="1" si="5"/>
        <v>0.60790900214199961</v>
      </c>
      <c r="K31">
        <f t="shared" ca="1" si="5"/>
        <v>0.82432831700923404</v>
      </c>
      <c r="L31">
        <f t="shared" ca="1" si="5"/>
        <v>0.55540897812634105</v>
      </c>
      <c r="M31">
        <f t="shared" ca="1" si="5"/>
        <v>0.31314241493451345</v>
      </c>
      <c r="N31">
        <f t="shared" ca="1" si="5"/>
        <v>0.34897212442319447</v>
      </c>
      <c r="O31">
        <f t="shared" ca="1" si="5"/>
        <v>0.76161988703444883</v>
      </c>
      <c r="P31">
        <f t="shared" ca="1" si="5"/>
        <v>0.21143703452724838</v>
      </c>
      <c r="R31">
        <v>29</v>
      </c>
      <c r="S31">
        <f t="shared" ca="1" si="3"/>
        <v>0</v>
      </c>
      <c r="T31">
        <f t="shared" ca="1" si="1"/>
        <v>0</v>
      </c>
      <c r="U31">
        <f t="shared" ca="1" si="1"/>
        <v>0</v>
      </c>
      <c r="V31">
        <f t="shared" ca="1" si="1"/>
        <v>0</v>
      </c>
      <c r="W31">
        <f t="shared" ref="W31:AB73" ca="1" si="6">IF(K31&gt;=$B$13,1,0)</f>
        <v>0</v>
      </c>
      <c r="X31">
        <f t="shared" ca="1" si="6"/>
        <v>0</v>
      </c>
      <c r="Y31">
        <f t="shared" ca="1" si="6"/>
        <v>0</v>
      </c>
      <c r="Z31">
        <f t="shared" ca="1" si="6"/>
        <v>0</v>
      </c>
      <c r="AA31">
        <f t="shared" ca="1" si="6"/>
        <v>0</v>
      </c>
      <c r="AB31">
        <f t="shared" ca="1" si="6"/>
        <v>0</v>
      </c>
    </row>
    <row r="32" spans="1:28" x14ac:dyDescent="0.2">
      <c r="F32">
        <v>30</v>
      </c>
      <c r="G32">
        <f t="shared" ca="1" si="5"/>
        <v>0.58308830799042233</v>
      </c>
      <c r="H32">
        <f t="shared" ca="1" si="5"/>
        <v>6.3941783185682888E-2</v>
      </c>
      <c r="I32">
        <f t="shared" ca="1" si="5"/>
        <v>0.28495964853622824</v>
      </c>
      <c r="J32">
        <f t="shared" ca="1" si="5"/>
        <v>0.78142066366690832</v>
      </c>
      <c r="K32">
        <f t="shared" ca="1" si="5"/>
        <v>0.45087954827838417</v>
      </c>
      <c r="L32">
        <f t="shared" ca="1" si="5"/>
        <v>9.6063739364592227E-2</v>
      </c>
      <c r="M32">
        <f t="shared" ca="1" si="5"/>
        <v>0.2914899346212585</v>
      </c>
      <c r="N32">
        <f t="shared" ca="1" si="5"/>
        <v>0.90843337078301067</v>
      </c>
      <c r="O32">
        <f t="shared" ca="1" si="5"/>
        <v>0.25051231917678662</v>
      </c>
      <c r="P32">
        <f t="shared" ca="1" si="5"/>
        <v>8.3792371074656979E-2</v>
      </c>
      <c r="R32">
        <v>30</v>
      </c>
      <c r="S32">
        <f t="shared" ca="1" si="3"/>
        <v>0</v>
      </c>
      <c r="T32">
        <f t="shared" ca="1" si="3"/>
        <v>0</v>
      </c>
      <c r="U32">
        <f t="shared" ca="1" si="3"/>
        <v>0</v>
      </c>
      <c r="V32">
        <f t="shared" ca="1" si="3"/>
        <v>0</v>
      </c>
      <c r="W32">
        <f t="shared" ca="1" si="6"/>
        <v>0</v>
      </c>
      <c r="X32">
        <f t="shared" ca="1" si="6"/>
        <v>0</v>
      </c>
      <c r="Y32">
        <f t="shared" ca="1" si="6"/>
        <v>0</v>
      </c>
      <c r="Z32">
        <f t="shared" ca="1" si="6"/>
        <v>0</v>
      </c>
      <c r="AA32">
        <f t="shared" ca="1" si="6"/>
        <v>0</v>
      </c>
      <c r="AB32">
        <f t="shared" ca="1" si="6"/>
        <v>0</v>
      </c>
    </row>
    <row r="33" spans="6:28" x14ac:dyDescent="0.2">
      <c r="F33">
        <v>31</v>
      </c>
      <c r="G33">
        <f t="shared" ca="1" si="5"/>
        <v>4.6508762105863743E-2</v>
      </c>
      <c r="H33">
        <f t="shared" ca="1" si="5"/>
        <v>0.55086225929228805</v>
      </c>
      <c r="I33">
        <f t="shared" ca="1" si="5"/>
        <v>8.7314223028794546E-2</v>
      </c>
      <c r="J33">
        <f t="shared" ca="1" si="5"/>
        <v>0.18229060533745534</v>
      </c>
      <c r="K33">
        <f t="shared" ca="1" si="5"/>
        <v>0.74588560750346278</v>
      </c>
      <c r="L33">
        <f t="shared" ca="1" si="5"/>
        <v>0.70411317790866779</v>
      </c>
      <c r="M33">
        <f t="shared" ca="1" si="5"/>
        <v>0.12345003176485758</v>
      </c>
      <c r="N33">
        <f t="shared" ca="1" si="5"/>
        <v>0.12088313220155367</v>
      </c>
      <c r="O33">
        <f t="shared" ca="1" si="5"/>
        <v>0.39500545903891404</v>
      </c>
      <c r="P33">
        <f t="shared" ca="1" si="5"/>
        <v>0.33469118199295678</v>
      </c>
      <c r="R33">
        <v>31</v>
      </c>
      <c r="S33">
        <f t="shared" ca="1" si="3"/>
        <v>0</v>
      </c>
      <c r="T33">
        <f t="shared" ca="1" si="3"/>
        <v>0</v>
      </c>
      <c r="U33">
        <f t="shared" ca="1" si="3"/>
        <v>0</v>
      </c>
      <c r="V33">
        <f t="shared" ca="1" si="3"/>
        <v>0</v>
      </c>
      <c r="W33">
        <f t="shared" ca="1" si="6"/>
        <v>0</v>
      </c>
      <c r="X33">
        <f t="shared" ca="1" si="6"/>
        <v>0</v>
      </c>
      <c r="Y33">
        <f t="shared" ca="1" si="6"/>
        <v>0</v>
      </c>
      <c r="Z33">
        <f t="shared" ca="1" si="6"/>
        <v>0</v>
      </c>
      <c r="AA33">
        <f t="shared" ca="1" si="6"/>
        <v>0</v>
      </c>
      <c r="AB33">
        <f t="shared" ca="1" si="6"/>
        <v>0</v>
      </c>
    </row>
    <row r="34" spans="6:28" x14ac:dyDescent="0.2">
      <c r="F34">
        <v>32</v>
      </c>
      <c r="G34">
        <f t="shared" ca="1" si="5"/>
        <v>0.93847493745881005</v>
      </c>
      <c r="H34">
        <f t="shared" ca="1" si="5"/>
        <v>0.26405673401927221</v>
      </c>
      <c r="I34">
        <f t="shared" ca="1" si="5"/>
        <v>0.8364271419406959</v>
      </c>
      <c r="J34">
        <f t="shared" ca="1" si="5"/>
        <v>0.68926961932140773</v>
      </c>
      <c r="K34">
        <f t="shared" ca="1" si="5"/>
        <v>0.97079667404282344</v>
      </c>
      <c r="L34">
        <f t="shared" ca="1" si="5"/>
        <v>0.54164314203795927</v>
      </c>
      <c r="M34">
        <f t="shared" ca="1" si="5"/>
        <v>0.18117895384404481</v>
      </c>
      <c r="N34">
        <f t="shared" ca="1" si="5"/>
        <v>0.82011482578764028</v>
      </c>
      <c r="O34">
        <f t="shared" ca="1" si="5"/>
        <v>0.28568420026420926</v>
      </c>
      <c r="P34">
        <f t="shared" ca="1" si="5"/>
        <v>0.23478989487391999</v>
      </c>
      <c r="R34">
        <v>32</v>
      </c>
      <c r="S34">
        <f t="shared" ca="1" si="3"/>
        <v>0</v>
      </c>
      <c r="T34">
        <f t="shared" ca="1" si="3"/>
        <v>0</v>
      </c>
      <c r="U34">
        <f t="shared" ca="1" si="3"/>
        <v>0</v>
      </c>
      <c r="V34">
        <f t="shared" ca="1" si="3"/>
        <v>0</v>
      </c>
      <c r="W34">
        <f t="shared" ca="1" si="6"/>
        <v>0</v>
      </c>
      <c r="X34">
        <f t="shared" ca="1" si="6"/>
        <v>0</v>
      </c>
      <c r="Y34">
        <f t="shared" ca="1" si="6"/>
        <v>0</v>
      </c>
      <c r="Z34">
        <f t="shared" ca="1" si="6"/>
        <v>0</v>
      </c>
      <c r="AA34">
        <f t="shared" ca="1" si="6"/>
        <v>0</v>
      </c>
      <c r="AB34">
        <f t="shared" ca="1" si="6"/>
        <v>0</v>
      </c>
    </row>
    <row r="35" spans="6:28" x14ac:dyDescent="0.2">
      <c r="F35">
        <v>33</v>
      </c>
      <c r="G35">
        <f t="shared" ca="1" si="5"/>
        <v>0.74355860092308412</v>
      </c>
      <c r="H35">
        <f t="shared" ca="1" si="5"/>
        <v>0.87614890942162582</v>
      </c>
      <c r="I35">
        <f t="shared" ca="1" si="5"/>
        <v>0.52524931182626344</v>
      </c>
      <c r="J35">
        <f t="shared" ca="1" si="5"/>
        <v>0.98579104279625374</v>
      </c>
      <c r="K35">
        <f t="shared" ca="1" si="5"/>
        <v>0.35315810804200842</v>
      </c>
      <c r="L35">
        <f t="shared" ca="1" si="5"/>
        <v>0.78002111685975051</v>
      </c>
      <c r="M35">
        <f t="shared" ca="1" si="5"/>
        <v>0.3085851839170245</v>
      </c>
      <c r="N35">
        <f t="shared" ca="1" si="5"/>
        <v>0.91593783728602862</v>
      </c>
      <c r="O35">
        <f t="shared" ca="1" si="5"/>
        <v>0.65786622558898467</v>
      </c>
      <c r="P35">
        <f t="shared" ca="1" si="5"/>
        <v>0.76679119012717412</v>
      </c>
      <c r="R35">
        <v>33</v>
      </c>
      <c r="S35">
        <f t="shared" ca="1" si="3"/>
        <v>0</v>
      </c>
      <c r="T35">
        <f t="shared" ca="1" si="3"/>
        <v>0</v>
      </c>
      <c r="U35">
        <f t="shared" ca="1" si="3"/>
        <v>0</v>
      </c>
      <c r="V35">
        <f t="shared" ca="1" si="3"/>
        <v>0</v>
      </c>
      <c r="W35">
        <f t="shared" ca="1" si="6"/>
        <v>0</v>
      </c>
      <c r="X35">
        <f t="shared" ca="1" si="6"/>
        <v>0</v>
      </c>
      <c r="Y35">
        <f t="shared" ca="1" si="6"/>
        <v>0</v>
      </c>
      <c r="Z35">
        <f t="shared" ca="1" si="6"/>
        <v>0</v>
      </c>
      <c r="AA35">
        <f t="shared" ca="1" si="6"/>
        <v>0</v>
      </c>
      <c r="AB35">
        <f t="shared" ca="1" si="6"/>
        <v>0</v>
      </c>
    </row>
    <row r="36" spans="6:28" x14ac:dyDescent="0.2">
      <c r="F36">
        <v>34</v>
      </c>
      <c r="G36">
        <f t="shared" ref="G36:P51" ca="1" si="7">RAND()</f>
        <v>5.3516182274897628E-2</v>
      </c>
      <c r="H36">
        <f t="shared" ca="1" si="7"/>
        <v>0.79065495324283763</v>
      </c>
      <c r="I36">
        <f t="shared" ca="1" si="7"/>
        <v>0.86842887848987926</v>
      </c>
      <c r="J36">
        <f t="shared" ca="1" si="7"/>
        <v>0.11198550177906075</v>
      </c>
      <c r="K36">
        <f t="shared" ca="1" si="7"/>
        <v>0.18410989202896755</v>
      </c>
      <c r="L36">
        <f t="shared" ca="1" si="7"/>
        <v>0.99120116756739962</v>
      </c>
      <c r="M36">
        <f t="shared" ca="1" si="7"/>
        <v>0.82910002947737671</v>
      </c>
      <c r="N36">
        <f t="shared" ca="1" si="7"/>
        <v>0.98582289021058389</v>
      </c>
      <c r="O36">
        <f t="shared" ca="1" si="7"/>
        <v>0.76217477213490648</v>
      </c>
      <c r="P36">
        <f t="shared" ca="1" si="7"/>
        <v>0.1601534629621566</v>
      </c>
      <c r="R36">
        <v>34</v>
      </c>
      <c r="S36">
        <f t="shared" ca="1" si="3"/>
        <v>0</v>
      </c>
      <c r="T36">
        <f t="shared" ca="1" si="3"/>
        <v>0</v>
      </c>
      <c r="U36">
        <f t="shared" ca="1" si="3"/>
        <v>0</v>
      </c>
      <c r="V36">
        <f t="shared" ca="1" si="3"/>
        <v>0</v>
      </c>
      <c r="W36">
        <f t="shared" ca="1" si="6"/>
        <v>0</v>
      </c>
      <c r="X36">
        <f t="shared" ca="1" si="6"/>
        <v>0</v>
      </c>
      <c r="Y36">
        <f t="shared" ca="1" si="6"/>
        <v>0</v>
      </c>
      <c r="Z36">
        <f t="shared" ca="1" si="6"/>
        <v>0</v>
      </c>
      <c r="AA36">
        <f t="shared" ca="1" si="6"/>
        <v>0</v>
      </c>
      <c r="AB36">
        <f t="shared" ca="1" si="6"/>
        <v>0</v>
      </c>
    </row>
    <row r="37" spans="6:28" x14ac:dyDescent="0.2">
      <c r="F37">
        <v>35</v>
      </c>
      <c r="G37">
        <f t="shared" ca="1" si="7"/>
        <v>0.3942910702709348</v>
      </c>
      <c r="H37">
        <f t="shared" ca="1" si="7"/>
        <v>3.2166624258169296E-2</v>
      </c>
      <c r="I37">
        <f t="shared" ca="1" si="7"/>
        <v>0.75378650499014599</v>
      </c>
      <c r="J37">
        <f t="shared" ca="1" si="7"/>
        <v>0.74662196450216245</v>
      </c>
      <c r="K37">
        <f t="shared" ca="1" si="7"/>
        <v>3.4226572896580487E-2</v>
      </c>
      <c r="L37">
        <f t="shared" ca="1" si="7"/>
        <v>0.89465352151924737</v>
      </c>
      <c r="M37">
        <f t="shared" ca="1" si="7"/>
        <v>0.24529491313585294</v>
      </c>
      <c r="N37">
        <f t="shared" ca="1" si="7"/>
        <v>0.4257743611532494</v>
      </c>
      <c r="O37">
        <f t="shared" ca="1" si="7"/>
        <v>0.35288881363618885</v>
      </c>
      <c r="P37">
        <f t="shared" ca="1" si="7"/>
        <v>4.7088519209796509E-2</v>
      </c>
      <c r="R37">
        <v>35</v>
      </c>
      <c r="S37">
        <f t="shared" ca="1" si="3"/>
        <v>0</v>
      </c>
      <c r="T37">
        <f t="shared" ca="1" si="3"/>
        <v>0</v>
      </c>
      <c r="U37">
        <f t="shared" ca="1" si="3"/>
        <v>0</v>
      </c>
      <c r="V37">
        <f t="shared" ca="1" si="3"/>
        <v>0</v>
      </c>
      <c r="W37">
        <f t="shared" ca="1" si="6"/>
        <v>0</v>
      </c>
      <c r="X37">
        <f t="shared" ca="1" si="6"/>
        <v>0</v>
      </c>
      <c r="Y37">
        <f t="shared" ca="1" si="6"/>
        <v>0</v>
      </c>
      <c r="Z37">
        <f t="shared" ca="1" si="6"/>
        <v>0</v>
      </c>
      <c r="AA37">
        <f t="shared" ca="1" si="6"/>
        <v>0</v>
      </c>
      <c r="AB37">
        <f t="shared" ca="1" si="6"/>
        <v>0</v>
      </c>
    </row>
    <row r="38" spans="6:28" x14ac:dyDescent="0.2">
      <c r="F38">
        <v>36</v>
      </c>
      <c r="G38">
        <f t="shared" ca="1" si="7"/>
        <v>0.6462030701526702</v>
      </c>
      <c r="H38">
        <f t="shared" ca="1" si="7"/>
        <v>0.66835346290620901</v>
      </c>
      <c r="I38">
        <f t="shared" ca="1" si="7"/>
        <v>0.46419249338596591</v>
      </c>
      <c r="J38">
        <f t="shared" ca="1" si="7"/>
        <v>0.30175682006326299</v>
      </c>
      <c r="K38">
        <f t="shared" ca="1" si="7"/>
        <v>0.72462993160886424</v>
      </c>
      <c r="L38">
        <f t="shared" ca="1" si="7"/>
        <v>9.957725892472935E-2</v>
      </c>
      <c r="M38">
        <f t="shared" ca="1" si="7"/>
        <v>0.18360148171159807</v>
      </c>
      <c r="N38">
        <f t="shared" ca="1" si="7"/>
        <v>0.51473263964369331</v>
      </c>
      <c r="O38">
        <f t="shared" ca="1" si="7"/>
        <v>0.45652719570111444</v>
      </c>
      <c r="P38">
        <f t="shared" ca="1" si="7"/>
        <v>1.1361188360063723E-2</v>
      </c>
      <c r="R38">
        <v>36</v>
      </c>
      <c r="S38">
        <f t="shared" ca="1" si="3"/>
        <v>0</v>
      </c>
      <c r="T38">
        <f t="shared" ca="1" si="3"/>
        <v>0</v>
      </c>
      <c r="U38">
        <f t="shared" ca="1" si="3"/>
        <v>0</v>
      </c>
      <c r="V38">
        <f t="shared" ca="1" si="3"/>
        <v>0</v>
      </c>
      <c r="W38">
        <f t="shared" ca="1" si="6"/>
        <v>0</v>
      </c>
      <c r="X38">
        <f t="shared" ca="1" si="6"/>
        <v>0</v>
      </c>
      <c r="Y38">
        <f t="shared" ca="1" si="6"/>
        <v>0</v>
      </c>
      <c r="Z38">
        <f t="shared" ca="1" si="6"/>
        <v>0</v>
      </c>
      <c r="AA38">
        <f t="shared" ca="1" si="6"/>
        <v>0</v>
      </c>
      <c r="AB38">
        <f t="shared" ca="1" si="6"/>
        <v>0</v>
      </c>
    </row>
    <row r="39" spans="6:28" x14ac:dyDescent="0.2">
      <c r="F39">
        <v>37</v>
      </c>
      <c r="G39">
        <f t="shared" ca="1" si="7"/>
        <v>0.40513886834560742</v>
      </c>
      <c r="H39">
        <f t="shared" ca="1" si="7"/>
        <v>0.11369854775179211</v>
      </c>
      <c r="I39">
        <f t="shared" ca="1" si="7"/>
        <v>0.54873191908949992</v>
      </c>
      <c r="J39">
        <f t="shared" ca="1" si="7"/>
        <v>0.67200548074805222</v>
      </c>
      <c r="K39">
        <f t="shared" ca="1" si="7"/>
        <v>0.24067323483590763</v>
      </c>
      <c r="L39">
        <f t="shared" ca="1" si="7"/>
        <v>0.16128697784525492</v>
      </c>
      <c r="M39">
        <f t="shared" ca="1" si="7"/>
        <v>0.86646283923325351</v>
      </c>
      <c r="N39">
        <f t="shared" ca="1" si="7"/>
        <v>0.29882768775490254</v>
      </c>
      <c r="O39">
        <f t="shared" ca="1" si="7"/>
        <v>0.11205561830158584</v>
      </c>
      <c r="P39">
        <f t="shared" ca="1" si="7"/>
        <v>1.6236004195078979E-2</v>
      </c>
      <c r="R39">
        <v>37</v>
      </c>
      <c r="S39">
        <f t="shared" ca="1" si="3"/>
        <v>0</v>
      </c>
      <c r="T39">
        <f t="shared" ca="1" si="3"/>
        <v>0</v>
      </c>
      <c r="U39">
        <f t="shared" ca="1" si="3"/>
        <v>0</v>
      </c>
      <c r="V39">
        <f t="shared" ca="1" si="3"/>
        <v>0</v>
      </c>
      <c r="W39">
        <f t="shared" ca="1" si="6"/>
        <v>0</v>
      </c>
      <c r="X39">
        <f t="shared" ca="1" si="6"/>
        <v>0</v>
      </c>
      <c r="Y39">
        <f t="shared" ca="1" si="6"/>
        <v>0</v>
      </c>
      <c r="Z39">
        <f t="shared" ca="1" si="6"/>
        <v>0</v>
      </c>
      <c r="AA39">
        <f t="shared" ca="1" si="6"/>
        <v>0</v>
      </c>
      <c r="AB39">
        <f t="shared" ca="1" si="6"/>
        <v>0</v>
      </c>
    </row>
    <row r="40" spans="6:28" x14ac:dyDescent="0.2">
      <c r="F40">
        <v>38</v>
      </c>
      <c r="G40">
        <f t="shared" ca="1" si="7"/>
        <v>0.44906834176059707</v>
      </c>
      <c r="H40">
        <f t="shared" ca="1" si="7"/>
        <v>0.89542686286387829</v>
      </c>
      <c r="I40">
        <f t="shared" ca="1" si="7"/>
        <v>0.97282306407621333</v>
      </c>
      <c r="J40">
        <f t="shared" ca="1" si="7"/>
        <v>0.12405618345695768</v>
      </c>
      <c r="K40">
        <f t="shared" ca="1" si="7"/>
        <v>0.75472919398263139</v>
      </c>
      <c r="L40">
        <f t="shared" ca="1" si="7"/>
        <v>0.44402367783902963</v>
      </c>
      <c r="M40">
        <f t="shared" ca="1" si="7"/>
        <v>0.38979032261211655</v>
      </c>
      <c r="N40">
        <f t="shared" ca="1" si="7"/>
        <v>0.16073498126257491</v>
      </c>
      <c r="O40">
        <f t="shared" ca="1" si="7"/>
        <v>3.8266834436145536E-2</v>
      </c>
      <c r="P40">
        <f t="shared" ca="1" si="7"/>
        <v>0.22306457075259656</v>
      </c>
      <c r="R40">
        <v>38</v>
      </c>
      <c r="S40">
        <f t="shared" ca="1" si="3"/>
        <v>0</v>
      </c>
      <c r="T40">
        <f t="shared" ca="1" si="3"/>
        <v>0</v>
      </c>
      <c r="U40">
        <f t="shared" ca="1" si="3"/>
        <v>0</v>
      </c>
      <c r="V40">
        <f t="shared" ca="1" si="3"/>
        <v>0</v>
      </c>
      <c r="W40">
        <f t="shared" ca="1" si="6"/>
        <v>0</v>
      </c>
      <c r="X40">
        <f t="shared" ca="1" si="6"/>
        <v>0</v>
      </c>
      <c r="Y40">
        <f t="shared" ca="1" si="6"/>
        <v>0</v>
      </c>
      <c r="Z40">
        <f t="shared" ca="1" si="6"/>
        <v>0</v>
      </c>
      <c r="AA40">
        <f t="shared" ca="1" si="6"/>
        <v>0</v>
      </c>
      <c r="AB40">
        <f t="shared" ca="1" si="6"/>
        <v>0</v>
      </c>
    </row>
    <row r="41" spans="6:28" x14ac:dyDescent="0.2">
      <c r="F41">
        <v>39</v>
      </c>
      <c r="G41">
        <f t="shared" ca="1" si="7"/>
        <v>0.20519216670823248</v>
      </c>
      <c r="H41">
        <f t="shared" ca="1" si="7"/>
        <v>0.36388623528697162</v>
      </c>
      <c r="I41">
        <f t="shared" ca="1" si="7"/>
        <v>0.13932059634059613</v>
      </c>
      <c r="J41">
        <f t="shared" ca="1" si="7"/>
        <v>0.98777453649483138</v>
      </c>
      <c r="K41">
        <f t="shared" ca="1" si="7"/>
        <v>0.62509936856900117</v>
      </c>
      <c r="L41">
        <f t="shared" ca="1" si="7"/>
        <v>0.71753131174407681</v>
      </c>
      <c r="M41">
        <f t="shared" ca="1" si="7"/>
        <v>0.39628354886484451</v>
      </c>
      <c r="N41">
        <f t="shared" ca="1" si="7"/>
        <v>0.25402653295735078</v>
      </c>
      <c r="O41">
        <f t="shared" ca="1" si="7"/>
        <v>0.91747907281181296</v>
      </c>
      <c r="P41">
        <f t="shared" ca="1" si="7"/>
        <v>0.88949193175483188</v>
      </c>
      <c r="R41">
        <v>39</v>
      </c>
      <c r="S41">
        <f t="shared" ca="1" si="3"/>
        <v>0</v>
      </c>
      <c r="T41">
        <f t="shared" ca="1" si="3"/>
        <v>0</v>
      </c>
      <c r="U41">
        <f t="shared" ca="1" si="3"/>
        <v>0</v>
      </c>
      <c r="V41">
        <f t="shared" ca="1" si="3"/>
        <v>0</v>
      </c>
      <c r="W41">
        <f t="shared" ca="1" si="6"/>
        <v>0</v>
      </c>
      <c r="X41">
        <f t="shared" ca="1" si="6"/>
        <v>0</v>
      </c>
      <c r="Y41">
        <f t="shared" ca="1" si="6"/>
        <v>0</v>
      </c>
      <c r="Z41">
        <f t="shared" ca="1" si="6"/>
        <v>0</v>
      </c>
      <c r="AA41">
        <f t="shared" ca="1" si="6"/>
        <v>0</v>
      </c>
      <c r="AB41">
        <f t="shared" ca="1" si="6"/>
        <v>0</v>
      </c>
    </row>
    <row r="42" spans="6:28" x14ac:dyDescent="0.2">
      <c r="F42">
        <v>40</v>
      </c>
      <c r="G42">
        <f t="shared" ca="1" si="7"/>
        <v>0.42541685647543315</v>
      </c>
      <c r="H42">
        <f t="shared" ca="1" si="7"/>
        <v>7.2612950813370603E-2</v>
      </c>
      <c r="I42">
        <f t="shared" ca="1" si="7"/>
        <v>0.95910584303158131</v>
      </c>
      <c r="J42">
        <f t="shared" ca="1" si="7"/>
        <v>0.53167762912030225</v>
      </c>
      <c r="K42">
        <f t="shared" ca="1" si="7"/>
        <v>0.81007355506038348</v>
      </c>
      <c r="L42">
        <f t="shared" ca="1" si="7"/>
        <v>0.81159582853220669</v>
      </c>
      <c r="M42">
        <f t="shared" ca="1" si="7"/>
        <v>0.70049565975416128</v>
      </c>
      <c r="N42">
        <f t="shared" ca="1" si="7"/>
        <v>7.6893190073040629E-2</v>
      </c>
      <c r="O42">
        <f t="shared" ca="1" si="7"/>
        <v>0.79193017928645193</v>
      </c>
      <c r="P42">
        <f t="shared" ca="1" si="7"/>
        <v>0.64477507423536096</v>
      </c>
      <c r="R42">
        <v>40</v>
      </c>
      <c r="S42">
        <f t="shared" ca="1" si="3"/>
        <v>0</v>
      </c>
      <c r="T42">
        <f t="shared" ca="1" si="3"/>
        <v>0</v>
      </c>
      <c r="U42">
        <f t="shared" ca="1" si="3"/>
        <v>0</v>
      </c>
      <c r="V42">
        <f t="shared" ca="1" si="3"/>
        <v>0</v>
      </c>
      <c r="W42">
        <f t="shared" ca="1" si="6"/>
        <v>0</v>
      </c>
      <c r="X42">
        <f t="shared" ca="1" si="6"/>
        <v>0</v>
      </c>
      <c r="Y42">
        <f t="shared" ca="1" si="6"/>
        <v>0</v>
      </c>
      <c r="Z42">
        <f t="shared" ca="1" si="6"/>
        <v>0</v>
      </c>
      <c r="AA42">
        <f t="shared" ca="1" si="6"/>
        <v>0</v>
      </c>
      <c r="AB42">
        <f t="shared" ca="1" si="6"/>
        <v>0</v>
      </c>
    </row>
    <row r="43" spans="6:28" x14ac:dyDescent="0.2">
      <c r="F43">
        <v>41</v>
      </c>
      <c r="G43">
        <f t="shared" ca="1" si="7"/>
        <v>0.51259554108257277</v>
      </c>
      <c r="H43">
        <f t="shared" ca="1" si="7"/>
        <v>0.26844585703002422</v>
      </c>
      <c r="I43">
        <f t="shared" ca="1" si="7"/>
        <v>0.52442264953116924</v>
      </c>
      <c r="J43">
        <f t="shared" ca="1" si="7"/>
        <v>0.67040962270727977</v>
      </c>
      <c r="K43">
        <f t="shared" ca="1" si="7"/>
        <v>0.88154738590535453</v>
      </c>
      <c r="L43">
        <f t="shared" ca="1" si="7"/>
        <v>0.17682244864554841</v>
      </c>
      <c r="M43">
        <f t="shared" ca="1" si="7"/>
        <v>0.86524588507296374</v>
      </c>
      <c r="N43">
        <f t="shared" ca="1" si="7"/>
        <v>0.78496503939615736</v>
      </c>
      <c r="O43">
        <f t="shared" ca="1" si="7"/>
        <v>1.9588226285855326E-2</v>
      </c>
      <c r="P43">
        <f t="shared" ca="1" si="7"/>
        <v>0.8478665221934395</v>
      </c>
      <c r="R43">
        <v>41</v>
      </c>
      <c r="S43">
        <f t="shared" ca="1" si="3"/>
        <v>0</v>
      </c>
      <c r="T43">
        <f t="shared" ca="1" si="3"/>
        <v>0</v>
      </c>
      <c r="U43">
        <f t="shared" ca="1" si="3"/>
        <v>0</v>
      </c>
      <c r="V43">
        <f t="shared" ca="1" si="3"/>
        <v>0</v>
      </c>
      <c r="W43">
        <f t="shared" ca="1" si="6"/>
        <v>0</v>
      </c>
      <c r="X43">
        <f t="shared" ca="1" si="6"/>
        <v>0</v>
      </c>
      <c r="Y43">
        <f t="shared" ca="1" si="6"/>
        <v>0</v>
      </c>
      <c r="Z43">
        <f t="shared" ca="1" si="6"/>
        <v>0</v>
      </c>
      <c r="AA43">
        <f t="shared" ca="1" si="6"/>
        <v>0</v>
      </c>
      <c r="AB43">
        <f t="shared" ca="1" si="6"/>
        <v>0</v>
      </c>
    </row>
    <row r="44" spans="6:28" x14ac:dyDescent="0.2">
      <c r="F44">
        <v>42</v>
      </c>
      <c r="G44">
        <f t="shared" ca="1" si="7"/>
        <v>0.32538453918068022</v>
      </c>
      <c r="H44">
        <f t="shared" ca="1" si="7"/>
        <v>0.78487687010669172</v>
      </c>
      <c r="I44">
        <f t="shared" ca="1" si="7"/>
        <v>0.35156685805669974</v>
      </c>
      <c r="J44">
        <f t="shared" ca="1" si="7"/>
        <v>0.17625417686696798</v>
      </c>
      <c r="K44">
        <f t="shared" ca="1" si="7"/>
        <v>0.60694300084900366</v>
      </c>
      <c r="L44">
        <f t="shared" ca="1" si="7"/>
        <v>6.9147997071431822E-2</v>
      </c>
      <c r="M44">
        <f t="shared" ca="1" si="7"/>
        <v>0.65546322134881074</v>
      </c>
      <c r="N44">
        <f t="shared" ca="1" si="7"/>
        <v>0.31122971333561</v>
      </c>
      <c r="O44">
        <f t="shared" ca="1" si="7"/>
        <v>0.15402913879309676</v>
      </c>
      <c r="P44">
        <f t="shared" ca="1" si="7"/>
        <v>0.97908994403120597</v>
      </c>
      <c r="R44">
        <v>42</v>
      </c>
      <c r="S44">
        <f t="shared" ca="1" si="3"/>
        <v>0</v>
      </c>
      <c r="T44">
        <f t="shared" ca="1" si="3"/>
        <v>0</v>
      </c>
      <c r="U44">
        <f t="shared" ca="1" si="3"/>
        <v>0</v>
      </c>
      <c r="V44">
        <f t="shared" ca="1" si="3"/>
        <v>0</v>
      </c>
      <c r="W44">
        <f t="shared" ca="1" si="6"/>
        <v>0</v>
      </c>
      <c r="X44">
        <f t="shared" ca="1" si="6"/>
        <v>0</v>
      </c>
      <c r="Y44">
        <f t="shared" ca="1" si="6"/>
        <v>0</v>
      </c>
      <c r="Z44">
        <f t="shared" ca="1" si="6"/>
        <v>0</v>
      </c>
      <c r="AA44">
        <f t="shared" ca="1" si="6"/>
        <v>0</v>
      </c>
      <c r="AB44">
        <f t="shared" ca="1" si="6"/>
        <v>0</v>
      </c>
    </row>
    <row r="45" spans="6:28" x14ac:dyDescent="0.2">
      <c r="F45">
        <v>43</v>
      </c>
      <c r="G45">
        <f t="shared" ca="1" si="7"/>
        <v>0.17444443972526802</v>
      </c>
      <c r="H45">
        <f t="shared" ca="1" si="7"/>
        <v>0.4019961121903044</v>
      </c>
      <c r="I45">
        <f t="shared" ca="1" si="7"/>
        <v>0.10164296207434098</v>
      </c>
      <c r="J45">
        <f t="shared" ca="1" si="7"/>
        <v>0.2613535042083186</v>
      </c>
      <c r="K45">
        <f t="shared" ca="1" si="7"/>
        <v>0.40392338229969904</v>
      </c>
      <c r="L45">
        <f t="shared" ca="1" si="7"/>
        <v>0.30214288202475237</v>
      </c>
      <c r="M45">
        <f t="shared" ca="1" si="7"/>
        <v>0.39338912385412739</v>
      </c>
      <c r="N45">
        <f t="shared" ca="1" si="7"/>
        <v>0.35845507519161501</v>
      </c>
      <c r="O45">
        <f t="shared" ca="1" si="7"/>
        <v>0.40021245463984512</v>
      </c>
      <c r="P45">
        <f t="shared" ca="1" si="7"/>
        <v>0.3895592960912625</v>
      </c>
      <c r="R45">
        <v>43</v>
      </c>
      <c r="S45">
        <f t="shared" ca="1" si="3"/>
        <v>0</v>
      </c>
      <c r="T45">
        <f t="shared" ca="1" si="3"/>
        <v>0</v>
      </c>
      <c r="U45">
        <f t="shared" ca="1" si="3"/>
        <v>0</v>
      </c>
      <c r="V45">
        <f t="shared" ca="1" si="3"/>
        <v>0</v>
      </c>
      <c r="W45">
        <f t="shared" ca="1" si="6"/>
        <v>0</v>
      </c>
      <c r="X45">
        <f t="shared" ca="1" si="6"/>
        <v>0</v>
      </c>
      <c r="Y45">
        <f t="shared" ca="1" si="6"/>
        <v>0</v>
      </c>
      <c r="Z45">
        <f t="shared" ca="1" si="6"/>
        <v>0</v>
      </c>
      <c r="AA45">
        <f t="shared" ca="1" si="6"/>
        <v>0</v>
      </c>
      <c r="AB45">
        <f t="shared" ca="1" si="6"/>
        <v>0</v>
      </c>
    </row>
    <row r="46" spans="6:28" x14ac:dyDescent="0.2">
      <c r="F46">
        <v>44</v>
      </c>
      <c r="G46">
        <f t="shared" ca="1" si="7"/>
        <v>0.72660814434208609</v>
      </c>
      <c r="H46">
        <f t="shared" ca="1" si="7"/>
        <v>0.23039276386368701</v>
      </c>
      <c r="I46">
        <f t="shared" ca="1" si="7"/>
        <v>8.5713492912896316E-2</v>
      </c>
      <c r="J46">
        <f t="shared" ca="1" si="7"/>
        <v>0.18620982743488745</v>
      </c>
      <c r="K46">
        <f t="shared" ca="1" si="7"/>
        <v>0.7097781788377161</v>
      </c>
      <c r="L46">
        <f t="shared" ca="1" si="7"/>
        <v>0.14283059499756645</v>
      </c>
      <c r="M46">
        <f t="shared" ca="1" si="7"/>
        <v>0.23952273417453673</v>
      </c>
      <c r="N46">
        <f t="shared" ca="1" si="7"/>
        <v>0.73456926723404137</v>
      </c>
      <c r="O46">
        <f t="shared" ca="1" si="7"/>
        <v>0.87350065350105455</v>
      </c>
      <c r="P46">
        <f t="shared" ca="1" si="7"/>
        <v>0.59078279906343278</v>
      </c>
      <c r="R46">
        <v>44</v>
      </c>
      <c r="S46">
        <f t="shared" ca="1" si="3"/>
        <v>0</v>
      </c>
      <c r="T46">
        <f t="shared" ca="1" si="3"/>
        <v>0</v>
      </c>
      <c r="U46">
        <f t="shared" ca="1" si="3"/>
        <v>0</v>
      </c>
      <c r="V46">
        <f t="shared" ca="1" si="3"/>
        <v>0</v>
      </c>
      <c r="W46">
        <f t="shared" ca="1" si="6"/>
        <v>0</v>
      </c>
      <c r="X46">
        <f t="shared" ca="1" si="6"/>
        <v>0</v>
      </c>
      <c r="Y46">
        <f t="shared" ca="1" si="6"/>
        <v>0</v>
      </c>
      <c r="Z46">
        <f t="shared" ca="1" si="6"/>
        <v>0</v>
      </c>
      <c r="AA46">
        <f t="shared" ca="1" si="6"/>
        <v>0</v>
      </c>
      <c r="AB46">
        <f t="shared" ca="1" si="6"/>
        <v>0</v>
      </c>
    </row>
    <row r="47" spans="6:28" x14ac:dyDescent="0.2">
      <c r="F47">
        <v>45</v>
      </c>
      <c r="G47">
        <f t="shared" ca="1" si="7"/>
        <v>0.4777674015432184</v>
      </c>
      <c r="H47">
        <f t="shared" ca="1" si="7"/>
        <v>2.538044994838673E-3</v>
      </c>
      <c r="I47">
        <f t="shared" ca="1" si="7"/>
        <v>0.46448522347089682</v>
      </c>
      <c r="J47">
        <f t="shared" ca="1" si="7"/>
        <v>0.59456810663196324</v>
      </c>
      <c r="K47">
        <f t="shared" ca="1" si="7"/>
        <v>0.28859276577059312</v>
      </c>
      <c r="L47">
        <f t="shared" ca="1" si="7"/>
        <v>2.0518763583738386E-2</v>
      </c>
      <c r="M47">
        <f t="shared" ca="1" si="7"/>
        <v>0.20736522894180243</v>
      </c>
      <c r="N47">
        <f t="shared" ca="1" si="7"/>
        <v>1.7582507391395996E-3</v>
      </c>
      <c r="O47">
        <f t="shared" ca="1" si="7"/>
        <v>0.66024148994562215</v>
      </c>
      <c r="P47">
        <f t="shared" ca="1" si="7"/>
        <v>0.53729485738175564</v>
      </c>
      <c r="R47">
        <v>45</v>
      </c>
      <c r="S47">
        <f t="shared" ca="1" si="3"/>
        <v>0</v>
      </c>
      <c r="T47">
        <f t="shared" ca="1" si="3"/>
        <v>0</v>
      </c>
      <c r="U47">
        <f t="shared" ca="1" si="3"/>
        <v>0</v>
      </c>
      <c r="V47">
        <f t="shared" ca="1" si="3"/>
        <v>0</v>
      </c>
      <c r="W47">
        <f t="shared" ca="1" si="6"/>
        <v>0</v>
      </c>
      <c r="X47">
        <f t="shared" ca="1" si="6"/>
        <v>0</v>
      </c>
      <c r="Y47">
        <f t="shared" ca="1" si="6"/>
        <v>0</v>
      </c>
      <c r="Z47">
        <f t="shared" ca="1" si="6"/>
        <v>0</v>
      </c>
      <c r="AA47">
        <f t="shared" ca="1" si="6"/>
        <v>0</v>
      </c>
      <c r="AB47">
        <f t="shared" ca="1" si="6"/>
        <v>0</v>
      </c>
    </row>
    <row r="48" spans="6:28" x14ac:dyDescent="0.2">
      <c r="F48">
        <v>46</v>
      </c>
      <c r="G48">
        <f t="shared" ca="1" si="7"/>
        <v>0.46022728657843237</v>
      </c>
      <c r="H48">
        <f t="shared" ca="1" si="7"/>
        <v>0.24656342731998793</v>
      </c>
      <c r="I48">
        <f t="shared" ca="1" si="7"/>
        <v>3.6325185413693228E-2</v>
      </c>
      <c r="J48">
        <f t="shared" ca="1" si="7"/>
        <v>0.97568524244456412</v>
      </c>
      <c r="K48">
        <f t="shared" ca="1" si="7"/>
        <v>0.30432691840640713</v>
      </c>
      <c r="L48">
        <f t="shared" ca="1" si="7"/>
        <v>0.86800659812238778</v>
      </c>
      <c r="M48">
        <f t="shared" ca="1" si="7"/>
        <v>0.8391645739027096</v>
      </c>
      <c r="N48">
        <f t="shared" ca="1" si="7"/>
        <v>0.22802702405354691</v>
      </c>
      <c r="O48">
        <f t="shared" ca="1" si="7"/>
        <v>0.33040401404882569</v>
      </c>
      <c r="P48">
        <f t="shared" ca="1" si="7"/>
        <v>0.25155193282263233</v>
      </c>
      <c r="R48">
        <v>46</v>
      </c>
      <c r="S48">
        <f t="shared" ca="1" si="3"/>
        <v>0</v>
      </c>
      <c r="T48">
        <f t="shared" ca="1" si="3"/>
        <v>0</v>
      </c>
      <c r="U48">
        <f t="shared" ca="1" si="3"/>
        <v>0</v>
      </c>
      <c r="V48">
        <f t="shared" ca="1" si="3"/>
        <v>0</v>
      </c>
      <c r="W48">
        <f t="shared" ca="1" si="6"/>
        <v>0</v>
      </c>
      <c r="X48">
        <f t="shared" ca="1" si="6"/>
        <v>0</v>
      </c>
      <c r="Y48">
        <f t="shared" ca="1" si="6"/>
        <v>0</v>
      </c>
      <c r="Z48">
        <f t="shared" ca="1" si="6"/>
        <v>0</v>
      </c>
      <c r="AA48">
        <f t="shared" ca="1" si="6"/>
        <v>0</v>
      </c>
      <c r="AB48">
        <f t="shared" ca="1" si="6"/>
        <v>0</v>
      </c>
    </row>
    <row r="49" spans="6:28" x14ac:dyDescent="0.2">
      <c r="F49">
        <v>47</v>
      </c>
      <c r="G49">
        <f t="shared" ca="1" si="7"/>
        <v>0.26616565662001934</v>
      </c>
      <c r="H49">
        <f t="shared" ca="1" si="7"/>
        <v>9.404005257509862E-2</v>
      </c>
      <c r="I49">
        <f t="shared" ca="1" si="7"/>
        <v>0.22736299218561717</v>
      </c>
      <c r="J49">
        <f t="shared" ca="1" si="7"/>
        <v>0.84546783048891894</v>
      </c>
      <c r="K49">
        <f t="shared" ca="1" si="7"/>
        <v>0.11456858374199652</v>
      </c>
      <c r="L49">
        <f t="shared" ca="1" si="7"/>
        <v>0.93720124703123697</v>
      </c>
      <c r="M49">
        <f t="shared" ca="1" si="7"/>
        <v>0.30827622537309585</v>
      </c>
      <c r="N49">
        <f t="shared" ca="1" si="7"/>
        <v>0.94340108037188153</v>
      </c>
      <c r="O49">
        <f t="shared" ca="1" si="7"/>
        <v>0.43929829147701949</v>
      </c>
      <c r="P49">
        <f t="shared" ca="1" si="7"/>
        <v>0.1993413171351851</v>
      </c>
      <c r="R49">
        <v>47</v>
      </c>
      <c r="S49">
        <f t="shared" ca="1" si="3"/>
        <v>0</v>
      </c>
      <c r="T49">
        <f t="shared" ca="1" si="3"/>
        <v>0</v>
      </c>
      <c r="U49">
        <f t="shared" ca="1" si="3"/>
        <v>0</v>
      </c>
      <c r="V49">
        <f t="shared" ca="1" si="3"/>
        <v>0</v>
      </c>
      <c r="W49">
        <f t="shared" ca="1" si="6"/>
        <v>0</v>
      </c>
      <c r="X49">
        <f t="shared" ca="1" si="6"/>
        <v>0</v>
      </c>
      <c r="Y49">
        <f t="shared" ca="1" si="6"/>
        <v>0</v>
      </c>
      <c r="Z49">
        <f t="shared" ca="1" si="6"/>
        <v>0</v>
      </c>
      <c r="AA49">
        <f t="shared" ca="1" si="6"/>
        <v>0</v>
      </c>
      <c r="AB49">
        <f t="shared" ca="1" si="6"/>
        <v>0</v>
      </c>
    </row>
    <row r="50" spans="6:28" x14ac:dyDescent="0.2">
      <c r="F50">
        <v>48</v>
      </c>
      <c r="G50">
        <f t="shared" ca="1" si="7"/>
        <v>0.5142693458085541</v>
      </c>
      <c r="H50">
        <f t="shared" ca="1" si="7"/>
        <v>0.18584072171363575</v>
      </c>
      <c r="I50">
        <f t="shared" ca="1" si="7"/>
        <v>0.89957685687191169</v>
      </c>
      <c r="J50">
        <f t="shared" ca="1" si="7"/>
        <v>0.51121239802427698</v>
      </c>
      <c r="K50">
        <f t="shared" ca="1" si="7"/>
        <v>0.67485247335755161</v>
      </c>
      <c r="L50">
        <f t="shared" ca="1" si="7"/>
        <v>0.8718163670556891</v>
      </c>
      <c r="M50">
        <f t="shared" ca="1" si="7"/>
        <v>0.38393308856809327</v>
      </c>
      <c r="N50">
        <f t="shared" ca="1" si="7"/>
        <v>0.93796577828680039</v>
      </c>
      <c r="O50">
        <f t="shared" ca="1" si="7"/>
        <v>0.19665001894028311</v>
      </c>
      <c r="P50">
        <f t="shared" ca="1" si="7"/>
        <v>0.75458956607027572</v>
      </c>
      <c r="R50">
        <v>48</v>
      </c>
      <c r="S50">
        <f t="shared" ca="1" si="3"/>
        <v>0</v>
      </c>
      <c r="T50">
        <f t="shared" ca="1" si="3"/>
        <v>0</v>
      </c>
      <c r="U50">
        <f t="shared" ca="1" si="3"/>
        <v>0</v>
      </c>
      <c r="V50">
        <f t="shared" ca="1" si="3"/>
        <v>0</v>
      </c>
      <c r="W50">
        <f t="shared" ca="1" si="6"/>
        <v>0</v>
      </c>
      <c r="X50">
        <f t="shared" ca="1" si="6"/>
        <v>0</v>
      </c>
      <c r="Y50">
        <f t="shared" ca="1" si="6"/>
        <v>0</v>
      </c>
      <c r="Z50">
        <f t="shared" ca="1" si="6"/>
        <v>0</v>
      </c>
      <c r="AA50">
        <f t="shared" ca="1" si="6"/>
        <v>0</v>
      </c>
      <c r="AB50">
        <f t="shared" ca="1" si="6"/>
        <v>0</v>
      </c>
    </row>
    <row r="51" spans="6:28" x14ac:dyDescent="0.2">
      <c r="F51">
        <v>49</v>
      </c>
      <c r="G51">
        <f t="shared" ca="1" si="7"/>
        <v>0.87678879423627876</v>
      </c>
      <c r="H51">
        <f t="shared" ca="1" si="7"/>
        <v>0.3975065078441592</v>
      </c>
      <c r="I51">
        <f t="shared" ca="1" si="7"/>
        <v>0.11282643112351853</v>
      </c>
      <c r="J51">
        <f t="shared" ca="1" si="7"/>
        <v>8.8976290094781585E-2</v>
      </c>
      <c r="K51">
        <f t="shared" ca="1" si="7"/>
        <v>0.45762665183723217</v>
      </c>
      <c r="L51">
        <f t="shared" ca="1" si="7"/>
        <v>0.33799670777394475</v>
      </c>
      <c r="M51">
        <f t="shared" ca="1" si="7"/>
        <v>0.99101033210013911</v>
      </c>
      <c r="N51">
        <f t="shared" ca="1" si="7"/>
        <v>0.486546395049687</v>
      </c>
      <c r="O51">
        <f t="shared" ca="1" si="7"/>
        <v>0.44400897963571428</v>
      </c>
      <c r="P51">
        <f t="shared" ca="1" si="7"/>
        <v>0.32771255776941888</v>
      </c>
      <c r="R51">
        <v>49</v>
      </c>
      <c r="S51">
        <f t="shared" ca="1" si="3"/>
        <v>0</v>
      </c>
      <c r="T51">
        <f t="shared" ca="1" si="3"/>
        <v>0</v>
      </c>
      <c r="U51">
        <f t="shared" ca="1" si="3"/>
        <v>0</v>
      </c>
      <c r="V51">
        <f t="shared" ca="1" si="3"/>
        <v>0</v>
      </c>
      <c r="W51">
        <f t="shared" ca="1" si="6"/>
        <v>0</v>
      </c>
      <c r="X51">
        <f t="shared" ca="1" si="6"/>
        <v>0</v>
      </c>
      <c r="Y51">
        <f t="shared" ca="1" si="6"/>
        <v>0</v>
      </c>
      <c r="Z51">
        <f t="shared" ca="1" si="6"/>
        <v>0</v>
      </c>
      <c r="AA51">
        <f t="shared" ca="1" si="6"/>
        <v>0</v>
      </c>
      <c r="AB51">
        <f t="shared" ca="1" si="6"/>
        <v>0</v>
      </c>
    </row>
    <row r="52" spans="6:28" x14ac:dyDescent="0.2">
      <c r="F52">
        <v>50</v>
      </c>
      <c r="G52">
        <f t="shared" ref="G52:P67" ca="1" si="8">RAND()</f>
        <v>0.37102377457349378</v>
      </c>
      <c r="H52">
        <f t="shared" ca="1" si="8"/>
        <v>0.99802146343960763</v>
      </c>
      <c r="I52">
        <f t="shared" ca="1" si="8"/>
        <v>0.8723198479387767</v>
      </c>
      <c r="J52">
        <f t="shared" ca="1" si="8"/>
        <v>0.95045214049541504</v>
      </c>
      <c r="K52">
        <f t="shared" ca="1" si="8"/>
        <v>0.1572327504318406</v>
      </c>
      <c r="L52">
        <f t="shared" ca="1" si="8"/>
        <v>4.7442753619106215E-2</v>
      </c>
      <c r="M52">
        <f t="shared" ca="1" si="8"/>
        <v>0.72835835797931159</v>
      </c>
      <c r="N52">
        <f t="shared" ca="1" si="8"/>
        <v>0.39833295546100211</v>
      </c>
      <c r="O52">
        <f t="shared" ca="1" si="8"/>
        <v>0.71024153281307356</v>
      </c>
      <c r="P52">
        <f t="shared" ca="1" si="8"/>
        <v>0.90365434621715779</v>
      </c>
      <c r="R52">
        <v>50</v>
      </c>
      <c r="S52">
        <f t="shared" ca="1" si="3"/>
        <v>0</v>
      </c>
      <c r="T52">
        <f t="shared" ca="1" si="3"/>
        <v>0</v>
      </c>
      <c r="U52">
        <f t="shared" ca="1" si="3"/>
        <v>0</v>
      </c>
      <c r="V52">
        <f t="shared" ca="1" si="3"/>
        <v>0</v>
      </c>
      <c r="W52">
        <f t="shared" ca="1" si="6"/>
        <v>0</v>
      </c>
      <c r="X52">
        <f t="shared" ca="1" si="6"/>
        <v>0</v>
      </c>
      <c r="Y52">
        <f t="shared" ca="1" si="6"/>
        <v>0</v>
      </c>
      <c r="Z52">
        <f t="shared" ca="1" si="6"/>
        <v>0</v>
      </c>
      <c r="AA52">
        <f t="shared" ca="1" si="6"/>
        <v>0</v>
      </c>
      <c r="AB52">
        <f t="shared" ca="1" si="6"/>
        <v>0</v>
      </c>
    </row>
    <row r="53" spans="6:28" x14ac:dyDescent="0.2">
      <c r="F53">
        <v>51</v>
      </c>
      <c r="G53">
        <f t="shared" ca="1" si="8"/>
        <v>0.42319346517810363</v>
      </c>
      <c r="H53">
        <f t="shared" ca="1" si="8"/>
        <v>0.29257537827241675</v>
      </c>
      <c r="I53">
        <f t="shared" ca="1" si="8"/>
        <v>0.48218840813150599</v>
      </c>
      <c r="J53">
        <f t="shared" ca="1" si="8"/>
        <v>0.65532011191613793</v>
      </c>
      <c r="K53">
        <f t="shared" ca="1" si="8"/>
        <v>0.99868134073330994</v>
      </c>
      <c r="L53">
        <f t="shared" ca="1" si="8"/>
        <v>0.2332250179800589</v>
      </c>
      <c r="M53">
        <f t="shared" ca="1" si="8"/>
        <v>0.6336184151589459</v>
      </c>
      <c r="N53">
        <f t="shared" ca="1" si="8"/>
        <v>6.4417303898072986E-2</v>
      </c>
      <c r="O53">
        <f t="shared" ca="1" si="8"/>
        <v>0.69356840537905529</v>
      </c>
      <c r="P53">
        <f t="shared" ca="1" si="8"/>
        <v>1.6701651747949464E-2</v>
      </c>
      <c r="R53">
        <v>51</v>
      </c>
      <c r="S53">
        <f t="shared" ca="1" si="3"/>
        <v>0</v>
      </c>
      <c r="T53">
        <f t="shared" ca="1" si="3"/>
        <v>0</v>
      </c>
      <c r="U53">
        <f t="shared" ca="1" si="3"/>
        <v>0</v>
      </c>
      <c r="V53">
        <f t="shared" ca="1" si="3"/>
        <v>0</v>
      </c>
      <c r="W53">
        <f t="shared" ca="1" si="6"/>
        <v>0</v>
      </c>
      <c r="X53">
        <f t="shared" ca="1" si="6"/>
        <v>0</v>
      </c>
      <c r="Y53">
        <f t="shared" ca="1" si="6"/>
        <v>0</v>
      </c>
      <c r="Z53">
        <f t="shared" ca="1" si="6"/>
        <v>0</v>
      </c>
      <c r="AA53">
        <f t="shared" ca="1" si="6"/>
        <v>0</v>
      </c>
      <c r="AB53">
        <f t="shared" ca="1" si="6"/>
        <v>0</v>
      </c>
    </row>
    <row r="54" spans="6:28" x14ac:dyDescent="0.2">
      <c r="F54">
        <v>52</v>
      </c>
      <c r="G54">
        <f t="shared" ca="1" si="8"/>
        <v>0.79808885341108093</v>
      </c>
      <c r="H54">
        <f t="shared" ca="1" si="8"/>
        <v>0.31243147145222261</v>
      </c>
      <c r="I54">
        <f t="shared" ca="1" si="8"/>
        <v>0.42699357586884068</v>
      </c>
      <c r="J54">
        <f t="shared" ca="1" si="8"/>
        <v>3.1847779304779777E-2</v>
      </c>
      <c r="K54">
        <f t="shared" ca="1" si="8"/>
        <v>0.75677050281870961</v>
      </c>
      <c r="L54">
        <f t="shared" ca="1" si="8"/>
        <v>0.27426735849328854</v>
      </c>
      <c r="M54">
        <f t="shared" ca="1" si="8"/>
        <v>0.1295898949529114</v>
      </c>
      <c r="N54">
        <f t="shared" ca="1" si="8"/>
        <v>0.40004463587276196</v>
      </c>
      <c r="O54">
        <f t="shared" ca="1" si="8"/>
        <v>7.4947122471695327E-2</v>
      </c>
      <c r="P54">
        <f t="shared" ca="1" si="8"/>
        <v>0.80784116937730432</v>
      </c>
      <c r="R54">
        <v>52</v>
      </c>
      <c r="S54">
        <f t="shared" ca="1" si="3"/>
        <v>0</v>
      </c>
      <c r="T54">
        <f t="shared" ca="1" si="3"/>
        <v>0</v>
      </c>
      <c r="U54">
        <f t="shared" ca="1" si="3"/>
        <v>0</v>
      </c>
      <c r="V54">
        <f t="shared" ca="1" si="3"/>
        <v>0</v>
      </c>
      <c r="W54">
        <f t="shared" ca="1" si="6"/>
        <v>0</v>
      </c>
      <c r="X54">
        <f t="shared" ca="1" si="6"/>
        <v>0</v>
      </c>
      <c r="Y54">
        <f t="shared" ca="1" si="6"/>
        <v>0</v>
      </c>
      <c r="Z54">
        <f t="shared" ca="1" si="6"/>
        <v>0</v>
      </c>
      <c r="AA54">
        <f t="shared" ca="1" si="6"/>
        <v>0</v>
      </c>
      <c r="AB54">
        <f t="shared" ca="1" si="6"/>
        <v>0</v>
      </c>
    </row>
    <row r="55" spans="6:28" x14ac:dyDescent="0.2">
      <c r="F55">
        <v>53</v>
      </c>
      <c r="G55">
        <f t="shared" ca="1" si="8"/>
        <v>0.41464365600629416</v>
      </c>
      <c r="H55">
        <f t="shared" ca="1" si="8"/>
        <v>0.33171623435043063</v>
      </c>
      <c r="I55">
        <f t="shared" ca="1" si="8"/>
        <v>0.25001880819395106</v>
      </c>
      <c r="J55">
        <f t="shared" ca="1" si="8"/>
        <v>0.14764590401400002</v>
      </c>
      <c r="K55">
        <f t="shared" ca="1" si="8"/>
        <v>0.96338263846698291</v>
      </c>
      <c r="L55">
        <f t="shared" ca="1" si="8"/>
        <v>0.24132557467173166</v>
      </c>
      <c r="M55">
        <f t="shared" ca="1" si="8"/>
        <v>0.35338590519649737</v>
      </c>
      <c r="N55">
        <f t="shared" ca="1" si="8"/>
        <v>0.38972899631764812</v>
      </c>
      <c r="O55">
        <f t="shared" ca="1" si="8"/>
        <v>0.64302657553489351</v>
      </c>
      <c r="P55">
        <f t="shared" ca="1" si="8"/>
        <v>0.18472846823155009</v>
      </c>
      <c r="R55">
        <v>53</v>
      </c>
      <c r="S55">
        <f t="shared" ca="1" si="3"/>
        <v>0</v>
      </c>
      <c r="T55">
        <f t="shared" ca="1" si="3"/>
        <v>0</v>
      </c>
      <c r="U55">
        <f t="shared" ca="1" si="3"/>
        <v>0</v>
      </c>
      <c r="V55">
        <f t="shared" ca="1" si="3"/>
        <v>0</v>
      </c>
      <c r="W55">
        <f t="shared" ca="1" si="6"/>
        <v>0</v>
      </c>
      <c r="X55">
        <f t="shared" ca="1" si="6"/>
        <v>0</v>
      </c>
      <c r="Y55">
        <f t="shared" ca="1" si="6"/>
        <v>0</v>
      </c>
      <c r="Z55">
        <f t="shared" ca="1" si="6"/>
        <v>0</v>
      </c>
      <c r="AA55">
        <f t="shared" ca="1" si="6"/>
        <v>0</v>
      </c>
      <c r="AB55">
        <f t="shared" ca="1" si="6"/>
        <v>0</v>
      </c>
    </row>
    <row r="56" spans="6:28" x14ac:dyDescent="0.2">
      <c r="F56">
        <v>54</v>
      </c>
      <c r="G56">
        <f t="shared" ca="1" si="8"/>
        <v>0.9562523595766903</v>
      </c>
      <c r="H56">
        <f t="shared" ca="1" si="8"/>
        <v>0.13982505859635808</v>
      </c>
      <c r="I56">
        <f t="shared" ca="1" si="8"/>
        <v>0.3332662405622453</v>
      </c>
      <c r="J56">
        <f t="shared" ca="1" si="8"/>
        <v>0.18985629807207072</v>
      </c>
      <c r="K56">
        <f t="shared" ca="1" si="8"/>
        <v>0.53179197833340675</v>
      </c>
      <c r="L56">
        <f t="shared" ca="1" si="8"/>
        <v>0.59787033279033297</v>
      </c>
      <c r="M56">
        <f t="shared" ca="1" si="8"/>
        <v>0.9424106855945058</v>
      </c>
      <c r="N56">
        <f t="shared" ca="1" si="8"/>
        <v>0.74996450989000318</v>
      </c>
      <c r="O56">
        <f t="shared" ca="1" si="8"/>
        <v>8.448268941739856E-2</v>
      </c>
      <c r="P56">
        <f t="shared" ca="1" si="8"/>
        <v>0.90100045089282477</v>
      </c>
      <c r="R56">
        <v>54</v>
      </c>
      <c r="S56">
        <f t="shared" ca="1" si="3"/>
        <v>0</v>
      </c>
      <c r="T56">
        <f t="shared" ca="1" si="3"/>
        <v>0</v>
      </c>
      <c r="U56">
        <f t="shared" ca="1" si="3"/>
        <v>0</v>
      </c>
      <c r="V56">
        <f t="shared" ca="1" si="3"/>
        <v>0</v>
      </c>
      <c r="W56">
        <f t="shared" ca="1" si="6"/>
        <v>0</v>
      </c>
      <c r="X56">
        <f t="shared" ca="1" si="6"/>
        <v>0</v>
      </c>
      <c r="Y56">
        <f t="shared" ca="1" si="6"/>
        <v>0</v>
      </c>
      <c r="Z56">
        <f t="shared" ca="1" si="6"/>
        <v>0</v>
      </c>
      <c r="AA56">
        <f t="shared" ca="1" si="6"/>
        <v>0</v>
      </c>
      <c r="AB56">
        <f t="shared" ca="1" si="6"/>
        <v>0</v>
      </c>
    </row>
    <row r="57" spans="6:28" x14ac:dyDescent="0.2">
      <c r="F57">
        <v>55</v>
      </c>
      <c r="G57">
        <f t="shared" ca="1" si="8"/>
        <v>0.13966443722599775</v>
      </c>
      <c r="H57">
        <f t="shared" ca="1" si="8"/>
        <v>0.31631212928875041</v>
      </c>
      <c r="I57">
        <f t="shared" ca="1" si="8"/>
        <v>2.07580668504459E-2</v>
      </c>
      <c r="J57">
        <f t="shared" ca="1" si="8"/>
        <v>1.5210831023226845E-2</v>
      </c>
      <c r="K57">
        <f t="shared" ca="1" si="8"/>
        <v>0.79719410603201468</v>
      </c>
      <c r="L57">
        <f t="shared" ca="1" si="8"/>
        <v>0.71460008798983532</v>
      </c>
      <c r="M57">
        <f t="shared" ca="1" si="8"/>
        <v>0.67392324091132683</v>
      </c>
      <c r="N57">
        <f t="shared" ca="1" si="8"/>
        <v>0.89126831796110495</v>
      </c>
      <c r="O57">
        <f t="shared" ca="1" si="8"/>
        <v>0.21572630128314785</v>
      </c>
      <c r="P57">
        <f t="shared" ca="1" si="8"/>
        <v>0.13714781062802628</v>
      </c>
      <c r="R57">
        <v>55</v>
      </c>
      <c r="S57">
        <f t="shared" ca="1" si="3"/>
        <v>0</v>
      </c>
      <c r="T57">
        <f t="shared" ca="1" si="3"/>
        <v>0</v>
      </c>
      <c r="U57">
        <f t="shared" ca="1" si="3"/>
        <v>0</v>
      </c>
      <c r="V57">
        <f t="shared" ca="1" si="3"/>
        <v>0</v>
      </c>
      <c r="W57">
        <f t="shared" ca="1" si="6"/>
        <v>0</v>
      </c>
      <c r="X57">
        <f t="shared" ca="1" si="6"/>
        <v>0</v>
      </c>
      <c r="Y57">
        <f t="shared" ca="1" si="6"/>
        <v>0</v>
      </c>
      <c r="Z57">
        <f t="shared" ca="1" si="6"/>
        <v>0</v>
      </c>
      <c r="AA57">
        <f t="shared" ca="1" si="6"/>
        <v>0</v>
      </c>
      <c r="AB57">
        <f t="shared" ca="1" si="6"/>
        <v>0</v>
      </c>
    </row>
    <row r="58" spans="6:28" x14ac:dyDescent="0.2">
      <c r="F58">
        <v>56</v>
      </c>
      <c r="G58">
        <f t="shared" ca="1" si="8"/>
        <v>0.22333820033157925</v>
      </c>
      <c r="H58">
        <f t="shared" ca="1" si="8"/>
        <v>0.30720443915594953</v>
      </c>
      <c r="I58">
        <f t="shared" ca="1" si="8"/>
        <v>0.29045084357511863</v>
      </c>
      <c r="J58">
        <f t="shared" ca="1" si="8"/>
        <v>0.13475240799442445</v>
      </c>
      <c r="K58">
        <f t="shared" ca="1" si="8"/>
        <v>0.96606878532204843</v>
      </c>
      <c r="L58">
        <f t="shared" ca="1" si="8"/>
        <v>0.88747189799661197</v>
      </c>
      <c r="M58">
        <f t="shared" ca="1" si="8"/>
        <v>0.47137374605340543</v>
      </c>
      <c r="N58">
        <f t="shared" ca="1" si="8"/>
        <v>0.84115642821877246</v>
      </c>
      <c r="O58">
        <f t="shared" ca="1" si="8"/>
        <v>0.24166882126617395</v>
      </c>
      <c r="P58">
        <f t="shared" ca="1" si="8"/>
        <v>1.2761745532342328E-2</v>
      </c>
      <c r="R58">
        <v>56</v>
      </c>
      <c r="S58">
        <f t="shared" ca="1" si="3"/>
        <v>0</v>
      </c>
      <c r="T58">
        <f t="shared" ca="1" si="3"/>
        <v>0</v>
      </c>
      <c r="U58">
        <f t="shared" ca="1" si="3"/>
        <v>0</v>
      </c>
      <c r="V58">
        <f t="shared" ca="1" si="3"/>
        <v>0</v>
      </c>
      <c r="W58">
        <f t="shared" ca="1" si="6"/>
        <v>0</v>
      </c>
      <c r="X58">
        <f t="shared" ca="1" si="6"/>
        <v>0</v>
      </c>
      <c r="Y58">
        <f t="shared" ca="1" si="6"/>
        <v>0</v>
      </c>
      <c r="Z58">
        <f t="shared" ca="1" si="6"/>
        <v>0</v>
      </c>
      <c r="AA58">
        <f t="shared" ca="1" si="6"/>
        <v>0</v>
      </c>
      <c r="AB58">
        <f t="shared" ca="1" si="6"/>
        <v>0</v>
      </c>
    </row>
    <row r="59" spans="6:28" x14ac:dyDescent="0.2">
      <c r="F59">
        <v>57</v>
      </c>
      <c r="G59">
        <f t="shared" ca="1" si="8"/>
        <v>0.81840325514696755</v>
      </c>
      <c r="H59">
        <f t="shared" ca="1" si="8"/>
        <v>0.83363035329659241</v>
      </c>
      <c r="I59">
        <f t="shared" ca="1" si="8"/>
        <v>0.1632852713035251</v>
      </c>
      <c r="J59">
        <f t="shared" ca="1" si="8"/>
        <v>0.32292001318248098</v>
      </c>
      <c r="K59">
        <f t="shared" ca="1" si="8"/>
        <v>0.5181987306394007</v>
      </c>
      <c r="L59">
        <f t="shared" ca="1" si="8"/>
        <v>0.42073003300964806</v>
      </c>
      <c r="M59">
        <f t="shared" ca="1" si="8"/>
        <v>0.82639009376771977</v>
      </c>
      <c r="N59">
        <f t="shared" ca="1" si="8"/>
        <v>8.5003006146804339E-2</v>
      </c>
      <c r="O59">
        <f t="shared" ca="1" si="8"/>
        <v>0.24951386902627115</v>
      </c>
      <c r="P59">
        <f t="shared" ca="1" si="8"/>
        <v>0.77220771182985093</v>
      </c>
      <c r="R59">
        <v>57</v>
      </c>
      <c r="S59">
        <f t="shared" ca="1" si="3"/>
        <v>0</v>
      </c>
      <c r="T59">
        <f t="shared" ca="1" si="3"/>
        <v>0</v>
      </c>
      <c r="U59">
        <f t="shared" ca="1" si="3"/>
        <v>0</v>
      </c>
      <c r="V59">
        <f t="shared" ca="1" si="3"/>
        <v>0</v>
      </c>
      <c r="W59">
        <f t="shared" ca="1" si="6"/>
        <v>0</v>
      </c>
      <c r="X59">
        <f t="shared" ca="1" si="6"/>
        <v>0</v>
      </c>
      <c r="Y59">
        <f t="shared" ca="1" si="6"/>
        <v>0</v>
      </c>
      <c r="Z59">
        <f t="shared" ca="1" si="6"/>
        <v>0</v>
      </c>
      <c r="AA59">
        <f t="shared" ca="1" si="6"/>
        <v>0</v>
      </c>
      <c r="AB59">
        <f t="shared" ca="1" si="6"/>
        <v>0</v>
      </c>
    </row>
    <row r="60" spans="6:28" x14ac:dyDescent="0.2">
      <c r="F60">
        <v>58</v>
      </c>
      <c r="G60">
        <f t="shared" ca="1" si="8"/>
        <v>0.27146687177047668</v>
      </c>
      <c r="H60">
        <f t="shared" ca="1" si="8"/>
        <v>0.1046455721386147</v>
      </c>
      <c r="I60">
        <f t="shared" ca="1" si="8"/>
        <v>0.33330950247222768</v>
      </c>
      <c r="J60">
        <f t="shared" ca="1" si="8"/>
        <v>0.20541226690204284</v>
      </c>
      <c r="K60">
        <f t="shared" ca="1" si="8"/>
        <v>0.12539540883657274</v>
      </c>
      <c r="L60">
        <f t="shared" ca="1" si="8"/>
        <v>8.0203333315625236E-2</v>
      </c>
      <c r="M60">
        <f t="shared" ca="1" si="8"/>
        <v>0.62564341165846959</v>
      </c>
      <c r="N60">
        <f t="shared" ca="1" si="8"/>
        <v>0.35093732583871573</v>
      </c>
      <c r="O60">
        <f t="shared" ca="1" si="8"/>
        <v>0.64625578593297051</v>
      </c>
      <c r="P60">
        <f t="shared" ca="1" si="8"/>
        <v>0.26401641197797288</v>
      </c>
      <c r="R60">
        <v>58</v>
      </c>
      <c r="S60">
        <f t="shared" ca="1" si="3"/>
        <v>0</v>
      </c>
      <c r="T60">
        <f t="shared" ca="1" si="3"/>
        <v>0</v>
      </c>
      <c r="U60">
        <f t="shared" ca="1" si="3"/>
        <v>0</v>
      </c>
      <c r="V60">
        <f t="shared" ca="1" si="3"/>
        <v>0</v>
      </c>
      <c r="W60">
        <f t="shared" ca="1" si="6"/>
        <v>0</v>
      </c>
      <c r="X60">
        <f t="shared" ca="1" si="6"/>
        <v>0</v>
      </c>
      <c r="Y60">
        <f t="shared" ca="1" si="6"/>
        <v>0</v>
      </c>
      <c r="Z60">
        <f t="shared" ca="1" si="6"/>
        <v>0</v>
      </c>
      <c r="AA60">
        <f t="shared" ca="1" si="6"/>
        <v>0</v>
      </c>
      <c r="AB60">
        <f t="shared" ca="1" si="6"/>
        <v>0</v>
      </c>
    </row>
    <row r="61" spans="6:28" x14ac:dyDescent="0.2">
      <c r="F61">
        <v>59</v>
      </c>
      <c r="G61">
        <f t="shared" ca="1" si="8"/>
        <v>0.8194155514191851</v>
      </c>
      <c r="H61">
        <f t="shared" ca="1" si="8"/>
        <v>0.58735156684493761</v>
      </c>
      <c r="I61">
        <f t="shared" ca="1" si="8"/>
        <v>0.3010322216734912</v>
      </c>
      <c r="J61">
        <f t="shared" ca="1" si="8"/>
        <v>0.62036871075936928</v>
      </c>
      <c r="K61">
        <f t="shared" ca="1" si="8"/>
        <v>0.62577473207362855</v>
      </c>
      <c r="L61">
        <f t="shared" ca="1" si="8"/>
        <v>0.24015674884606519</v>
      </c>
      <c r="M61">
        <f t="shared" ca="1" si="8"/>
        <v>0.75993355396975071</v>
      </c>
      <c r="N61">
        <f t="shared" ca="1" si="8"/>
        <v>0.10907998282835407</v>
      </c>
      <c r="O61">
        <f t="shared" ca="1" si="8"/>
        <v>0.53831830156058014</v>
      </c>
      <c r="P61">
        <f t="shared" ca="1" si="8"/>
        <v>0.21508600389029631</v>
      </c>
      <c r="R61">
        <v>59</v>
      </c>
      <c r="S61">
        <f t="shared" ca="1" si="3"/>
        <v>0</v>
      </c>
      <c r="T61">
        <f t="shared" ca="1" si="3"/>
        <v>0</v>
      </c>
      <c r="U61">
        <f t="shared" ca="1" si="3"/>
        <v>0</v>
      </c>
      <c r="V61">
        <f t="shared" ca="1" si="3"/>
        <v>0</v>
      </c>
      <c r="W61">
        <f t="shared" ca="1" si="6"/>
        <v>0</v>
      </c>
      <c r="X61">
        <f t="shared" ca="1" si="6"/>
        <v>0</v>
      </c>
      <c r="Y61">
        <f t="shared" ca="1" si="6"/>
        <v>0</v>
      </c>
      <c r="Z61">
        <f t="shared" ca="1" si="6"/>
        <v>0</v>
      </c>
      <c r="AA61">
        <f t="shared" ca="1" si="6"/>
        <v>0</v>
      </c>
      <c r="AB61">
        <f t="shared" ca="1" si="6"/>
        <v>0</v>
      </c>
    </row>
    <row r="62" spans="6:28" x14ac:dyDescent="0.2">
      <c r="F62">
        <v>60</v>
      </c>
      <c r="G62">
        <f t="shared" ca="1" si="8"/>
        <v>0.90175823347112727</v>
      </c>
      <c r="H62">
        <f t="shared" ca="1" si="8"/>
        <v>0.92801018445872663</v>
      </c>
      <c r="I62">
        <f t="shared" ca="1" si="8"/>
        <v>0.16995940666220011</v>
      </c>
      <c r="J62">
        <f t="shared" ca="1" si="8"/>
        <v>0.76210020828597536</v>
      </c>
      <c r="K62">
        <f t="shared" ca="1" si="8"/>
        <v>0.6666539389132069</v>
      </c>
      <c r="L62">
        <f t="shared" ca="1" si="8"/>
        <v>0.11832435392654372</v>
      </c>
      <c r="M62">
        <f t="shared" ca="1" si="8"/>
        <v>0.9770565024705582</v>
      </c>
      <c r="N62">
        <f t="shared" ca="1" si="8"/>
        <v>1.190670379637282E-2</v>
      </c>
      <c r="O62">
        <f t="shared" ca="1" si="8"/>
        <v>0.37134124922815104</v>
      </c>
      <c r="P62">
        <f t="shared" ca="1" si="8"/>
        <v>0.71965939673151136</v>
      </c>
      <c r="R62">
        <v>60</v>
      </c>
      <c r="S62">
        <f t="shared" ca="1" si="3"/>
        <v>0</v>
      </c>
      <c r="T62">
        <f t="shared" ca="1" si="3"/>
        <v>0</v>
      </c>
      <c r="U62">
        <f t="shared" ca="1" si="3"/>
        <v>0</v>
      </c>
      <c r="V62">
        <f t="shared" ca="1" si="3"/>
        <v>0</v>
      </c>
      <c r="W62">
        <f t="shared" ca="1" si="6"/>
        <v>0</v>
      </c>
      <c r="X62">
        <f t="shared" ca="1" si="6"/>
        <v>0</v>
      </c>
      <c r="Y62">
        <f t="shared" ca="1" si="6"/>
        <v>0</v>
      </c>
      <c r="Z62">
        <f t="shared" ca="1" si="6"/>
        <v>0</v>
      </c>
      <c r="AA62">
        <f t="shared" ca="1" si="6"/>
        <v>0</v>
      </c>
      <c r="AB62">
        <f t="shared" ca="1" si="6"/>
        <v>0</v>
      </c>
    </row>
    <row r="63" spans="6:28" x14ac:dyDescent="0.2">
      <c r="F63">
        <v>61</v>
      </c>
      <c r="G63">
        <f t="shared" ca="1" si="8"/>
        <v>3.5318863988312188E-2</v>
      </c>
      <c r="H63">
        <f t="shared" ca="1" si="8"/>
        <v>0.62357295440695248</v>
      </c>
      <c r="I63">
        <f t="shared" ca="1" si="8"/>
        <v>0.85208406069390452</v>
      </c>
      <c r="J63">
        <f t="shared" ca="1" si="8"/>
        <v>0.22954196187169817</v>
      </c>
      <c r="K63">
        <f t="shared" ca="1" si="8"/>
        <v>0.59339657618497399</v>
      </c>
      <c r="L63">
        <f t="shared" ca="1" si="8"/>
        <v>0.66857916361871761</v>
      </c>
      <c r="M63">
        <f t="shared" ca="1" si="8"/>
        <v>8.1520213158604249E-2</v>
      </c>
      <c r="N63">
        <f t="shared" ca="1" si="8"/>
        <v>0.67123348602897692</v>
      </c>
      <c r="O63">
        <f t="shared" ca="1" si="8"/>
        <v>0.87793055589022051</v>
      </c>
      <c r="P63">
        <f t="shared" ca="1" si="8"/>
        <v>0.98968061324083045</v>
      </c>
      <c r="R63">
        <v>61</v>
      </c>
      <c r="S63">
        <f t="shared" ca="1" si="3"/>
        <v>0</v>
      </c>
      <c r="T63">
        <f t="shared" ca="1" si="3"/>
        <v>0</v>
      </c>
      <c r="U63">
        <f t="shared" ca="1" si="3"/>
        <v>0</v>
      </c>
      <c r="V63">
        <f t="shared" ca="1" si="3"/>
        <v>0</v>
      </c>
      <c r="W63">
        <f t="shared" ca="1" si="6"/>
        <v>0</v>
      </c>
      <c r="X63">
        <f t="shared" ca="1" si="6"/>
        <v>0</v>
      </c>
      <c r="Y63">
        <f t="shared" ca="1" si="6"/>
        <v>0</v>
      </c>
      <c r="Z63">
        <f t="shared" ca="1" si="6"/>
        <v>0</v>
      </c>
      <c r="AA63">
        <f t="shared" ca="1" si="6"/>
        <v>0</v>
      </c>
      <c r="AB63">
        <f t="shared" ca="1" si="6"/>
        <v>0</v>
      </c>
    </row>
    <row r="64" spans="6:28" x14ac:dyDescent="0.2">
      <c r="F64">
        <v>62</v>
      </c>
      <c r="G64">
        <f t="shared" ca="1" si="8"/>
        <v>0.8553388385554489</v>
      </c>
      <c r="H64">
        <f t="shared" ca="1" si="8"/>
        <v>0.51146121378709641</v>
      </c>
      <c r="I64">
        <f t="shared" ca="1" si="8"/>
        <v>0.94110435872142173</v>
      </c>
      <c r="J64">
        <f t="shared" ca="1" si="8"/>
        <v>0.11319186182846497</v>
      </c>
      <c r="K64">
        <f t="shared" ca="1" si="8"/>
        <v>0.6253602124030353</v>
      </c>
      <c r="L64">
        <f t="shared" ca="1" si="8"/>
        <v>0.21005327259764561</v>
      </c>
      <c r="M64">
        <f t="shared" ca="1" si="8"/>
        <v>0.53583209622178485</v>
      </c>
      <c r="N64">
        <f t="shared" ca="1" si="8"/>
        <v>0.23701492015065306</v>
      </c>
      <c r="O64">
        <f t="shared" ca="1" si="8"/>
        <v>0.90377889047358595</v>
      </c>
      <c r="P64">
        <f t="shared" ca="1" si="8"/>
        <v>0.64278852313719514</v>
      </c>
      <c r="R64">
        <v>62</v>
      </c>
      <c r="S64">
        <f t="shared" ca="1" si="3"/>
        <v>0</v>
      </c>
      <c r="T64">
        <f t="shared" ca="1" si="3"/>
        <v>0</v>
      </c>
      <c r="U64">
        <f t="shared" ca="1" si="3"/>
        <v>0</v>
      </c>
      <c r="V64">
        <f t="shared" ca="1" si="3"/>
        <v>0</v>
      </c>
      <c r="W64">
        <f t="shared" ca="1" si="6"/>
        <v>0</v>
      </c>
      <c r="X64">
        <f t="shared" ca="1" si="6"/>
        <v>0</v>
      </c>
      <c r="Y64">
        <f t="shared" ca="1" si="6"/>
        <v>0</v>
      </c>
      <c r="Z64">
        <f t="shared" ca="1" si="6"/>
        <v>0</v>
      </c>
      <c r="AA64">
        <f t="shared" ca="1" si="6"/>
        <v>0</v>
      </c>
      <c r="AB64">
        <f t="shared" ca="1" si="6"/>
        <v>0</v>
      </c>
    </row>
    <row r="65" spans="6:28" x14ac:dyDescent="0.2">
      <c r="F65">
        <v>63</v>
      </c>
      <c r="G65">
        <f t="shared" ca="1" si="8"/>
        <v>0.33198367073629642</v>
      </c>
      <c r="H65">
        <f t="shared" ca="1" si="8"/>
        <v>0.11780324067061265</v>
      </c>
      <c r="I65">
        <f t="shared" ca="1" si="8"/>
        <v>0.88692388122330845</v>
      </c>
      <c r="J65">
        <f t="shared" ca="1" si="8"/>
        <v>0.59293241701134058</v>
      </c>
      <c r="K65">
        <f t="shared" ca="1" si="8"/>
        <v>0.95120227702706783</v>
      </c>
      <c r="L65">
        <f t="shared" ca="1" si="8"/>
        <v>0.64353511927774731</v>
      </c>
      <c r="M65">
        <f t="shared" ca="1" si="8"/>
        <v>8.0856357016647062E-2</v>
      </c>
      <c r="N65">
        <f t="shared" ca="1" si="8"/>
        <v>6.406992615132745E-2</v>
      </c>
      <c r="O65">
        <f t="shared" ca="1" si="8"/>
        <v>0.75454759348435041</v>
      </c>
      <c r="P65">
        <f t="shared" ca="1" si="8"/>
        <v>0.29015664523255857</v>
      </c>
      <c r="R65">
        <v>63</v>
      </c>
      <c r="S65">
        <f t="shared" ca="1" si="3"/>
        <v>0</v>
      </c>
      <c r="T65">
        <f t="shared" ca="1" si="3"/>
        <v>0</v>
      </c>
      <c r="U65">
        <f t="shared" ca="1" si="3"/>
        <v>0</v>
      </c>
      <c r="V65">
        <f t="shared" ca="1" si="3"/>
        <v>0</v>
      </c>
      <c r="W65">
        <f t="shared" ca="1" si="6"/>
        <v>0</v>
      </c>
      <c r="X65">
        <f t="shared" ca="1" si="6"/>
        <v>0</v>
      </c>
      <c r="Y65">
        <f t="shared" ca="1" si="6"/>
        <v>0</v>
      </c>
      <c r="Z65">
        <f t="shared" ca="1" si="6"/>
        <v>0</v>
      </c>
      <c r="AA65">
        <f t="shared" ca="1" si="6"/>
        <v>0</v>
      </c>
      <c r="AB65">
        <f t="shared" ca="1" si="6"/>
        <v>0</v>
      </c>
    </row>
    <row r="66" spans="6:28" x14ac:dyDescent="0.2">
      <c r="F66">
        <v>64</v>
      </c>
      <c r="G66">
        <f t="shared" ca="1" si="8"/>
        <v>0.90093854490581338</v>
      </c>
      <c r="H66">
        <f t="shared" ca="1" si="8"/>
        <v>0.63933918878153362</v>
      </c>
      <c r="I66">
        <f t="shared" ca="1" si="8"/>
        <v>0.48036999734358288</v>
      </c>
      <c r="J66">
        <f t="shared" ca="1" si="8"/>
        <v>0.13109085288610722</v>
      </c>
      <c r="K66">
        <f t="shared" ca="1" si="8"/>
        <v>0.75118939550776287</v>
      </c>
      <c r="L66">
        <f t="shared" ca="1" si="8"/>
        <v>0.62612205661595799</v>
      </c>
      <c r="M66">
        <f t="shared" ca="1" si="8"/>
        <v>0.92066006643517773</v>
      </c>
      <c r="N66">
        <f t="shared" ca="1" si="8"/>
        <v>0.21667217947527762</v>
      </c>
      <c r="O66">
        <f t="shared" ca="1" si="8"/>
        <v>5.3630222083512313E-2</v>
      </c>
      <c r="P66">
        <f t="shared" ca="1" si="8"/>
        <v>0.34022597895801698</v>
      </c>
      <c r="R66">
        <v>64</v>
      </c>
      <c r="S66">
        <f t="shared" ca="1" si="3"/>
        <v>0</v>
      </c>
      <c r="T66">
        <f t="shared" ca="1" si="3"/>
        <v>0</v>
      </c>
      <c r="U66">
        <f t="shared" ca="1" si="3"/>
        <v>0</v>
      </c>
      <c r="V66">
        <f t="shared" ca="1" si="3"/>
        <v>0</v>
      </c>
      <c r="W66">
        <f t="shared" ca="1" si="6"/>
        <v>0</v>
      </c>
      <c r="X66">
        <f t="shared" ca="1" si="6"/>
        <v>0</v>
      </c>
      <c r="Y66">
        <f t="shared" ca="1" si="6"/>
        <v>0</v>
      </c>
      <c r="Z66">
        <f t="shared" ca="1" si="6"/>
        <v>0</v>
      </c>
      <c r="AA66">
        <f t="shared" ca="1" si="6"/>
        <v>0</v>
      </c>
      <c r="AB66">
        <f t="shared" ca="1" si="6"/>
        <v>0</v>
      </c>
    </row>
    <row r="67" spans="6:28" x14ac:dyDescent="0.2">
      <c r="F67">
        <v>65</v>
      </c>
      <c r="G67">
        <f t="shared" ca="1" si="8"/>
        <v>0.15374398279967372</v>
      </c>
      <c r="H67">
        <f t="shared" ca="1" si="8"/>
        <v>0.15076529059685551</v>
      </c>
      <c r="I67">
        <f t="shared" ca="1" si="8"/>
        <v>0.3987786976992902</v>
      </c>
      <c r="J67">
        <f t="shared" ca="1" si="8"/>
        <v>3.3468556703079799E-2</v>
      </c>
      <c r="K67">
        <f t="shared" ca="1" si="8"/>
        <v>0.95636968859176219</v>
      </c>
      <c r="L67">
        <f t="shared" ca="1" si="8"/>
        <v>0.86906605690896555</v>
      </c>
      <c r="M67">
        <f t="shared" ca="1" si="8"/>
        <v>6.1909557665086323E-3</v>
      </c>
      <c r="N67">
        <f t="shared" ca="1" si="8"/>
        <v>8.000673859136409E-2</v>
      </c>
      <c r="O67">
        <f t="shared" ca="1" si="8"/>
        <v>0.85049340548758068</v>
      </c>
      <c r="P67">
        <f t="shared" ca="1" si="8"/>
        <v>0.76424395497226538</v>
      </c>
      <c r="R67">
        <v>65</v>
      </c>
      <c r="S67">
        <f t="shared" ca="1" si="3"/>
        <v>0</v>
      </c>
      <c r="T67">
        <f t="shared" ca="1" si="3"/>
        <v>0</v>
      </c>
      <c r="U67">
        <f t="shared" ca="1" si="3"/>
        <v>0</v>
      </c>
      <c r="V67">
        <f t="shared" ca="1" si="3"/>
        <v>0</v>
      </c>
      <c r="W67">
        <f t="shared" ca="1" si="6"/>
        <v>0</v>
      </c>
      <c r="X67">
        <f t="shared" ca="1" si="6"/>
        <v>0</v>
      </c>
      <c r="Y67">
        <f t="shared" ca="1" si="6"/>
        <v>0</v>
      </c>
      <c r="Z67">
        <f t="shared" ca="1" si="6"/>
        <v>0</v>
      </c>
      <c r="AA67">
        <f t="shared" ca="1" si="6"/>
        <v>0</v>
      </c>
      <c r="AB67">
        <f t="shared" ca="1" si="6"/>
        <v>0</v>
      </c>
    </row>
    <row r="68" spans="6:28" x14ac:dyDescent="0.2">
      <c r="F68">
        <v>66</v>
      </c>
      <c r="G68">
        <f t="shared" ref="G68:P83" ca="1" si="9">RAND()</f>
        <v>0.4193563505178336</v>
      </c>
      <c r="H68">
        <f t="shared" ca="1" si="9"/>
        <v>0.35157454930575716</v>
      </c>
      <c r="I68">
        <f t="shared" ca="1" si="9"/>
        <v>0.26855112726685837</v>
      </c>
      <c r="J68">
        <f t="shared" ca="1" si="9"/>
        <v>0.68576354837265507</v>
      </c>
      <c r="K68">
        <f t="shared" ca="1" si="9"/>
        <v>0.15181761530923876</v>
      </c>
      <c r="L68">
        <f t="shared" ca="1" si="9"/>
        <v>2.663646365124539E-2</v>
      </c>
      <c r="M68">
        <f t="shared" ca="1" si="9"/>
        <v>0.13916938691017988</v>
      </c>
      <c r="N68">
        <f t="shared" ca="1" si="9"/>
        <v>0.27234913059061849</v>
      </c>
      <c r="O68">
        <f t="shared" ca="1" si="9"/>
        <v>0.66127958237846574</v>
      </c>
      <c r="P68">
        <f t="shared" ca="1" si="9"/>
        <v>0.64501784715656929</v>
      </c>
      <c r="R68">
        <v>66</v>
      </c>
      <c r="S68">
        <f t="shared" ref="S68:Y106" ca="1" si="10">IF(G68&gt;=$B$13,1,0)</f>
        <v>0</v>
      </c>
      <c r="T68">
        <f t="shared" ca="1" si="10"/>
        <v>0</v>
      </c>
      <c r="U68">
        <f t="shared" ca="1" si="10"/>
        <v>0</v>
      </c>
      <c r="V68">
        <f t="shared" ca="1" si="10"/>
        <v>0</v>
      </c>
      <c r="W68">
        <f t="shared" ca="1" si="6"/>
        <v>0</v>
      </c>
      <c r="X68">
        <f t="shared" ca="1" si="6"/>
        <v>0</v>
      </c>
      <c r="Y68">
        <f t="shared" ca="1" si="6"/>
        <v>0</v>
      </c>
      <c r="Z68">
        <f t="shared" ca="1" si="6"/>
        <v>0</v>
      </c>
      <c r="AA68">
        <f t="shared" ca="1" si="6"/>
        <v>0</v>
      </c>
      <c r="AB68">
        <f t="shared" ca="1" si="6"/>
        <v>0</v>
      </c>
    </row>
    <row r="69" spans="6:28" x14ac:dyDescent="0.2">
      <c r="F69">
        <v>67</v>
      </c>
      <c r="G69">
        <f t="shared" ca="1" si="9"/>
        <v>0.37221584730636259</v>
      </c>
      <c r="H69">
        <f t="shared" ca="1" si="9"/>
        <v>0.59682861592288461</v>
      </c>
      <c r="I69">
        <f t="shared" ca="1" si="9"/>
        <v>0.43004002290509324</v>
      </c>
      <c r="J69">
        <f t="shared" ca="1" si="9"/>
        <v>0.81016502678673263</v>
      </c>
      <c r="K69">
        <f t="shared" ca="1" si="9"/>
        <v>0.79020698077938001</v>
      </c>
      <c r="L69">
        <f t="shared" ca="1" si="9"/>
        <v>0.53317955972694275</v>
      </c>
      <c r="M69">
        <f t="shared" ca="1" si="9"/>
        <v>3.2324500986880556E-2</v>
      </c>
      <c r="N69">
        <f t="shared" ca="1" si="9"/>
        <v>0.58540193324449963</v>
      </c>
      <c r="O69">
        <f t="shared" ca="1" si="9"/>
        <v>0.73053744916153707</v>
      </c>
      <c r="P69">
        <f t="shared" ca="1" si="9"/>
        <v>0.1158680258149779</v>
      </c>
      <c r="R69">
        <v>67</v>
      </c>
      <c r="S69">
        <f t="shared" ca="1" si="10"/>
        <v>0</v>
      </c>
      <c r="T69">
        <f t="shared" ca="1" si="10"/>
        <v>0</v>
      </c>
      <c r="U69">
        <f t="shared" ca="1" si="10"/>
        <v>0</v>
      </c>
      <c r="V69">
        <f t="shared" ca="1" si="10"/>
        <v>0</v>
      </c>
      <c r="W69">
        <f t="shared" ca="1" si="6"/>
        <v>0</v>
      </c>
      <c r="X69">
        <f t="shared" ca="1" si="6"/>
        <v>0</v>
      </c>
      <c r="Y69">
        <f t="shared" ca="1" si="6"/>
        <v>0</v>
      </c>
      <c r="Z69">
        <f t="shared" ca="1" si="6"/>
        <v>0</v>
      </c>
      <c r="AA69">
        <f t="shared" ca="1" si="6"/>
        <v>0</v>
      </c>
      <c r="AB69">
        <f t="shared" ca="1" si="6"/>
        <v>0</v>
      </c>
    </row>
    <row r="70" spans="6:28" x14ac:dyDescent="0.2">
      <c r="F70">
        <v>68</v>
      </c>
      <c r="G70">
        <f t="shared" ca="1" si="9"/>
        <v>1.7203656391621247E-2</v>
      </c>
      <c r="H70">
        <f t="shared" ca="1" si="9"/>
        <v>0.44306761296981467</v>
      </c>
      <c r="I70">
        <f t="shared" ca="1" si="9"/>
        <v>0.12702729703792226</v>
      </c>
      <c r="J70">
        <f t="shared" ca="1" si="9"/>
        <v>0.20505090285885919</v>
      </c>
      <c r="K70">
        <f t="shared" ca="1" si="9"/>
        <v>2.3845669547296611E-2</v>
      </c>
      <c r="L70">
        <f t="shared" ca="1" si="9"/>
        <v>0.97404919406180834</v>
      </c>
      <c r="M70">
        <f t="shared" ca="1" si="9"/>
        <v>0.62899083021892421</v>
      </c>
      <c r="N70">
        <f t="shared" ca="1" si="9"/>
        <v>0.84794304672237186</v>
      </c>
      <c r="O70">
        <f t="shared" ca="1" si="9"/>
        <v>0.74518642524342982</v>
      </c>
      <c r="P70">
        <f t="shared" ca="1" si="9"/>
        <v>0.76294891299743128</v>
      </c>
      <c r="R70">
        <v>68</v>
      </c>
      <c r="S70">
        <f t="shared" ca="1" si="10"/>
        <v>0</v>
      </c>
      <c r="T70">
        <f t="shared" ca="1" si="10"/>
        <v>0</v>
      </c>
      <c r="U70">
        <f t="shared" ca="1" si="10"/>
        <v>0</v>
      </c>
      <c r="V70">
        <f t="shared" ca="1" si="10"/>
        <v>0</v>
      </c>
      <c r="W70">
        <f t="shared" ca="1" si="6"/>
        <v>0</v>
      </c>
      <c r="X70">
        <f t="shared" ca="1" si="6"/>
        <v>0</v>
      </c>
      <c r="Y70">
        <f t="shared" ca="1" si="6"/>
        <v>0</v>
      </c>
      <c r="Z70">
        <f t="shared" ca="1" si="6"/>
        <v>0</v>
      </c>
      <c r="AA70">
        <f t="shared" ca="1" si="6"/>
        <v>0</v>
      </c>
      <c r="AB70">
        <f t="shared" ca="1" si="6"/>
        <v>0</v>
      </c>
    </row>
    <row r="71" spans="6:28" x14ac:dyDescent="0.2">
      <c r="F71">
        <v>69</v>
      </c>
      <c r="G71">
        <f t="shared" ca="1" si="9"/>
        <v>0.65237832847175847</v>
      </c>
      <c r="H71">
        <f t="shared" ca="1" si="9"/>
        <v>0.62186614499874338</v>
      </c>
      <c r="I71">
        <f t="shared" ca="1" si="9"/>
        <v>0.13975511945562091</v>
      </c>
      <c r="J71">
        <f t="shared" ca="1" si="9"/>
        <v>0.5041647135679751</v>
      </c>
      <c r="K71">
        <f t="shared" ca="1" si="9"/>
        <v>0.79250819739890543</v>
      </c>
      <c r="L71">
        <f t="shared" ca="1" si="9"/>
        <v>0.99800605668624609</v>
      </c>
      <c r="M71">
        <f t="shared" ca="1" si="9"/>
        <v>0.48200748406551119</v>
      </c>
      <c r="N71">
        <f t="shared" ca="1" si="9"/>
        <v>0.23178960232276558</v>
      </c>
      <c r="O71">
        <f t="shared" ca="1" si="9"/>
        <v>0.42226323704323387</v>
      </c>
      <c r="P71">
        <f t="shared" ca="1" si="9"/>
        <v>0.53499520139421597</v>
      </c>
      <c r="R71">
        <v>69</v>
      </c>
      <c r="S71">
        <f t="shared" ca="1" si="10"/>
        <v>0</v>
      </c>
      <c r="T71">
        <f t="shared" ca="1" si="10"/>
        <v>0</v>
      </c>
      <c r="U71">
        <f t="shared" ca="1" si="10"/>
        <v>0</v>
      </c>
      <c r="V71">
        <f t="shared" ca="1" si="10"/>
        <v>0</v>
      </c>
      <c r="W71">
        <f t="shared" ca="1" si="6"/>
        <v>0</v>
      </c>
      <c r="X71">
        <f t="shared" ca="1" si="6"/>
        <v>0</v>
      </c>
      <c r="Y71">
        <f t="shared" ca="1" si="6"/>
        <v>0</v>
      </c>
      <c r="Z71">
        <f t="shared" ca="1" si="6"/>
        <v>0</v>
      </c>
      <c r="AA71">
        <f t="shared" ca="1" si="6"/>
        <v>0</v>
      </c>
      <c r="AB71">
        <f t="shared" ca="1" si="6"/>
        <v>0</v>
      </c>
    </row>
    <row r="72" spans="6:28" x14ac:dyDescent="0.2">
      <c r="F72">
        <v>70</v>
      </c>
      <c r="G72">
        <f t="shared" ca="1" si="9"/>
        <v>0.14210028590725088</v>
      </c>
      <c r="H72">
        <f t="shared" ca="1" si="9"/>
        <v>8.6331060255202652E-2</v>
      </c>
      <c r="I72">
        <f t="shared" ca="1" si="9"/>
        <v>0.42964058742974853</v>
      </c>
      <c r="J72">
        <f t="shared" ca="1" si="9"/>
        <v>2.2355466058374907E-2</v>
      </c>
      <c r="K72">
        <f t="shared" ca="1" si="9"/>
        <v>0.31231741923989065</v>
      </c>
      <c r="L72">
        <f t="shared" ca="1" si="9"/>
        <v>7.2030069020192489E-3</v>
      </c>
      <c r="M72">
        <f t="shared" ca="1" si="9"/>
        <v>0.67078827444455524</v>
      </c>
      <c r="N72">
        <f t="shared" ca="1" si="9"/>
        <v>0.81734890500189372</v>
      </c>
      <c r="O72">
        <f t="shared" ca="1" si="9"/>
        <v>0.91968578266603618</v>
      </c>
      <c r="P72">
        <f t="shared" ca="1" si="9"/>
        <v>0.27247216548349296</v>
      </c>
      <c r="R72">
        <v>70</v>
      </c>
      <c r="S72">
        <f t="shared" ca="1" si="10"/>
        <v>0</v>
      </c>
      <c r="T72">
        <f t="shared" ca="1" si="10"/>
        <v>0</v>
      </c>
      <c r="U72">
        <f t="shared" ca="1" si="10"/>
        <v>0</v>
      </c>
      <c r="V72">
        <f t="shared" ca="1" si="10"/>
        <v>0</v>
      </c>
      <c r="W72">
        <f t="shared" ca="1" si="6"/>
        <v>0</v>
      </c>
      <c r="X72">
        <f t="shared" ca="1" si="6"/>
        <v>0</v>
      </c>
      <c r="Y72">
        <f t="shared" ca="1" si="6"/>
        <v>0</v>
      </c>
      <c r="Z72">
        <f t="shared" ca="1" si="6"/>
        <v>0</v>
      </c>
      <c r="AA72">
        <f t="shared" ca="1" si="6"/>
        <v>0</v>
      </c>
      <c r="AB72">
        <f t="shared" ca="1" si="6"/>
        <v>0</v>
      </c>
    </row>
    <row r="73" spans="6:28" x14ac:dyDescent="0.2">
      <c r="F73">
        <v>71</v>
      </c>
      <c r="G73">
        <f t="shared" ca="1" si="9"/>
        <v>0.35991027494435368</v>
      </c>
      <c r="H73">
        <f t="shared" ca="1" si="9"/>
        <v>0.79122613301017131</v>
      </c>
      <c r="I73">
        <f t="shared" ca="1" si="9"/>
        <v>3.2578471919889274E-2</v>
      </c>
      <c r="J73">
        <f t="shared" ca="1" si="9"/>
        <v>0.94930379632367357</v>
      </c>
      <c r="K73">
        <f t="shared" ca="1" si="9"/>
        <v>0.61932076289048177</v>
      </c>
      <c r="L73">
        <f t="shared" ca="1" si="9"/>
        <v>2.2991796746406612E-2</v>
      </c>
      <c r="M73">
        <f t="shared" ca="1" si="9"/>
        <v>0.74310945875487244</v>
      </c>
      <c r="N73">
        <f t="shared" ca="1" si="9"/>
        <v>0.12937331945998565</v>
      </c>
      <c r="O73">
        <f t="shared" ca="1" si="9"/>
        <v>0.35326741315255616</v>
      </c>
      <c r="P73">
        <f t="shared" ca="1" si="9"/>
        <v>5.9447019005221091E-2</v>
      </c>
      <c r="R73">
        <v>71</v>
      </c>
      <c r="S73">
        <f t="shared" ca="1" si="10"/>
        <v>0</v>
      </c>
      <c r="T73">
        <f t="shared" ca="1" si="10"/>
        <v>0</v>
      </c>
      <c r="U73">
        <f t="shared" ca="1" si="10"/>
        <v>0</v>
      </c>
      <c r="V73">
        <f t="shared" ca="1" si="10"/>
        <v>0</v>
      </c>
      <c r="W73">
        <f t="shared" ca="1" si="6"/>
        <v>0</v>
      </c>
      <c r="X73">
        <f t="shared" ca="1" si="6"/>
        <v>0</v>
      </c>
      <c r="Y73">
        <f t="shared" ca="1" si="6"/>
        <v>0</v>
      </c>
      <c r="Z73">
        <f t="shared" ref="Z73:AB136" ca="1" si="11">IF(N73&gt;=$B$13,1,0)</f>
        <v>0</v>
      </c>
      <c r="AA73">
        <f t="shared" ca="1" si="11"/>
        <v>0</v>
      </c>
      <c r="AB73">
        <f t="shared" ca="1" si="11"/>
        <v>0</v>
      </c>
    </row>
    <row r="74" spans="6:28" x14ac:dyDescent="0.2">
      <c r="F74">
        <v>72</v>
      </c>
      <c r="G74">
        <f t="shared" ca="1" si="9"/>
        <v>0.73305935998046734</v>
      </c>
      <c r="H74">
        <f t="shared" ca="1" si="9"/>
        <v>9.0987458552805767E-2</v>
      </c>
      <c r="I74">
        <f t="shared" ca="1" si="9"/>
        <v>0.78509131477136485</v>
      </c>
      <c r="J74">
        <f t="shared" ca="1" si="9"/>
        <v>0.3424436334802442</v>
      </c>
      <c r="K74">
        <f t="shared" ca="1" si="9"/>
        <v>0.16306868572588962</v>
      </c>
      <c r="L74">
        <f t="shared" ca="1" si="9"/>
        <v>0.4391480258366286</v>
      </c>
      <c r="M74">
        <f t="shared" ca="1" si="9"/>
        <v>0.22240226976642363</v>
      </c>
      <c r="N74">
        <f t="shared" ca="1" si="9"/>
        <v>0.84912887593181718</v>
      </c>
      <c r="O74">
        <f t="shared" ca="1" si="9"/>
        <v>0.16166808829162849</v>
      </c>
      <c r="P74">
        <f t="shared" ca="1" si="9"/>
        <v>0.63340462677327081</v>
      </c>
      <c r="R74">
        <v>72</v>
      </c>
      <c r="S74">
        <f t="shared" ca="1" si="10"/>
        <v>0</v>
      </c>
      <c r="T74">
        <f t="shared" ca="1" si="10"/>
        <v>0</v>
      </c>
      <c r="U74">
        <f t="shared" ca="1" si="10"/>
        <v>0</v>
      </c>
      <c r="V74">
        <f t="shared" ca="1" si="10"/>
        <v>0</v>
      </c>
      <c r="W74">
        <f t="shared" ca="1" si="10"/>
        <v>0</v>
      </c>
      <c r="X74">
        <f t="shared" ca="1" si="10"/>
        <v>0</v>
      </c>
      <c r="Y74">
        <f t="shared" ca="1" si="10"/>
        <v>0</v>
      </c>
      <c r="Z74">
        <f t="shared" ca="1" si="11"/>
        <v>0</v>
      </c>
      <c r="AA74">
        <f t="shared" ca="1" si="11"/>
        <v>0</v>
      </c>
      <c r="AB74">
        <f t="shared" ca="1" si="11"/>
        <v>0</v>
      </c>
    </row>
    <row r="75" spans="6:28" x14ac:dyDescent="0.2">
      <c r="F75">
        <v>73</v>
      </c>
      <c r="G75">
        <f t="shared" ca="1" si="9"/>
        <v>0.82619301023458214</v>
      </c>
      <c r="H75">
        <f t="shared" ca="1" si="9"/>
        <v>0.68471554327429462</v>
      </c>
      <c r="I75">
        <f t="shared" ca="1" si="9"/>
        <v>0.58321802731400607</v>
      </c>
      <c r="J75">
        <f t="shared" ca="1" si="9"/>
        <v>0.29993563227992992</v>
      </c>
      <c r="K75">
        <f t="shared" ca="1" si="9"/>
        <v>0.18377910182802393</v>
      </c>
      <c r="L75">
        <f t="shared" ca="1" si="9"/>
        <v>0.78441159778133673</v>
      </c>
      <c r="M75">
        <f t="shared" ca="1" si="9"/>
        <v>0.8446603279665017</v>
      </c>
      <c r="N75">
        <f t="shared" ca="1" si="9"/>
        <v>0.55895306173998438</v>
      </c>
      <c r="O75">
        <f t="shared" ca="1" si="9"/>
        <v>0.60279086629228784</v>
      </c>
      <c r="P75">
        <f t="shared" ca="1" si="9"/>
        <v>0.1064291742412693</v>
      </c>
      <c r="R75">
        <v>73</v>
      </c>
      <c r="S75">
        <f t="shared" ca="1" si="10"/>
        <v>0</v>
      </c>
      <c r="T75">
        <f t="shared" ca="1" si="10"/>
        <v>0</v>
      </c>
      <c r="U75">
        <f t="shared" ca="1" si="10"/>
        <v>0</v>
      </c>
      <c r="V75">
        <f t="shared" ca="1" si="10"/>
        <v>0</v>
      </c>
      <c r="W75">
        <f t="shared" ca="1" si="10"/>
        <v>0</v>
      </c>
      <c r="X75">
        <f t="shared" ca="1" si="10"/>
        <v>0</v>
      </c>
      <c r="Y75">
        <f t="shared" ca="1" si="10"/>
        <v>0</v>
      </c>
      <c r="Z75">
        <f t="shared" ca="1" si="11"/>
        <v>0</v>
      </c>
      <c r="AA75">
        <f t="shared" ca="1" si="11"/>
        <v>0</v>
      </c>
      <c r="AB75">
        <f t="shared" ca="1" si="11"/>
        <v>0</v>
      </c>
    </row>
    <row r="76" spans="6:28" x14ac:dyDescent="0.2">
      <c r="F76">
        <v>74</v>
      </c>
      <c r="G76">
        <f t="shared" ca="1" si="9"/>
        <v>2.4183218887687485E-2</v>
      </c>
      <c r="H76">
        <f t="shared" ca="1" si="9"/>
        <v>1.3576055818318888E-2</v>
      </c>
      <c r="I76">
        <f t="shared" ca="1" si="9"/>
        <v>0.56841669751888679</v>
      </c>
      <c r="J76">
        <f t="shared" ca="1" si="9"/>
        <v>0.74052429108906037</v>
      </c>
      <c r="K76">
        <f t="shared" ca="1" si="9"/>
        <v>0.25358864174506657</v>
      </c>
      <c r="L76">
        <f t="shared" ca="1" si="9"/>
        <v>0.29819788427810845</v>
      </c>
      <c r="M76">
        <f t="shared" ca="1" si="9"/>
        <v>0.97283011825184251</v>
      </c>
      <c r="N76">
        <f t="shared" ca="1" si="9"/>
        <v>0.78325430297325149</v>
      </c>
      <c r="O76">
        <f t="shared" ca="1" si="9"/>
        <v>0.14642465940261173</v>
      </c>
      <c r="P76">
        <f t="shared" ca="1" si="9"/>
        <v>0.60136128325304661</v>
      </c>
      <c r="R76">
        <v>74</v>
      </c>
      <c r="S76">
        <f t="shared" ca="1" si="10"/>
        <v>0</v>
      </c>
      <c r="T76">
        <f t="shared" ca="1" si="10"/>
        <v>0</v>
      </c>
      <c r="U76">
        <f t="shared" ca="1" si="10"/>
        <v>0</v>
      </c>
      <c r="V76">
        <f t="shared" ca="1" si="10"/>
        <v>0</v>
      </c>
      <c r="W76">
        <f t="shared" ca="1" si="10"/>
        <v>0</v>
      </c>
      <c r="X76">
        <f t="shared" ca="1" si="10"/>
        <v>0</v>
      </c>
      <c r="Y76">
        <f t="shared" ca="1" si="10"/>
        <v>0</v>
      </c>
      <c r="Z76">
        <f t="shared" ca="1" si="11"/>
        <v>0</v>
      </c>
      <c r="AA76">
        <f t="shared" ca="1" si="11"/>
        <v>0</v>
      </c>
      <c r="AB76">
        <f t="shared" ca="1" si="11"/>
        <v>0</v>
      </c>
    </row>
    <row r="77" spans="6:28" x14ac:dyDescent="0.2">
      <c r="F77">
        <v>75</v>
      </c>
      <c r="G77">
        <f t="shared" ca="1" si="9"/>
        <v>0.58508874438979275</v>
      </c>
      <c r="H77">
        <f t="shared" ca="1" si="9"/>
        <v>0.59052634284061589</v>
      </c>
      <c r="I77">
        <f t="shared" ca="1" si="9"/>
        <v>0.57171408132698298</v>
      </c>
      <c r="J77">
        <f t="shared" ca="1" si="9"/>
        <v>0.6233176125716019</v>
      </c>
      <c r="K77">
        <f t="shared" ca="1" si="9"/>
        <v>0.77090954452983085</v>
      </c>
      <c r="L77">
        <f t="shared" ca="1" si="9"/>
        <v>0.29380379395631351</v>
      </c>
      <c r="M77">
        <f t="shared" ca="1" si="9"/>
        <v>0.47884436222183802</v>
      </c>
      <c r="N77">
        <f t="shared" ca="1" si="9"/>
        <v>0.26447832633906787</v>
      </c>
      <c r="O77">
        <f t="shared" ca="1" si="9"/>
        <v>0.10496962730759052</v>
      </c>
      <c r="P77">
        <f t="shared" ca="1" si="9"/>
        <v>0.94522361880775796</v>
      </c>
      <c r="R77">
        <v>75</v>
      </c>
      <c r="S77">
        <f t="shared" ca="1" si="10"/>
        <v>0</v>
      </c>
      <c r="T77">
        <f t="shared" ca="1" si="10"/>
        <v>0</v>
      </c>
      <c r="U77">
        <f t="shared" ca="1" si="10"/>
        <v>0</v>
      </c>
      <c r="V77">
        <f t="shared" ca="1" si="10"/>
        <v>0</v>
      </c>
      <c r="W77">
        <f t="shared" ca="1" si="10"/>
        <v>0</v>
      </c>
      <c r="X77">
        <f t="shared" ca="1" si="10"/>
        <v>0</v>
      </c>
      <c r="Y77">
        <f t="shared" ca="1" si="10"/>
        <v>0</v>
      </c>
      <c r="Z77">
        <f t="shared" ca="1" si="11"/>
        <v>0</v>
      </c>
      <c r="AA77">
        <f t="shared" ca="1" si="11"/>
        <v>0</v>
      </c>
      <c r="AB77">
        <f t="shared" ca="1" si="11"/>
        <v>0</v>
      </c>
    </row>
    <row r="78" spans="6:28" x14ac:dyDescent="0.2">
      <c r="F78">
        <v>76</v>
      </c>
      <c r="G78">
        <f t="shared" ca="1" si="9"/>
        <v>0.15171035326224669</v>
      </c>
      <c r="H78">
        <f t="shared" ca="1" si="9"/>
        <v>0.7912628308708497</v>
      </c>
      <c r="I78">
        <f t="shared" ca="1" si="9"/>
        <v>0.10550187522406307</v>
      </c>
      <c r="J78">
        <f t="shared" ca="1" si="9"/>
        <v>0.61994360315638564</v>
      </c>
      <c r="K78">
        <f t="shared" ca="1" si="9"/>
        <v>0.36857447888373729</v>
      </c>
      <c r="L78">
        <f t="shared" ca="1" si="9"/>
        <v>0.19224141070057754</v>
      </c>
      <c r="M78">
        <f t="shared" ca="1" si="9"/>
        <v>0.94636937216210626</v>
      </c>
      <c r="N78">
        <f t="shared" ca="1" si="9"/>
        <v>0.88638388531367662</v>
      </c>
      <c r="O78">
        <f t="shared" ca="1" si="9"/>
        <v>0.12390547826155796</v>
      </c>
      <c r="P78">
        <f t="shared" ca="1" si="9"/>
        <v>0.74387304348329641</v>
      </c>
      <c r="R78">
        <v>76</v>
      </c>
      <c r="S78">
        <f t="shared" ca="1" si="10"/>
        <v>0</v>
      </c>
      <c r="T78">
        <f t="shared" ca="1" si="10"/>
        <v>0</v>
      </c>
      <c r="U78">
        <f t="shared" ca="1" si="10"/>
        <v>0</v>
      </c>
      <c r="V78">
        <f t="shared" ca="1" si="10"/>
        <v>0</v>
      </c>
      <c r="W78">
        <f t="shared" ca="1" si="10"/>
        <v>0</v>
      </c>
      <c r="X78">
        <f t="shared" ca="1" si="10"/>
        <v>0</v>
      </c>
      <c r="Y78">
        <f t="shared" ca="1" si="10"/>
        <v>0</v>
      </c>
      <c r="Z78">
        <f t="shared" ca="1" si="11"/>
        <v>0</v>
      </c>
      <c r="AA78">
        <f t="shared" ca="1" si="11"/>
        <v>0</v>
      </c>
      <c r="AB78">
        <f t="shared" ca="1" si="11"/>
        <v>0</v>
      </c>
    </row>
    <row r="79" spans="6:28" x14ac:dyDescent="0.2">
      <c r="F79">
        <v>77</v>
      </c>
      <c r="G79">
        <f t="shared" ca="1" si="9"/>
        <v>0.16611866613881143</v>
      </c>
      <c r="H79">
        <f t="shared" ca="1" si="9"/>
        <v>0.97603918163565107</v>
      </c>
      <c r="I79">
        <f t="shared" ca="1" si="9"/>
        <v>0.64391994063303326</v>
      </c>
      <c r="J79">
        <f t="shared" ca="1" si="9"/>
        <v>0.71720942990048397</v>
      </c>
      <c r="K79">
        <f t="shared" ca="1" si="9"/>
        <v>5.7244308758389484E-2</v>
      </c>
      <c r="L79">
        <f t="shared" ca="1" si="9"/>
        <v>0.87934052418556696</v>
      </c>
      <c r="M79">
        <f t="shared" ca="1" si="9"/>
        <v>4.4634042562695875E-2</v>
      </c>
      <c r="N79">
        <f t="shared" ca="1" si="9"/>
        <v>0.1051793461062619</v>
      </c>
      <c r="O79">
        <f t="shared" ca="1" si="9"/>
        <v>0.62664324588153386</v>
      </c>
      <c r="P79">
        <f t="shared" ca="1" si="9"/>
        <v>0.12835638143714689</v>
      </c>
      <c r="R79">
        <v>77</v>
      </c>
      <c r="S79">
        <f t="shared" ca="1" si="10"/>
        <v>0</v>
      </c>
      <c r="T79">
        <f t="shared" ca="1" si="10"/>
        <v>0</v>
      </c>
      <c r="U79">
        <f t="shared" ca="1" si="10"/>
        <v>0</v>
      </c>
      <c r="V79">
        <f t="shared" ca="1" si="10"/>
        <v>0</v>
      </c>
      <c r="W79">
        <f t="shared" ca="1" si="10"/>
        <v>0</v>
      </c>
      <c r="X79">
        <f t="shared" ca="1" si="10"/>
        <v>0</v>
      </c>
      <c r="Y79">
        <f t="shared" ca="1" si="10"/>
        <v>0</v>
      </c>
      <c r="Z79">
        <f t="shared" ca="1" si="11"/>
        <v>0</v>
      </c>
      <c r="AA79">
        <f t="shared" ca="1" si="11"/>
        <v>0</v>
      </c>
      <c r="AB79">
        <f t="shared" ca="1" si="11"/>
        <v>0</v>
      </c>
    </row>
    <row r="80" spans="6:28" x14ac:dyDescent="0.2">
      <c r="F80">
        <v>78</v>
      </c>
      <c r="G80">
        <f t="shared" ca="1" si="9"/>
        <v>0.52258987438939097</v>
      </c>
      <c r="H80">
        <f t="shared" ca="1" si="9"/>
        <v>0.98161469382647559</v>
      </c>
      <c r="I80">
        <f t="shared" ca="1" si="9"/>
        <v>0.63242036633917653</v>
      </c>
      <c r="J80">
        <f t="shared" ca="1" si="9"/>
        <v>0.69804771764680917</v>
      </c>
      <c r="K80">
        <f t="shared" ca="1" si="9"/>
        <v>0.31068691016270888</v>
      </c>
      <c r="L80">
        <f t="shared" ca="1" si="9"/>
        <v>0.58849570159104381</v>
      </c>
      <c r="M80">
        <f t="shared" ca="1" si="9"/>
        <v>0.21222950821823428</v>
      </c>
      <c r="N80">
        <f t="shared" ca="1" si="9"/>
        <v>0.59726187873801728</v>
      </c>
      <c r="O80">
        <f t="shared" ca="1" si="9"/>
        <v>0.12191699770317432</v>
      </c>
      <c r="P80">
        <f t="shared" ca="1" si="9"/>
        <v>0.73956648191212326</v>
      </c>
      <c r="R80">
        <v>78</v>
      </c>
      <c r="S80">
        <f t="shared" ca="1" si="10"/>
        <v>0</v>
      </c>
      <c r="T80">
        <f t="shared" ca="1" si="10"/>
        <v>0</v>
      </c>
      <c r="U80">
        <f t="shared" ca="1" si="10"/>
        <v>0</v>
      </c>
      <c r="V80">
        <f t="shared" ca="1" si="10"/>
        <v>0</v>
      </c>
      <c r="W80">
        <f t="shared" ca="1" si="10"/>
        <v>0</v>
      </c>
      <c r="X80">
        <f t="shared" ca="1" si="10"/>
        <v>0</v>
      </c>
      <c r="Y80">
        <f t="shared" ca="1" si="10"/>
        <v>0</v>
      </c>
      <c r="Z80">
        <f t="shared" ca="1" si="11"/>
        <v>0</v>
      </c>
      <c r="AA80">
        <f t="shared" ca="1" si="11"/>
        <v>0</v>
      </c>
      <c r="AB80">
        <f t="shared" ca="1" si="11"/>
        <v>0</v>
      </c>
    </row>
    <row r="81" spans="6:28" x14ac:dyDescent="0.2">
      <c r="F81">
        <v>79</v>
      </c>
      <c r="G81">
        <f t="shared" ca="1" si="9"/>
        <v>0.76633151365804653</v>
      </c>
      <c r="H81">
        <f t="shared" ca="1" si="9"/>
        <v>0.27557511322451411</v>
      </c>
      <c r="I81">
        <f t="shared" ca="1" si="9"/>
        <v>0.87609883526931853</v>
      </c>
      <c r="J81">
        <f t="shared" ca="1" si="9"/>
        <v>0.34621415313813031</v>
      </c>
      <c r="K81">
        <f t="shared" ca="1" si="9"/>
        <v>0.76478255503736869</v>
      </c>
      <c r="L81">
        <f t="shared" ca="1" si="9"/>
        <v>0.17634200207145179</v>
      </c>
      <c r="M81">
        <f t="shared" ca="1" si="9"/>
        <v>0.27483128722867023</v>
      </c>
      <c r="N81">
        <f t="shared" ca="1" si="9"/>
        <v>0.50266438748999442</v>
      </c>
      <c r="O81">
        <f t="shared" ca="1" si="9"/>
        <v>0.51643141933423997</v>
      </c>
      <c r="P81">
        <f t="shared" ca="1" si="9"/>
        <v>0.17051511454659329</v>
      </c>
      <c r="R81">
        <v>79</v>
      </c>
      <c r="S81">
        <f t="shared" ca="1" si="10"/>
        <v>0</v>
      </c>
      <c r="T81">
        <f t="shared" ca="1" si="10"/>
        <v>0</v>
      </c>
      <c r="U81">
        <f t="shared" ca="1" si="10"/>
        <v>0</v>
      </c>
      <c r="V81">
        <f t="shared" ca="1" si="10"/>
        <v>0</v>
      </c>
      <c r="W81">
        <f t="shared" ca="1" si="10"/>
        <v>0</v>
      </c>
      <c r="X81">
        <f t="shared" ca="1" si="10"/>
        <v>0</v>
      </c>
      <c r="Y81">
        <f t="shared" ca="1" si="10"/>
        <v>0</v>
      </c>
      <c r="Z81">
        <f t="shared" ca="1" si="11"/>
        <v>0</v>
      </c>
      <c r="AA81">
        <f t="shared" ca="1" si="11"/>
        <v>0</v>
      </c>
      <c r="AB81">
        <f t="shared" ca="1" si="11"/>
        <v>0</v>
      </c>
    </row>
    <row r="82" spans="6:28" x14ac:dyDescent="0.2">
      <c r="F82">
        <v>80</v>
      </c>
      <c r="G82">
        <f t="shared" ca="1" si="9"/>
        <v>0.63794240874539054</v>
      </c>
      <c r="H82">
        <f t="shared" ca="1" si="9"/>
        <v>0.50447207752616985</v>
      </c>
      <c r="I82">
        <f t="shared" ca="1" si="9"/>
        <v>0.18791685720109941</v>
      </c>
      <c r="J82">
        <f t="shared" ca="1" si="9"/>
        <v>0.8230400593662115</v>
      </c>
      <c r="K82">
        <f t="shared" ca="1" si="9"/>
        <v>0.19199830626957748</v>
      </c>
      <c r="L82">
        <f t="shared" ca="1" si="9"/>
        <v>0.22255729065230334</v>
      </c>
      <c r="M82">
        <f t="shared" ca="1" si="9"/>
        <v>3.1501258442108493E-2</v>
      </c>
      <c r="N82">
        <f t="shared" ca="1" si="9"/>
        <v>0.5208338010910053</v>
      </c>
      <c r="O82">
        <f t="shared" ca="1" si="9"/>
        <v>0.98419519728348859</v>
      </c>
      <c r="P82">
        <f t="shared" ca="1" si="9"/>
        <v>0.31675082049712255</v>
      </c>
      <c r="R82">
        <v>80</v>
      </c>
      <c r="S82">
        <f t="shared" ca="1" si="10"/>
        <v>0</v>
      </c>
      <c r="T82">
        <f t="shared" ca="1" si="10"/>
        <v>0</v>
      </c>
      <c r="U82">
        <f t="shared" ca="1" si="10"/>
        <v>0</v>
      </c>
      <c r="V82">
        <f t="shared" ca="1" si="10"/>
        <v>0</v>
      </c>
      <c r="W82">
        <f t="shared" ca="1" si="10"/>
        <v>0</v>
      </c>
      <c r="X82">
        <f t="shared" ca="1" si="10"/>
        <v>0</v>
      </c>
      <c r="Y82">
        <f t="shared" ca="1" si="10"/>
        <v>0</v>
      </c>
      <c r="Z82">
        <f t="shared" ca="1" si="11"/>
        <v>0</v>
      </c>
      <c r="AA82">
        <f t="shared" ca="1" si="11"/>
        <v>0</v>
      </c>
      <c r="AB82">
        <f t="shared" ca="1" si="11"/>
        <v>0</v>
      </c>
    </row>
    <row r="83" spans="6:28" x14ac:dyDescent="0.2">
      <c r="F83">
        <v>81</v>
      </c>
      <c r="G83">
        <f t="shared" ca="1" si="9"/>
        <v>0.88820559740872629</v>
      </c>
      <c r="H83">
        <f t="shared" ca="1" si="9"/>
        <v>0.86565538816459198</v>
      </c>
      <c r="I83">
        <f t="shared" ca="1" si="9"/>
        <v>1.9825490649045041E-2</v>
      </c>
      <c r="J83">
        <f t="shared" ca="1" si="9"/>
        <v>8.7577657223372518E-2</v>
      </c>
      <c r="K83">
        <f t="shared" ca="1" si="9"/>
        <v>0.41098340102409658</v>
      </c>
      <c r="L83">
        <f t="shared" ca="1" si="9"/>
        <v>0.2918015294818338</v>
      </c>
      <c r="M83">
        <f t="shared" ca="1" si="9"/>
        <v>0.20440501182545079</v>
      </c>
      <c r="N83">
        <f t="shared" ca="1" si="9"/>
        <v>3.6204383830269138E-2</v>
      </c>
      <c r="O83">
        <f t="shared" ca="1" si="9"/>
        <v>0.13050551803072974</v>
      </c>
      <c r="P83">
        <f t="shared" ca="1" si="9"/>
        <v>0.1418371608982707</v>
      </c>
      <c r="R83">
        <v>81</v>
      </c>
      <c r="S83">
        <f t="shared" ca="1" si="10"/>
        <v>0</v>
      </c>
      <c r="T83">
        <f t="shared" ca="1" si="10"/>
        <v>0</v>
      </c>
      <c r="U83">
        <f t="shared" ca="1" si="10"/>
        <v>0</v>
      </c>
      <c r="V83">
        <f t="shared" ca="1" si="10"/>
        <v>0</v>
      </c>
      <c r="W83">
        <f t="shared" ca="1" si="10"/>
        <v>0</v>
      </c>
      <c r="X83">
        <f t="shared" ca="1" si="10"/>
        <v>0</v>
      </c>
      <c r="Y83">
        <f t="shared" ca="1" si="10"/>
        <v>0</v>
      </c>
      <c r="Z83">
        <f t="shared" ca="1" si="11"/>
        <v>0</v>
      </c>
      <c r="AA83">
        <f t="shared" ca="1" si="11"/>
        <v>0</v>
      </c>
      <c r="AB83">
        <f t="shared" ca="1" si="11"/>
        <v>0</v>
      </c>
    </row>
    <row r="84" spans="6:28" x14ac:dyDescent="0.2">
      <c r="F84">
        <v>82</v>
      </c>
      <c r="G84">
        <f t="shared" ref="G84:P99" ca="1" si="12">RAND()</f>
        <v>0.9337768030593856</v>
      </c>
      <c r="H84">
        <f t="shared" ca="1" si="12"/>
        <v>0.4270422117527588</v>
      </c>
      <c r="I84">
        <f t="shared" ca="1" si="12"/>
        <v>0.89259832251464677</v>
      </c>
      <c r="J84">
        <f t="shared" ca="1" si="12"/>
        <v>0.76550617678849664</v>
      </c>
      <c r="K84">
        <f t="shared" ca="1" si="12"/>
        <v>0.79458572955534945</v>
      </c>
      <c r="L84">
        <f t="shared" ca="1" si="12"/>
        <v>0.81264209195740111</v>
      </c>
      <c r="M84">
        <f t="shared" ca="1" si="12"/>
        <v>0.30985954557797468</v>
      </c>
      <c r="N84">
        <f t="shared" ca="1" si="12"/>
        <v>0.87908538297206773</v>
      </c>
      <c r="O84">
        <f t="shared" ca="1" si="12"/>
        <v>7.8129753385302592E-2</v>
      </c>
      <c r="P84">
        <f t="shared" ca="1" si="12"/>
        <v>0.37799507814635136</v>
      </c>
      <c r="R84">
        <v>82</v>
      </c>
      <c r="S84">
        <f t="shared" ca="1" si="10"/>
        <v>0</v>
      </c>
      <c r="T84">
        <f t="shared" ca="1" si="10"/>
        <v>0</v>
      </c>
      <c r="U84">
        <f t="shared" ca="1" si="10"/>
        <v>0</v>
      </c>
      <c r="V84">
        <f t="shared" ca="1" si="10"/>
        <v>0</v>
      </c>
      <c r="W84">
        <f t="shared" ca="1" si="10"/>
        <v>0</v>
      </c>
      <c r="X84">
        <f t="shared" ca="1" si="10"/>
        <v>0</v>
      </c>
      <c r="Y84">
        <f t="shared" ca="1" si="10"/>
        <v>0</v>
      </c>
      <c r="Z84">
        <f t="shared" ca="1" si="11"/>
        <v>0</v>
      </c>
      <c r="AA84">
        <f t="shared" ca="1" si="11"/>
        <v>0</v>
      </c>
      <c r="AB84">
        <f t="shared" ca="1" si="11"/>
        <v>0</v>
      </c>
    </row>
    <row r="85" spans="6:28" x14ac:dyDescent="0.2">
      <c r="F85">
        <v>83</v>
      </c>
      <c r="G85">
        <f t="shared" ca="1" si="12"/>
        <v>0.35672387967820285</v>
      </c>
      <c r="H85">
        <f t="shared" ca="1" si="12"/>
        <v>0.22924490957124399</v>
      </c>
      <c r="I85">
        <f t="shared" ca="1" si="12"/>
        <v>0.52530747274264977</v>
      </c>
      <c r="J85">
        <f t="shared" ca="1" si="12"/>
        <v>0.94126392661252289</v>
      </c>
      <c r="K85">
        <f t="shared" ca="1" si="12"/>
        <v>0.99982569397095689</v>
      </c>
      <c r="L85">
        <f t="shared" ca="1" si="12"/>
        <v>0.261542079687476</v>
      </c>
      <c r="M85">
        <f t="shared" ca="1" si="12"/>
        <v>0.19568274239315497</v>
      </c>
      <c r="N85">
        <f t="shared" ca="1" si="12"/>
        <v>0.7018477630425084</v>
      </c>
      <c r="O85">
        <f t="shared" ca="1" si="12"/>
        <v>0.67152191545916928</v>
      </c>
      <c r="P85">
        <f t="shared" ca="1" si="12"/>
        <v>0.58663417714663879</v>
      </c>
      <c r="R85">
        <v>83</v>
      </c>
      <c r="S85">
        <f t="shared" ca="1" si="10"/>
        <v>0</v>
      </c>
      <c r="T85">
        <f t="shared" ca="1" si="10"/>
        <v>0</v>
      </c>
      <c r="U85">
        <f t="shared" ca="1" si="10"/>
        <v>0</v>
      </c>
      <c r="V85">
        <f t="shared" ca="1" si="10"/>
        <v>0</v>
      </c>
      <c r="W85">
        <f t="shared" ca="1" si="10"/>
        <v>1</v>
      </c>
      <c r="X85">
        <f t="shared" ca="1" si="10"/>
        <v>0</v>
      </c>
      <c r="Y85">
        <f t="shared" ca="1" si="10"/>
        <v>0</v>
      </c>
      <c r="Z85">
        <f t="shared" ca="1" si="11"/>
        <v>0</v>
      </c>
      <c r="AA85">
        <f t="shared" ca="1" si="11"/>
        <v>0</v>
      </c>
      <c r="AB85">
        <f t="shared" ca="1" si="11"/>
        <v>0</v>
      </c>
    </row>
    <row r="86" spans="6:28" x14ac:dyDescent="0.2">
      <c r="F86">
        <v>84</v>
      </c>
      <c r="G86">
        <f t="shared" ca="1" si="12"/>
        <v>9.7173322770999326E-2</v>
      </c>
      <c r="H86">
        <f t="shared" ca="1" si="12"/>
        <v>0.45654784362407952</v>
      </c>
      <c r="I86">
        <f t="shared" ca="1" si="12"/>
        <v>0.14080285728826158</v>
      </c>
      <c r="J86">
        <f t="shared" ca="1" si="12"/>
        <v>0.1371501458311053</v>
      </c>
      <c r="K86">
        <f t="shared" ca="1" si="12"/>
        <v>0.64438930480293954</v>
      </c>
      <c r="L86">
        <f t="shared" ca="1" si="12"/>
        <v>0.3679598934306415</v>
      </c>
      <c r="M86">
        <f t="shared" ca="1" si="12"/>
        <v>0.48920606308231096</v>
      </c>
      <c r="N86">
        <f t="shared" ca="1" si="12"/>
        <v>0.82472750423001528</v>
      </c>
      <c r="O86">
        <f t="shared" ca="1" si="12"/>
        <v>0.17056112916894273</v>
      </c>
      <c r="P86">
        <f t="shared" ca="1" si="12"/>
        <v>0.7642096622762713</v>
      </c>
      <c r="R86">
        <v>84</v>
      </c>
      <c r="S86">
        <f t="shared" ca="1" si="10"/>
        <v>0</v>
      </c>
      <c r="T86">
        <f t="shared" ca="1" si="10"/>
        <v>0</v>
      </c>
      <c r="U86">
        <f t="shared" ca="1" si="10"/>
        <v>0</v>
      </c>
      <c r="V86">
        <f t="shared" ca="1" si="10"/>
        <v>0</v>
      </c>
      <c r="W86">
        <f t="shared" ca="1" si="10"/>
        <v>0</v>
      </c>
      <c r="X86">
        <f t="shared" ca="1" si="10"/>
        <v>0</v>
      </c>
      <c r="Y86">
        <f t="shared" ca="1" si="10"/>
        <v>0</v>
      </c>
      <c r="Z86">
        <f t="shared" ca="1" si="11"/>
        <v>0</v>
      </c>
      <c r="AA86">
        <f t="shared" ca="1" si="11"/>
        <v>0</v>
      </c>
      <c r="AB86">
        <f t="shared" ca="1" si="11"/>
        <v>0</v>
      </c>
    </row>
    <row r="87" spans="6:28" x14ac:dyDescent="0.2">
      <c r="F87">
        <v>85</v>
      </c>
      <c r="G87">
        <f t="shared" ca="1" si="12"/>
        <v>0.58169448924675038</v>
      </c>
      <c r="H87">
        <f t="shared" ca="1" si="12"/>
        <v>0.1279664550448677</v>
      </c>
      <c r="I87">
        <f t="shared" ca="1" si="12"/>
        <v>0.68815476744383963</v>
      </c>
      <c r="J87">
        <f t="shared" ca="1" si="12"/>
        <v>0.62838266640096063</v>
      </c>
      <c r="K87">
        <f t="shared" ca="1" si="12"/>
        <v>0.44729505860496155</v>
      </c>
      <c r="L87">
        <f t="shared" ca="1" si="12"/>
        <v>0.34235791751108058</v>
      </c>
      <c r="M87">
        <f t="shared" ca="1" si="12"/>
        <v>0.52763244579106638</v>
      </c>
      <c r="N87">
        <f t="shared" ca="1" si="12"/>
        <v>0.41138732399917743</v>
      </c>
      <c r="O87">
        <f t="shared" ca="1" si="12"/>
        <v>0.70692951388769909</v>
      </c>
      <c r="P87">
        <f t="shared" ca="1" si="12"/>
        <v>0.69815336106205084</v>
      </c>
      <c r="R87">
        <v>85</v>
      </c>
      <c r="S87">
        <f t="shared" ca="1" si="10"/>
        <v>0</v>
      </c>
      <c r="T87">
        <f t="shared" ca="1" si="10"/>
        <v>0</v>
      </c>
      <c r="U87">
        <f t="shared" ca="1" si="10"/>
        <v>0</v>
      </c>
      <c r="V87">
        <f t="shared" ca="1" si="10"/>
        <v>0</v>
      </c>
      <c r="W87">
        <f t="shared" ca="1" si="10"/>
        <v>0</v>
      </c>
      <c r="X87">
        <f t="shared" ca="1" si="10"/>
        <v>0</v>
      </c>
      <c r="Y87">
        <f t="shared" ca="1" si="10"/>
        <v>0</v>
      </c>
      <c r="Z87">
        <f t="shared" ca="1" si="11"/>
        <v>0</v>
      </c>
      <c r="AA87">
        <f t="shared" ca="1" si="11"/>
        <v>0</v>
      </c>
      <c r="AB87">
        <f t="shared" ca="1" si="11"/>
        <v>0</v>
      </c>
    </row>
    <row r="88" spans="6:28" x14ac:dyDescent="0.2">
      <c r="F88">
        <v>86</v>
      </c>
      <c r="G88">
        <f t="shared" ca="1" si="12"/>
        <v>0.17697863529602542</v>
      </c>
      <c r="H88">
        <f t="shared" ca="1" si="12"/>
        <v>0.42809642513246082</v>
      </c>
      <c r="I88">
        <f t="shared" ca="1" si="12"/>
        <v>0.59449846225805303</v>
      </c>
      <c r="J88">
        <f t="shared" ca="1" si="12"/>
        <v>0.41619252480193036</v>
      </c>
      <c r="K88">
        <f t="shared" ca="1" si="12"/>
        <v>0.75540429526690356</v>
      </c>
      <c r="L88">
        <f t="shared" ca="1" si="12"/>
        <v>0.26201221902060401</v>
      </c>
      <c r="M88">
        <f t="shared" ca="1" si="12"/>
        <v>0.66292913821529242</v>
      </c>
      <c r="N88">
        <f t="shared" ca="1" si="12"/>
        <v>0.55100288521820973</v>
      </c>
      <c r="O88">
        <f t="shared" ca="1" si="12"/>
        <v>0.69709661920841526</v>
      </c>
      <c r="P88">
        <f t="shared" ca="1" si="12"/>
        <v>0.5977881296243055</v>
      </c>
      <c r="R88">
        <v>86</v>
      </c>
      <c r="S88">
        <f t="shared" ca="1" si="10"/>
        <v>0</v>
      </c>
      <c r="T88">
        <f t="shared" ca="1" si="10"/>
        <v>0</v>
      </c>
      <c r="U88">
        <f t="shared" ca="1" si="10"/>
        <v>0</v>
      </c>
      <c r="V88">
        <f t="shared" ca="1" si="10"/>
        <v>0</v>
      </c>
      <c r="W88">
        <f t="shared" ca="1" si="10"/>
        <v>0</v>
      </c>
      <c r="X88">
        <f t="shared" ca="1" si="10"/>
        <v>0</v>
      </c>
      <c r="Y88">
        <f t="shared" ca="1" si="10"/>
        <v>0</v>
      </c>
      <c r="Z88">
        <f t="shared" ca="1" si="11"/>
        <v>0</v>
      </c>
      <c r="AA88">
        <f t="shared" ca="1" si="11"/>
        <v>0</v>
      </c>
      <c r="AB88">
        <f t="shared" ca="1" si="11"/>
        <v>0</v>
      </c>
    </row>
    <row r="89" spans="6:28" x14ac:dyDescent="0.2">
      <c r="F89">
        <v>87</v>
      </c>
      <c r="G89">
        <f t="shared" ca="1" si="12"/>
        <v>0.29257025414029303</v>
      </c>
      <c r="H89">
        <f t="shared" ca="1" si="12"/>
        <v>0.43530791121988066</v>
      </c>
      <c r="I89">
        <f t="shared" ca="1" si="12"/>
        <v>0.40432470557102329</v>
      </c>
      <c r="J89">
        <f t="shared" ca="1" si="12"/>
        <v>0.79155955841129266</v>
      </c>
      <c r="K89">
        <f t="shared" ca="1" si="12"/>
        <v>0.72408394944117282</v>
      </c>
      <c r="L89">
        <f t="shared" ca="1" si="12"/>
        <v>0.85318199175897491</v>
      </c>
      <c r="M89">
        <f t="shared" ca="1" si="12"/>
        <v>0.78764462703596094</v>
      </c>
      <c r="N89">
        <f t="shared" ca="1" si="12"/>
        <v>0.30563674187341749</v>
      </c>
      <c r="O89">
        <f t="shared" ca="1" si="12"/>
        <v>0.25384209613198827</v>
      </c>
      <c r="P89">
        <f t="shared" ca="1" si="12"/>
        <v>1.6976560498127014E-2</v>
      </c>
      <c r="R89">
        <v>87</v>
      </c>
      <c r="S89">
        <f t="shared" ca="1" si="10"/>
        <v>0</v>
      </c>
      <c r="T89">
        <f t="shared" ca="1" si="10"/>
        <v>0</v>
      </c>
      <c r="U89">
        <f t="shared" ca="1" si="10"/>
        <v>0</v>
      </c>
      <c r="V89">
        <f t="shared" ca="1" si="10"/>
        <v>0</v>
      </c>
      <c r="W89">
        <f t="shared" ca="1" si="10"/>
        <v>0</v>
      </c>
      <c r="X89">
        <f t="shared" ca="1" si="10"/>
        <v>0</v>
      </c>
      <c r="Y89">
        <f t="shared" ca="1" si="10"/>
        <v>0</v>
      </c>
      <c r="Z89">
        <f t="shared" ca="1" si="11"/>
        <v>0</v>
      </c>
      <c r="AA89">
        <f t="shared" ca="1" si="11"/>
        <v>0</v>
      </c>
      <c r="AB89">
        <f t="shared" ca="1" si="11"/>
        <v>0</v>
      </c>
    </row>
    <row r="90" spans="6:28" x14ac:dyDescent="0.2">
      <c r="F90">
        <v>88</v>
      </c>
      <c r="G90">
        <f t="shared" ca="1" si="12"/>
        <v>0.37533176438649973</v>
      </c>
      <c r="H90">
        <f t="shared" ca="1" si="12"/>
        <v>0.83068129912074473</v>
      </c>
      <c r="I90">
        <f t="shared" ca="1" si="12"/>
        <v>0.7839798875543863</v>
      </c>
      <c r="J90">
        <f t="shared" ca="1" si="12"/>
        <v>0.14490659789372384</v>
      </c>
      <c r="K90">
        <f t="shared" ca="1" si="12"/>
        <v>0.19207658713024445</v>
      </c>
      <c r="L90">
        <f t="shared" ca="1" si="12"/>
        <v>0.33210744854411389</v>
      </c>
      <c r="M90">
        <f t="shared" ca="1" si="12"/>
        <v>0.51713680826192576</v>
      </c>
      <c r="N90">
        <f t="shared" ca="1" si="12"/>
        <v>0.93747697383215034</v>
      </c>
      <c r="O90">
        <f t="shared" ca="1" si="12"/>
        <v>0.56638310672303571</v>
      </c>
      <c r="P90">
        <f t="shared" ca="1" si="12"/>
        <v>0.47582064255028866</v>
      </c>
      <c r="R90">
        <v>88</v>
      </c>
      <c r="S90">
        <f t="shared" ca="1" si="10"/>
        <v>0</v>
      </c>
      <c r="T90">
        <f t="shared" ca="1" si="10"/>
        <v>0</v>
      </c>
      <c r="U90">
        <f t="shared" ca="1" si="10"/>
        <v>0</v>
      </c>
      <c r="V90">
        <f t="shared" ca="1" si="10"/>
        <v>0</v>
      </c>
      <c r="W90">
        <f t="shared" ca="1" si="10"/>
        <v>0</v>
      </c>
      <c r="X90">
        <f t="shared" ca="1" si="10"/>
        <v>0</v>
      </c>
      <c r="Y90">
        <f t="shared" ca="1" si="10"/>
        <v>0</v>
      </c>
      <c r="Z90">
        <f t="shared" ca="1" si="11"/>
        <v>0</v>
      </c>
      <c r="AA90">
        <f t="shared" ca="1" si="11"/>
        <v>0</v>
      </c>
      <c r="AB90">
        <f t="shared" ca="1" si="11"/>
        <v>0</v>
      </c>
    </row>
    <row r="91" spans="6:28" x14ac:dyDescent="0.2">
      <c r="F91">
        <v>89</v>
      </c>
      <c r="G91">
        <f t="shared" ca="1" si="12"/>
        <v>0.61344259168597093</v>
      </c>
      <c r="H91">
        <f t="shared" ca="1" si="12"/>
        <v>0.22790293001197504</v>
      </c>
      <c r="I91">
        <f t="shared" ca="1" si="12"/>
        <v>0.14568107416827369</v>
      </c>
      <c r="J91">
        <f t="shared" ca="1" si="12"/>
        <v>0.18626918028965633</v>
      </c>
      <c r="K91">
        <f t="shared" ca="1" si="12"/>
        <v>0.66780137178318899</v>
      </c>
      <c r="L91">
        <f t="shared" ca="1" si="12"/>
        <v>0.1035771622676197</v>
      </c>
      <c r="M91">
        <f t="shared" ca="1" si="12"/>
        <v>0.22623968710998188</v>
      </c>
      <c r="N91">
        <f t="shared" ca="1" si="12"/>
        <v>0.24605422404011501</v>
      </c>
      <c r="O91">
        <f t="shared" ca="1" si="12"/>
        <v>0.99914804139404834</v>
      </c>
      <c r="P91">
        <f t="shared" ca="1" si="12"/>
        <v>0.73914566673863891</v>
      </c>
      <c r="R91">
        <v>89</v>
      </c>
      <c r="S91">
        <f t="shared" ca="1" si="10"/>
        <v>0</v>
      </c>
      <c r="T91">
        <f t="shared" ca="1" si="10"/>
        <v>0</v>
      </c>
      <c r="U91">
        <f t="shared" ca="1" si="10"/>
        <v>0</v>
      </c>
      <c r="V91">
        <f t="shared" ca="1" si="10"/>
        <v>0</v>
      </c>
      <c r="W91">
        <f t="shared" ca="1" si="10"/>
        <v>0</v>
      </c>
      <c r="X91">
        <f t="shared" ca="1" si="10"/>
        <v>0</v>
      </c>
      <c r="Y91">
        <f t="shared" ca="1" si="10"/>
        <v>0</v>
      </c>
      <c r="Z91">
        <f t="shared" ca="1" si="11"/>
        <v>0</v>
      </c>
      <c r="AA91">
        <f t="shared" ca="1" si="11"/>
        <v>0</v>
      </c>
      <c r="AB91">
        <f t="shared" ca="1" si="11"/>
        <v>0</v>
      </c>
    </row>
    <row r="92" spans="6:28" x14ac:dyDescent="0.2">
      <c r="F92">
        <v>90</v>
      </c>
      <c r="G92">
        <f t="shared" ca="1" si="12"/>
        <v>0.26326995805306319</v>
      </c>
      <c r="H92">
        <f t="shared" ca="1" si="12"/>
        <v>0.7699404627727916</v>
      </c>
      <c r="I92">
        <f t="shared" ca="1" si="12"/>
        <v>0.40887207542072412</v>
      </c>
      <c r="J92">
        <f t="shared" ca="1" si="12"/>
        <v>0.20288259984247425</v>
      </c>
      <c r="K92">
        <f t="shared" ca="1" si="12"/>
        <v>0.96091560840291879</v>
      </c>
      <c r="L92">
        <f t="shared" ca="1" si="12"/>
        <v>0.19338093594400041</v>
      </c>
      <c r="M92">
        <f t="shared" ca="1" si="12"/>
        <v>0.18193701651216265</v>
      </c>
      <c r="N92">
        <f t="shared" ca="1" si="12"/>
        <v>0.10201243386294534</v>
      </c>
      <c r="O92">
        <f t="shared" ca="1" si="12"/>
        <v>0.77116080166560441</v>
      </c>
      <c r="P92">
        <f t="shared" ca="1" si="12"/>
        <v>0.39742980502796643</v>
      </c>
      <c r="R92">
        <v>90</v>
      </c>
      <c r="S92">
        <f t="shared" ca="1" si="10"/>
        <v>0</v>
      </c>
      <c r="T92">
        <f t="shared" ca="1" si="10"/>
        <v>0</v>
      </c>
      <c r="U92">
        <f t="shared" ca="1" si="10"/>
        <v>0</v>
      </c>
      <c r="V92">
        <f t="shared" ca="1" si="10"/>
        <v>0</v>
      </c>
      <c r="W92">
        <f t="shared" ca="1" si="10"/>
        <v>0</v>
      </c>
      <c r="X92">
        <f t="shared" ca="1" si="10"/>
        <v>0</v>
      </c>
      <c r="Y92">
        <f t="shared" ca="1" si="10"/>
        <v>0</v>
      </c>
      <c r="Z92">
        <f t="shared" ca="1" si="11"/>
        <v>0</v>
      </c>
      <c r="AA92">
        <f t="shared" ca="1" si="11"/>
        <v>0</v>
      </c>
      <c r="AB92">
        <f t="shared" ca="1" si="11"/>
        <v>0</v>
      </c>
    </row>
    <row r="93" spans="6:28" x14ac:dyDescent="0.2">
      <c r="F93">
        <v>91</v>
      </c>
      <c r="G93">
        <f t="shared" ca="1" si="12"/>
        <v>0.42524508640538661</v>
      </c>
      <c r="H93">
        <f t="shared" ca="1" si="12"/>
        <v>0.32239787262582098</v>
      </c>
      <c r="I93">
        <f t="shared" ca="1" si="12"/>
        <v>0.85264860333018433</v>
      </c>
      <c r="J93">
        <f t="shared" ca="1" si="12"/>
        <v>0.88436948806797011</v>
      </c>
      <c r="K93">
        <f t="shared" ca="1" si="12"/>
        <v>0.11851180483084978</v>
      </c>
      <c r="L93">
        <f t="shared" ca="1" si="12"/>
        <v>8.3378236358138902E-2</v>
      </c>
      <c r="M93">
        <f t="shared" ca="1" si="12"/>
        <v>0.13136094711289892</v>
      </c>
      <c r="N93">
        <f t="shared" ca="1" si="12"/>
        <v>0.6442281958343965</v>
      </c>
      <c r="O93">
        <f t="shared" ca="1" si="12"/>
        <v>0.17521952704027499</v>
      </c>
      <c r="P93">
        <f t="shared" ca="1" si="12"/>
        <v>0.93020765945408768</v>
      </c>
      <c r="R93">
        <v>91</v>
      </c>
      <c r="S93">
        <f t="shared" ca="1" si="10"/>
        <v>0</v>
      </c>
      <c r="T93">
        <f t="shared" ca="1" si="10"/>
        <v>0</v>
      </c>
      <c r="U93">
        <f t="shared" ca="1" si="10"/>
        <v>0</v>
      </c>
      <c r="V93">
        <f t="shared" ca="1" si="10"/>
        <v>0</v>
      </c>
      <c r="W93">
        <f t="shared" ca="1" si="10"/>
        <v>0</v>
      </c>
      <c r="X93">
        <f t="shared" ca="1" si="10"/>
        <v>0</v>
      </c>
      <c r="Y93">
        <f t="shared" ca="1" si="10"/>
        <v>0</v>
      </c>
      <c r="Z93">
        <f t="shared" ca="1" si="11"/>
        <v>0</v>
      </c>
      <c r="AA93">
        <f t="shared" ca="1" si="11"/>
        <v>0</v>
      </c>
      <c r="AB93">
        <f t="shared" ca="1" si="11"/>
        <v>0</v>
      </c>
    </row>
    <row r="94" spans="6:28" x14ac:dyDescent="0.2">
      <c r="F94">
        <v>92</v>
      </c>
      <c r="G94">
        <f t="shared" ca="1" si="12"/>
        <v>0.25532850412217423</v>
      </c>
      <c r="H94">
        <f t="shared" ca="1" si="12"/>
        <v>0.70477986434342399</v>
      </c>
      <c r="I94">
        <f t="shared" ca="1" si="12"/>
        <v>0.62468891523858239</v>
      </c>
      <c r="J94">
        <f t="shared" ca="1" si="12"/>
        <v>0.866352121503291</v>
      </c>
      <c r="K94">
        <f t="shared" ca="1" si="12"/>
        <v>0.46129206805096845</v>
      </c>
      <c r="L94">
        <f t="shared" ca="1" si="12"/>
        <v>0.3776043803728607</v>
      </c>
      <c r="M94">
        <f t="shared" ca="1" si="12"/>
        <v>0.79170534298245432</v>
      </c>
      <c r="N94">
        <f t="shared" ca="1" si="12"/>
        <v>6.5174753897370041E-2</v>
      </c>
      <c r="O94">
        <f t="shared" ca="1" si="12"/>
        <v>8.016147324544709E-2</v>
      </c>
      <c r="P94">
        <f t="shared" ca="1" si="12"/>
        <v>0.16458856888238227</v>
      </c>
      <c r="R94">
        <v>92</v>
      </c>
      <c r="S94">
        <f t="shared" ca="1" si="10"/>
        <v>0</v>
      </c>
      <c r="T94">
        <f t="shared" ca="1" si="10"/>
        <v>0</v>
      </c>
      <c r="U94">
        <f t="shared" ca="1" si="10"/>
        <v>0</v>
      </c>
      <c r="V94">
        <f t="shared" ca="1" si="10"/>
        <v>0</v>
      </c>
      <c r="W94">
        <f t="shared" ca="1" si="10"/>
        <v>0</v>
      </c>
      <c r="X94">
        <f t="shared" ca="1" si="10"/>
        <v>0</v>
      </c>
      <c r="Y94">
        <f t="shared" ca="1" si="10"/>
        <v>0</v>
      </c>
      <c r="Z94">
        <f t="shared" ca="1" si="11"/>
        <v>0</v>
      </c>
      <c r="AA94">
        <f t="shared" ca="1" si="11"/>
        <v>0</v>
      </c>
      <c r="AB94">
        <f t="shared" ca="1" si="11"/>
        <v>0</v>
      </c>
    </row>
    <row r="95" spans="6:28" x14ac:dyDescent="0.2">
      <c r="F95">
        <v>93</v>
      </c>
      <c r="G95">
        <f t="shared" ca="1" si="12"/>
        <v>0.73384603966532269</v>
      </c>
      <c r="H95">
        <f t="shared" ca="1" si="12"/>
        <v>0.4458397410098428</v>
      </c>
      <c r="I95">
        <f t="shared" ca="1" si="12"/>
        <v>0.89669958183897824</v>
      </c>
      <c r="J95">
        <f t="shared" ca="1" si="12"/>
        <v>0.17706854960419161</v>
      </c>
      <c r="K95">
        <f t="shared" ca="1" si="12"/>
        <v>0.13389269095178291</v>
      </c>
      <c r="L95">
        <f t="shared" ca="1" si="12"/>
        <v>0.58073434662553036</v>
      </c>
      <c r="M95">
        <f t="shared" ca="1" si="12"/>
        <v>5.6954205551804638E-3</v>
      </c>
      <c r="N95">
        <f t="shared" ca="1" si="12"/>
        <v>6.1606655163470858E-3</v>
      </c>
      <c r="O95">
        <f t="shared" ca="1" si="12"/>
        <v>0.71054018718983059</v>
      </c>
      <c r="P95">
        <f t="shared" ca="1" si="12"/>
        <v>0.11006308512970442</v>
      </c>
      <c r="R95">
        <v>93</v>
      </c>
      <c r="S95">
        <f t="shared" ca="1" si="10"/>
        <v>0</v>
      </c>
      <c r="T95">
        <f t="shared" ca="1" si="10"/>
        <v>0</v>
      </c>
      <c r="U95">
        <f t="shared" ca="1" si="10"/>
        <v>0</v>
      </c>
      <c r="V95">
        <f t="shared" ca="1" si="10"/>
        <v>0</v>
      </c>
      <c r="W95">
        <f t="shared" ca="1" si="10"/>
        <v>0</v>
      </c>
      <c r="X95">
        <f t="shared" ca="1" si="10"/>
        <v>0</v>
      </c>
      <c r="Y95">
        <f t="shared" ca="1" si="10"/>
        <v>0</v>
      </c>
      <c r="Z95">
        <f t="shared" ca="1" si="11"/>
        <v>0</v>
      </c>
      <c r="AA95">
        <f t="shared" ca="1" si="11"/>
        <v>0</v>
      </c>
      <c r="AB95">
        <f t="shared" ca="1" si="11"/>
        <v>0</v>
      </c>
    </row>
    <row r="96" spans="6:28" x14ac:dyDescent="0.2">
      <c r="F96">
        <v>94</v>
      </c>
      <c r="G96">
        <f t="shared" ca="1" si="12"/>
        <v>0.43110443312823366</v>
      </c>
      <c r="H96">
        <f t="shared" ca="1" si="12"/>
        <v>0.28982610239413076</v>
      </c>
      <c r="I96">
        <f t="shared" ca="1" si="12"/>
        <v>2.3535105943475187E-2</v>
      </c>
      <c r="J96">
        <f t="shared" ca="1" si="12"/>
        <v>0.94093448103734156</v>
      </c>
      <c r="K96">
        <f t="shared" ca="1" si="12"/>
        <v>6.464347932250214E-2</v>
      </c>
      <c r="L96">
        <f t="shared" ca="1" si="12"/>
        <v>0.31685863929843661</v>
      </c>
      <c r="M96">
        <f t="shared" ca="1" si="12"/>
        <v>0.85084843106625063</v>
      </c>
      <c r="N96">
        <f t="shared" ca="1" si="12"/>
        <v>8.7937615366531996E-2</v>
      </c>
      <c r="O96">
        <f t="shared" ca="1" si="12"/>
        <v>0.24501469738067172</v>
      </c>
      <c r="P96">
        <f t="shared" ca="1" si="12"/>
        <v>6.7175095149812125E-2</v>
      </c>
      <c r="R96">
        <v>94</v>
      </c>
      <c r="S96">
        <f t="shared" ca="1" si="10"/>
        <v>0</v>
      </c>
      <c r="T96">
        <f t="shared" ca="1" si="10"/>
        <v>0</v>
      </c>
      <c r="U96">
        <f t="shared" ca="1" si="10"/>
        <v>0</v>
      </c>
      <c r="V96">
        <f t="shared" ca="1" si="10"/>
        <v>0</v>
      </c>
      <c r="W96">
        <f t="shared" ca="1" si="10"/>
        <v>0</v>
      </c>
      <c r="X96">
        <f t="shared" ca="1" si="10"/>
        <v>0</v>
      </c>
      <c r="Y96">
        <f t="shared" ca="1" si="10"/>
        <v>0</v>
      </c>
      <c r="Z96">
        <f t="shared" ca="1" si="11"/>
        <v>0</v>
      </c>
      <c r="AA96">
        <f t="shared" ca="1" si="11"/>
        <v>0</v>
      </c>
      <c r="AB96">
        <f t="shared" ca="1" si="11"/>
        <v>0</v>
      </c>
    </row>
    <row r="97" spans="6:28" x14ac:dyDescent="0.2">
      <c r="F97">
        <v>95</v>
      </c>
      <c r="G97">
        <f t="shared" ca="1" si="12"/>
        <v>0.52249224113036286</v>
      </c>
      <c r="H97">
        <f t="shared" ca="1" si="12"/>
        <v>0.16074055165446899</v>
      </c>
      <c r="I97">
        <f t="shared" ca="1" si="12"/>
        <v>0.58587442561728575</v>
      </c>
      <c r="J97">
        <f t="shared" ca="1" si="12"/>
        <v>0.25115250383496623</v>
      </c>
      <c r="K97">
        <f t="shared" ca="1" si="12"/>
        <v>0.47875728074051205</v>
      </c>
      <c r="L97">
        <f t="shared" ca="1" si="12"/>
        <v>0.54345244318837704</v>
      </c>
      <c r="M97">
        <f t="shared" ca="1" si="12"/>
        <v>0.93832490550676784</v>
      </c>
      <c r="N97">
        <f t="shared" ca="1" si="12"/>
        <v>0.40521199257785789</v>
      </c>
      <c r="O97">
        <f t="shared" ca="1" si="12"/>
        <v>0.47326092383768692</v>
      </c>
      <c r="P97">
        <f t="shared" ca="1" si="12"/>
        <v>0.81278882371843908</v>
      </c>
      <c r="R97">
        <v>95</v>
      </c>
      <c r="S97">
        <f t="shared" ca="1" si="10"/>
        <v>0</v>
      </c>
      <c r="T97">
        <f t="shared" ca="1" si="10"/>
        <v>0</v>
      </c>
      <c r="U97">
        <f t="shared" ca="1" si="10"/>
        <v>0</v>
      </c>
      <c r="V97">
        <f t="shared" ca="1" si="10"/>
        <v>0</v>
      </c>
      <c r="W97">
        <f t="shared" ca="1" si="10"/>
        <v>0</v>
      </c>
      <c r="X97">
        <f t="shared" ca="1" si="10"/>
        <v>0</v>
      </c>
      <c r="Y97">
        <f t="shared" ca="1" si="10"/>
        <v>0</v>
      </c>
      <c r="Z97">
        <f t="shared" ca="1" si="11"/>
        <v>0</v>
      </c>
      <c r="AA97">
        <f t="shared" ca="1" si="11"/>
        <v>0</v>
      </c>
      <c r="AB97">
        <f t="shared" ca="1" si="11"/>
        <v>0</v>
      </c>
    </row>
    <row r="98" spans="6:28" x14ac:dyDescent="0.2">
      <c r="F98">
        <v>96</v>
      </c>
      <c r="G98">
        <f t="shared" ca="1" si="12"/>
        <v>0.26244135445567129</v>
      </c>
      <c r="H98">
        <f t="shared" ca="1" si="12"/>
        <v>0.54795904445279264</v>
      </c>
      <c r="I98">
        <f t="shared" ca="1" si="12"/>
        <v>0.63718182723532935</v>
      </c>
      <c r="J98">
        <f t="shared" ca="1" si="12"/>
        <v>5.6601101686522881E-2</v>
      </c>
      <c r="K98">
        <f t="shared" ca="1" si="12"/>
        <v>2.1628943043528914E-2</v>
      </c>
      <c r="L98">
        <f t="shared" ca="1" si="12"/>
        <v>3.9627837444889735E-2</v>
      </c>
      <c r="M98">
        <f t="shared" ca="1" si="12"/>
        <v>0.49892261734090859</v>
      </c>
      <c r="N98">
        <f t="shared" ca="1" si="12"/>
        <v>0.84366559636811989</v>
      </c>
      <c r="O98">
        <f t="shared" ca="1" si="12"/>
        <v>0.42581989738465054</v>
      </c>
      <c r="P98">
        <f t="shared" ca="1" si="12"/>
        <v>0.4587416172687333</v>
      </c>
      <c r="R98">
        <v>96</v>
      </c>
      <c r="S98">
        <f t="shared" ca="1" si="10"/>
        <v>0</v>
      </c>
      <c r="T98">
        <f t="shared" ca="1" si="10"/>
        <v>0</v>
      </c>
      <c r="U98">
        <f t="shared" ca="1" si="10"/>
        <v>0</v>
      </c>
      <c r="V98">
        <f t="shared" ca="1" si="10"/>
        <v>0</v>
      </c>
      <c r="W98">
        <f t="shared" ca="1" si="10"/>
        <v>0</v>
      </c>
      <c r="X98">
        <f t="shared" ca="1" si="10"/>
        <v>0</v>
      </c>
      <c r="Y98">
        <f t="shared" ca="1" si="10"/>
        <v>0</v>
      </c>
      <c r="Z98">
        <f t="shared" ca="1" si="11"/>
        <v>0</v>
      </c>
      <c r="AA98">
        <f t="shared" ca="1" si="11"/>
        <v>0</v>
      </c>
      <c r="AB98">
        <f t="shared" ca="1" si="11"/>
        <v>0</v>
      </c>
    </row>
    <row r="99" spans="6:28" x14ac:dyDescent="0.2">
      <c r="F99">
        <v>97</v>
      </c>
      <c r="G99">
        <f t="shared" ca="1" si="12"/>
        <v>0.74376962292895299</v>
      </c>
      <c r="H99">
        <f t="shared" ca="1" si="12"/>
        <v>0.87701459842805762</v>
      </c>
      <c r="I99">
        <f t="shared" ca="1" si="12"/>
        <v>0.66409302561653438</v>
      </c>
      <c r="J99">
        <f t="shared" ca="1" si="12"/>
        <v>0.73924394102086766</v>
      </c>
      <c r="K99">
        <f t="shared" ca="1" si="12"/>
        <v>0.90412207412428558</v>
      </c>
      <c r="L99">
        <f t="shared" ca="1" si="12"/>
        <v>0.783194366484953</v>
      </c>
      <c r="M99">
        <f t="shared" ca="1" si="12"/>
        <v>0.40553858273688648</v>
      </c>
      <c r="N99">
        <f t="shared" ca="1" si="12"/>
        <v>0.17006872884770619</v>
      </c>
      <c r="O99">
        <f t="shared" ca="1" si="12"/>
        <v>0.69252274240220657</v>
      </c>
      <c r="P99">
        <f t="shared" ca="1" si="12"/>
        <v>0.79158747632140425</v>
      </c>
      <c r="R99">
        <v>97</v>
      </c>
      <c r="S99">
        <f t="shared" ca="1" si="10"/>
        <v>0</v>
      </c>
      <c r="T99">
        <f t="shared" ca="1" si="10"/>
        <v>0</v>
      </c>
      <c r="U99">
        <f t="shared" ca="1" si="10"/>
        <v>0</v>
      </c>
      <c r="V99">
        <f t="shared" ca="1" si="10"/>
        <v>0</v>
      </c>
      <c r="W99">
        <f t="shared" ca="1" si="10"/>
        <v>0</v>
      </c>
      <c r="X99">
        <f t="shared" ca="1" si="10"/>
        <v>0</v>
      </c>
      <c r="Y99">
        <f t="shared" ca="1" si="10"/>
        <v>0</v>
      </c>
      <c r="Z99">
        <f t="shared" ca="1" si="11"/>
        <v>0</v>
      </c>
      <c r="AA99">
        <f t="shared" ca="1" si="11"/>
        <v>0</v>
      </c>
      <c r="AB99">
        <f t="shared" ca="1" si="11"/>
        <v>0</v>
      </c>
    </row>
    <row r="100" spans="6:28" x14ac:dyDescent="0.2">
      <c r="F100">
        <v>98</v>
      </c>
      <c r="G100">
        <f t="shared" ref="G100:P115" ca="1" si="13">RAND()</f>
        <v>0.1950289558228766</v>
      </c>
      <c r="H100">
        <f t="shared" ca="1" si="13"/>
        <v>0.64701117976801292</v>
      </c>
      <c r="I100">
        <f t="shared" ca="1" si="13"/>
        <v>0.93456401032116498</v>
      </c>
      <c r="J100">
        <f t="shared" ca="1" si="13"/>
        <v>0.3418787684280572</v>
      </c>
      <c r="K100">
        <f t="shared" ca="1" si="13"/>
        <v>0.96415451910296945</v>
      </c>
      <c r="L100">
        <f t="shared" ca="1" si="13"/>
        <v>0.22900495166897528</v>
      </c>
      <c r="M100">
        <f t="shared" ca="1" si="13"/>
        <v>0.79918216889215943</v>
      </c>
      <c r="N100">
        <f t="shared" ca="1" si="13"/>
        <v>0.22968015363948246</v>
      </c>
      <c r="O100">
        <f t="shared" ca="1" si="13"/>
        <v>0.74172610275915518</v>
      </c>
      <c r="P100">
        <f t="shared" ca="1" si="13"/>
        <v>0.59142219411758468</v>
      </c>
      <c r="R100">
        <v>98</v>
      </c>
      <c r="S100">
        <f t="shared" ca="1" si="10"/>
        <v>0</v>
      </c>
      <c r="T100">
        <f t="shared" ca="1" si="10"/>
        <v>0</v>
      </c>
      <c r="U100">
        <f t="shared" ca="1" si="10"/>
        <v>0</v>
      </c>
      <c r="V100">
        <f t="shared" ca="1" si="10"/>
        <v>0</v>
      </c>
      <c r="W100">
        <f t="shared" ca="1" si="10"/>
        <v>0</v>
      </c>
      <c r="X100">
        <f t="shared" ca="1" si="10"/>
        <v>0</v>
      </c>
      <c r="Y100">
        <f t="shared" ca="1" si="10"/>
        <v>0</v>
      </c>
      <c r="Z100">
        <f t="shared" ca="1" si="11"/>
        <v>0</v>
      </c>
      <c r="AA100">
        <f t="shared" ca="1" si="11"/>
        <v>0</v>
      </c>
      <c r="AB100">
        <f t="shared" ca="1" si="11"/>
        <v>0</v>
      </c>
    </row>
    <row r="101" spans="6:28" x14ac:dyDescent="0.2">
      <c r="F101">
        <v>99</v>
      </c>
      <c r="G101">
        <f t="shared" ca="1" si="13"/>
        <v>0.96415377904717048</v>
      </c>
      <c r="H101">
        <f t="shared" ca="1" si="13"/>
        <v>0.90044953549585416</v>
      </c>
      <c r="I101">
        <f t="shared" ca="1" si="13"/>
        <v>0.50790360037021975</v>
      </c>
      <c r="J101">
        <f t="shared" ca="1" si="13"/>
        <v>5.9243663256840828E-2</v>
      </c>
      <c r="K101">
        <f t="shared" ca="1" si="13"/>
        <v>0.62583504440464288</v>
      </c>
      <c r="L101">
        <f t="shared" ca="1" si="13"/>
        <v>0.53665260545140747</v>
      </c>
      <c r="M101">
        <f t="shared" ca="1" si="13"/>
        <v>0.50922952540445787</v>
      </c>
      <c r="N101">
        <f t="shared" ca="1" si="13"/>
        <v>0.16799834554694049</v>
      </c>
      <c r="O101">
        <f t="shared" ca="1" si="13"/>
        <v>0.27486231958567486</v>
      </c>
      <c r="P101">
        <f t="shared" ca="1" si="13"/>
        <v>0.4883079575912147</v>
      </c>
      <c r="R101">
        <v>99</v>
      </c>
      <c r="S101">
        <f t="shared" ca="1" si="10"/>
        <v>0</v>
      </c>
      <c r="T101">
        <f t="shared" ca="1" si="10"/>
        <v>0</v>
      </c>
      <c r="U101">
        <f t="shared" ca="1" si="10"/>
        <v>0</v>
      </c>
      <c r="V101">
        <f t="shared" ca="1" si="10"/>
        <v>0</v>
      </c>
      <c r="W101">
        <f t="shared" ca="1" si="10"/>
        <v>0</v>
      </c>
      <c r="X101">
        <f t="shared" ca="1" si="10"/>
        <v>0</v>
      </c>
      <c r="Y101">
        <f t="shared" ca="1" si="10"/>
        <v>0</v>
      </c>
      <c r="Z101">
        <f t="shared" ca="1" si="11"/>
        <v>0</v>
      </c>
      <c r="AA101">
        <f t="shared" ca="1" si="11"/>
        <v>0</v>
      </c>
      <c r="AB101">
        <f t="shared" ca="1" si="11"/>
        <v>0</v>
      </c>
    </row>
    <row r="102" spans="6:28" x14ac:dyDescent="0.2">
      <c r="F102">
        <v>100</v>
      </c>
      <c r="G102">
        <f t="shared" ca="1" si="13"/>
        <v>0.91262536617073431</v>
      </c>
      <c r="H102">
        <f t="shared" ca="1" si="13"/>
        <v>0.20212631844904949</v>
      </c>
      <c r="I102">
        <f t="shared" ca="1" si="13"/>
        <v>0.66682899021295094</v>
      </c>
      <c r="J102">
        <f t="shared" ca="1" si="13"/>
        <v>0.1770249921407806</v>
      </c>
      <c r="K102">
        <f t="shared" ca="1" si="13"/>
        <v>0.66988326680322074</v>
      </c>
      <c r="L102">
        <f t="shared" ca="1" si="13"/>
        <v>0.5670897326741241</v>
      </c>
      <c r="M102">
        <f t="shared" ca="1" si="13"/>
        <v>0.70159278398835623</v>
      </c>
      <c r="N102">
        <f t="shared" ca="1" si="13"/>
        <v>0.19968278171767639</v>
      </c>
      <c r="O102">
        <f t="shared" ca="1" si="13"/>
        <v>0.8729269764037535</v>
      </c>
      <c r="P102">
        <f t="shared" ca="1" si="13"/>
        <v>0.16080395719924456</v>
      </c>
      <c r="R102">
        <v>100</v>
      </c>
      <c r="S102">
        <f t="shared" ca="1" si="10"/>
        <v>0</v>
      </c>
      <c r="T102">
        <f t="shared" ca="1" si="10"/>
        <v>0</v>
      </c>
      <c r="U102">
        <f t="shared" ca="1" si="10"/>
        <v>0</v>
      </c>
      <c r="V102">
        <f t="shared" ca="1" si="10"/>
        <v>0</v>
      </c>
      <c r="W102">
        <f t="shared" ca="1" si="10"/>
        <v>0</v>
      </c>
      <c r="X102">
        <f t="shared" ca="1" si="10"/>
        <v>0</v>
      </c>
      <c r="Y102">
        <f t="shared" ca="1" si="10"/>
        <v>0</v>
      </c>
      <c r="Z102">
        <f t="shared" ca="1" si="11"/>
        <v>0</v>
      </c>
      <c r="AA102">
        <f t="shared" ca="1" si="11"/>
        <v>0</v>
      </c>
      <c r="AB102">
        <f t="shared" ca="1" si="11"/>
        <v>0</v>
      </c>
    </row>
    <row r="103" spans="6:28" x14ac:dyDescent="0.2">
      <c r="F103">
        <v>101</v>
      </c>
      <c r="G103">
        <f t="shared" ca="1" si="13"/>
        <v>8.5814283147479853E-2</v>
      </c>
      <c r="H103">
        <f t="shared" ca="1" si="13"/>
        <v>0.90779831028844205</v>
      </c>
      <c r="I103">
        <f t="shared" ca="1" si="13"/>
        <v>0.51242594246069972</v>
      </c>
      <c r="J103">
        <f t="shared" ca="1" si="13"/>
        <v>0.29740116586344123</v>
      </c>
      <c r="K103">
        <f t="shared" ca="1" si="13"/>
        <v>0.23559367897945194</v>
      </c>
      <c r="L103">
        <f t="shared" ca="1" si="13"/>
        <v>0.71562345379423442</v>
      </c>
      <c r="M103">
        <f t="shared" ca="1" si="13"/>
        <v>0.5686011702708289</v>
      </c>
      <c r="N103">
        <f t="shared" ca="1" si="13"/>
        <v>0.71463742106742179</v>
      </c>
      <c r="O103">
        <f t="shared" ca="1" si="13"/>
        <v>6.5640592574186751E-2</v>
      </c>
      <c r="P103">
        <f t="shared" ca="1" si="13"/>
        <v>0.99252032317332939</v>
      </c>
      <c r="R103">
        <v>101</v>
      </c>
      <c r="S103">
        <f t="shared" ca="1" si="10"/>
        <v>0</v>
      </c>
      <c r="T103">
        <f t="shared" ca="1" si="10"/>
        <v>0</v>
      </c>
      <c r="U103">
        <f t="shared" ca="1" si="10"/>
        <v>0</v>
      </c>
      <c r="V103">
        <f t="shared" ca="1" si="10"/>
        <v>0</v>
      </c>
      <c r="W103">
        <f t="shared" ca="1" si="10"/>
        <v>0</v>
      </c>
      <c r="X103">
        <f t="shared" ca="1" si="10"/>
        <v>0</v>
      </c>
      <c r="Y103">
        <f t="shared" ca="1" si="10"/>
        <v>0</v>
      </c>
      <c r="Z103">
        <f t="shared" ca="1" si="11"/>
        <v>0</v>
      </c>
      <c r="AA103">
        <f t="shared" ca="1" si="11"/>
        <v>0</v>
      </c>
      <c r="AB103">
        <f t="shared" ca="1" si="11"/>
        <v>0</v>
      </c>
    </row>
    <row r="104" spans="6:28" x14ac:dyDescent="0.2">
      <c r="F104">
        <v>102</v>
      </c>
      <c r="G104">
        <f t="shared" ca="1" si="13"/>
        <v>0.15032056977885411</v>
      </c>
      <c r="H104">
        <f t="shared" ca="1" si="13"/>
        <v>0.69631166085509244</v>
      </c>
      <c r="I104">
        <f t="shared" ca="1" si="13"/>
        <v>0.28638171592506678</v>
      </c>
      <c r="J104">
        <f t="shared" ca="1" si="13"/>
        <v>0.54944063881982264</v>
      </c>
      <c r="K104">
        <f t="shared" ca="1" si="13"/>
        <v>0.43672044977144142</v>
      </c>
      <c r="L104">
        <f t="shared" ca="1" si="13"/>
        <v>5.2692611038670067E-2</v>
      </c>
      <c r="M104">
        <f t="shared" ca="1" si="13"/>
        <v>0.80896132239747243</v>
      </c>
      <c r="N104">
        <f t="shared" ca="1" si="13"/>
        <v>0.52764999929362499</v>
      </c>
      <c r="O104">
        <f t="shared" ca="1" si="13"/>
        <v>0.69518131821127549</v>
      </c>
      <c r="P104">
        <f t="shared" ca="1" si="13"/>
        <v>0.41119181999771615</v>
      </c>
      <c r="R104">
        <v>102</v>
      </c>
      <c r="S104">
        <f t="shared" ca="1" si="10"/>
        <v>0</v>
      </c>
      <c r="T104">
        <f t="shared" ca="1" si="10"/>
        <v>0</v>
      </c>
      <c r="U104">
        <f t="shared" ca="1" si="10"/>
        <v>0</v>
      </c>
      <c r="V104">
        <f t="shared" ca="1" si="10"/>
        <v>0</v>
      </c>
      <c r="W104">
        <f t="shared" ca="1" si="10"/>
        <v>0</v>
      </c>
      <c r="X104">
        <f t="shared" ca="1" si="10"/>
        <v>0</v>
      </c>
      <c r="Y104">
        <f t="shared" ca="1" si="10"/>
        <v>0</v>
      </c>
      <c r="Z104">
        <f t="shared" ca="1" si="11"/>
        <v>0</v>
      </c>
      <c r="AA104">
        <f t="shared" ca="1" si="11"/>
        <v>0</v>
      </c>
      <c r="AB104">
        <f t="shared" ca="1" si="11"/>
        <v>0</v>
      </c>
    </row>
    <row r="105" spans="6:28" x14ac:dyDescent="0.2">
      <c r="F105">
        <v>103</v>
      </c>
      <c r="G105">
        <f t="shared" ca="1" si="13"/>
        <v>0.84198648122989483</v>
      </c>
      <c r="H105">
        <f t="shared" ca="1" si="13"/>
        <v>0.73804927715557844</v>
      </c>
      <c r="I105">
        <f t="shared" ca="1" si="13"/>
        <v>0.36477772290346677</v>
      </c>
      <c r="J105">
        <f t="shared" ca="1" si="13"/>
        <v>0.77513362745663106</v>
      </c>
      <c r="K105">
        <f t="shared" ca="1" si="13"/>
        <v>0.49862298570781904</v>
      </c>
      <c r="L105">
        <f t="shared" ca="1" si="13"/>
        <v>0.83318144464468613</v>
      </c>
      <c r="M105">
        <f t="shared" ca="1" si="13"/>
        <v>0.88992714166655973</v>
      </c>
      <c r="N105">
        <f t="shared" ca="1" si="13"/>
        <v>0.3695411430174188</v>
      </c>
      <c r="O105">
        <f t="shared" ca="1" si="13"/>
        <v>0.90948061831637805</v>
      </c>
      <c r="P105">
        <f t="shared" ca="1" si="13"/>
        <v>9.6444953575705039E-3</v>
      </c>
      <c r="R105">
        <v>103</v>
      </c>
      <c r="S105">
        <f t="shared" ca="1" si="10"/>
        <v>0</v>
      </c>
      <c r="T105">
        <f t="shared" ca="1" si="10"/>
        <v>0</v>
      </c>
      <c r="U105">
        <f t="shared" ca="1" si="10"/>
        <v>0</v>
      </c>
      <c r="V105">
        <f t="shared" ca="1" si="10"/>
        <v>0</v>
      </c>
      <c r="W105">
        <f t="shared" ca="1" si="10"/>
        <v>0</v>
      </c>
      <c r="X105">
        <f t="shared" ca="1" si="10"/>
        <v>0</v>
      </c>
      <c r="Y105">
        <f t="shared" ca="1" si="10"/>
        <v>0</v>
      </c>
      <c r="Z105">
        <f t="shared" ca="1" si="11"/>
        <v>0</v>
      </c>
      <c r="AA105">
        <f t="shared" ca="1" si="11"/>
        <v>0</v>
      </c>
      <c r="AB105">
        <f t="shared" ca="1" si="11"/>
        <v>0</v>
      </c>
    </row>
    <row r="106" spans="6:28" x14ac:dyDescent="0.2">
      <c r="F106">
        <v>104</v>
      </c>
      <c r="G106">
        <f t="shared" ca="1" si="13"/>
        <v>0.34760638238826469</v>
      </c>
      <c r="H106">
        <f t="shared" ca="1" si="13"/>
        <v>0.51010011481663364</v>
      </c>
      <c r="I106">
        <f t="shared" ca="1" si="13"/>
        <v>0.81963206511047948</v>
      </c>
      <c r="J106">
        <f t="shared" ca="1" si="13"/>
        <v>0.89141193175665445</v>
      </c>
      <c r="K106">
        <f t="shared" ca="1" si="13"/>
        <v>0.54261530984798001</v>
      </c>
      <c r="L106">
        <f t="shared" ca="1" si="13"/>
        <v>0.54204118974419679</v>
      </c>
      <c r="M106">
        <f t="shared" ca="1" si="13"/>
        <v>0.21355023078539392</v>
      </c>
      <c r="N106">
        <f t="shared" ca="1" si="13"/>
        <v>0.26807937286744221</v>
      </c>
      <c r="O106">
        <f t="shared" ca="1" si="13"/>
        <v>6.7461838754814041E-2</v>
      </c>
      <c r="P106">
        <f t="shared" ca="1" si="13"/>
        <v>0.78726569405562186</v>
      </c>
      <c r="R106">
        <v>104</v>
      </c>
      <c r="S106">
        <f t="shared" ca="1" si="10"/>
        <v>0</v>
      </c>
      <c r="T106">
        <f t="shared" ca="1" si="10"/>
        <v>0</v>
      </c>
      <c r="U106">
        <f t="shared" ca="1" si="10"/>
        <v>0</v>
      </c>
      <c r="V106">
        <f t="shared" ca="1" si="10"/>
        <v>0</v>
      </c>
      <c r="W106">
        <f t="shared" ca="1" si="10"/>
        <v>0</v>
      </c>
      <c r="X106">
        <f t="shared" ca="1" si="10"/>
        <v>0</v>
      </c>
      <c r="Y106">
        <f t="shared" ca="1" si="10"/>
        <v>0</v>
      </c>
      <c r="Z106">
        <f t="shared" ca="1" si="11"/>
        <v>0</v>
      </c>
      <c r="AA106">
        <f t="shared" ca="1" si="11"/>
        <v>0</v>
      </c>
      <c r="AB106">
        <f t="shared" ca="1" si="11"/>
        <v>0</v>
      </c>
    </row>
    <row r="107" spans="6:28" x14ac:dyDescent="0.2">
      <c r="F107">
        <v>105</v>
      </c>
      <c r="G107">
        <f t="shared" ca="1" si="13"/>
        <v>0.68588542361123028</v>
      </c>
      <c r="H107">
        <f t="shared" ca="1" si="13"/>
        <v>0.4958490260476236</v>
      </c>
      <c r="I107">
        <f t="shared" ca="1" si="13"/>
        <v>7.0291458114359107E-2</v>
      </c>
      <c r="J107">
        <f t="shared" ca="1" si="13"/>
        <v>0.38513875795617358</v>
      </c>
      <c r="K107">
        <f t="shared" ca="1" si="13"/>
        <v>0.59090704077268141</v>
      </c>
      <c r="L107">
        <f t="shared" ca="1" si="13"/>
        <v>0.99621222587208869</v>
      </c>
      <c r="M107">
        <f t="shared" ca="1" si="13"/>
        <v>0.95547688797092811</v>
      </c>
      <c r="N107">
        <f t="shared" ca="1" si="13"/>
        <v>7.8460792000235369E-2</v>
      </c>
      <c r="O107">
        <f t="shared" ca="1" si="13"/>
        <v>0.48654769387918662</v>
      </c>
      <c r="P107">
        <f t="shared" ca="1" si="13"/>
        <v>0.83347501702004834</v>
      </c>
      <c r="R107">
        <v>105</v>
      </c>
      <c r="S107">
        <f t="shared" ref="S107:AB141" ca="1" si="14">IF(G107&gt;=$B$13,1,0)</f>
        <v>0</v>
      </c>
      <c r="T107">
        <f t="shared" ca="1" si="14"/>
        <v>0</v>
      </c>
      <c r="U107">
        <f t="shared" ca="1" si="14"/>
        <v>0</v>
      </c>
      <c r="V107">
        <f t="shared" ca="1" si="14"/>
        <v>0</v>
      </c>
      <c r="W107">
        <f t="shared" ca="1" si="14"/>
        <v>0</v>
      </c>
      <c r="X107">
        <f t="shared" ca="1" si="14"/>
        <v>0</v>
      </c>
      <c r="Y107">
        <f t="shared" ca="1" si="14"/>
        <v>0</v>
      </c>
      <c r="Z107">
        <f t="shared" ca="1" si="11"/>
        <v>0</v>
      </c>
      <c r="AA107">
        <f t="shared" ca="1" si="11"/>
        <v>0</v>
      </c>
      <c r="AB107">
        <f t="shared" ca="1" si="11"/>
        <v>0</v>
      </c>
    </row>
    <row r="108" spans="6:28" x14ac:dyDescent="0.2">
      <c r="F108">
        <v>106</v>
      </c>
      <c r="G108">
        <f t="shared" ca="1" si="13"/>
        <v>0.44516536485034641</v>
      </c>
      <c r="H108">
        <f t="shared" ca="1" si="13"/>
        <v>0.76151572030930215</v>
      </c>
      <c r="I108">
        <f t="shared" ca="1" si="13"/>
        <v>0.96135496914677199</v>
      </c>
      <c r="J108">
        <f t="shared" ca="1" si="13"/>
        <v>0.78790088782735346</v>
      </c>
      <c r="K108">
        <f t="shared" ca="1" si="13"/>
        <v>0.27079696986997337</v>
      </c>
      <c r="L108">
        <f t="shared" ca="1" si="13"/>
        <v>0.90452669615678738</v>
      </c>
      <c r="M108">
        <f t="shared" ca="1" si="13"/>
        <v>0.21933741141804086</v>
      </c>
      <c r="N108">
        <f t="shared" ca="1" si="13"/>
        <v>0.61752830971834405</v>
      </c>
      <c r="O108">
        <f t="shared" ca="1" si="13"/>
        <v>0.74483907937266169</v>
      </c>
      <c r="P108">
        <f t="shared" ca="1" si="13"/>
        <v>0.79305203285332915</v>
      </c>
      <c r="R108">
        <v>106</v>
      </c>
      <c r="S108">
        <f t="shared" ca="1" si="14"/>
        <v>0</v>
      </c>
      <c r="T108">
        <f t="shared" ca="1" si="14"/>
        <v>0</v>
      </c>
      <c r="U108">
        <f t="shared" ca="1" si="14"/>
        <v>0</v>
      </c>
      <c r="V108">
        <f t="shared" ca="1" si="14"/>
        <v>0</v>
      </c>
      <c r="W108">
        <f t="shared" ca="1" si="14"/>
        <v>0</v>
      </c>
      <c r="X108">
        <f t="shared" ca="1" si="14"/>
        <v>0</v>
      </c>
      <c r="Y108">
        <f t="shared" ca="1" si="14"/>
        <v>0</v>
      </c>
      <c r="Z108">
        <f t="shared" ca="1" si="11"/>
        <v>0</v>
      </c>
      <c r="AA108">
        <f t="shared" ca="1" si="11"/>
        <v>0</v>
      </c>
      <c r="AB108">
        <f t="shared" ca="1" si="11"/>
        <v>0</v>
      </c>
    </row>
    <row r="109" spans="6:28" x14ac:dyDescent="0.2">
      <c r="F109">
        <v>107</v>
      </c>
      <c r="G109">
        <f t="shared" ca="1" si="13"/>
        <v>0.94351760663379691</v>
      </c>
      <c r="H109">
        <f t="shared" ca="1" si="13"/>
        <v>0.44037253050266933</v>
      </c>
      <c r="I109">
        <f t="shared" ca="1" si="13"/>
        <v>0.62586760632398108</v>
      </c>
      <c r="J109">
        <f t="shared" ca="1" si="13"/>
        <v>0.93218546291980575</v>
      </c>
      <c r="K109">
        <f t="shared" ca="1" si="13"/>
        <v>0.1427148363384243</v>
      </c>
      <c r="L109">
        <f t="shared" ca="1" si="13"/>
        <v>0.89573812955507293</v>
      </c>
      <c r="M109">
        <f t="shared" ca="1" si="13"/>
        <v>0.21783911201609074</v>
      </c>
      <c r="N109">
        <f t="shared" ca="1" si="13"/>
        <v>0.35170162462601096</v>
      </c>
      <c r="O109">
        <f t="shared" ca="1" si="13"/>
        <v>7.4245644175610748E-2</v>
      </c>
      <c r="P109">
        <f t="shared" ca="1" si="13"/>
        <v>0.79415556008869859</v>
      </c>
      <c r="R109">
        <v>107</v>
      </c>
      <c r="S109">
        <f t="shared" ca="1" si="14"/>
        <v>0</v>
      </c>
      <c r="T109">
        <f t="shared" ca="1" si="14"/>
        <v>0</v>
      </c>
      <c r="U109">
        <f t="shared" ca="1" si="14"/>
        <v>0</v>
      </c>
      <c r="V109">
        <f t="shared" ca="1" si="14"/>
        <v>0</v>
      </c>
      <c r="W109">
        <f t="shared" ca="1" si="14"/>
        <v>0</v>
      </c>
      <c r="X109">
        <f t="shared" ca="1" si="14"/>
        <v>0</v>
      </c>
      <c r="Y109">
        <f t="shared" ca="1" si="14"/>
        <v>0</v>
      </c>
      <c r="Z109">
        <f t="shared" ca="1" si="11"/>
        <v>0</v>
      </c>
      <c r="AA109">
        <f t="shared" ca="1" si="11"/>
        <v>0</v>
      </c>
      <c r="AB109">
        <f t="shared" ca="1" si="11"/>
        <v>0</v>
      </c>
    </row>
    <row r="110" spans="6:28" x14ac:dyDescent="0.2">
      <c r="F110">
        <v>108</v>
      </c>
      <c r="G110">
        <f t="shared" ca="1" si="13"/>
        <v>0.46340923436031867</v>
      </c>
      <c r="H110">
        <f t="shared" ca="1" si="13"/>
        <v>0.18841275245744959</v>
      </c>
      <c r="I110">
        <f t="shared" ca="1" si="13"/>
        <v>0.85099321522102511</v>
      </c>
      <c r="J110">
        <f t="shared" ca="1" si="13"/>
        <v>0.58840323149795148</v>
      </c>
      <c r="K110">
        <f t="shared" ca="1" si="13"/>
        <v>0.87193218099092284</v>
      </c>
      <c r="L110">
        <f t="shared" ca="1" si="13"/>
        <v>0.9837041174328176</v>
      </c>
      <c r="M110">
        <f t="shared" ca="1" si="13"/>
        <v>0.26631808821268987</v>
      </c>
      <c r="N110">
        <f t="shared" ca="1" si="13"/>
        <v>0.13389827167596702</v>
      </c>
      <c r="O110">
        <f t="shared" ca="1" si="13"/>
        <v>3.7851218461371516E-2</v>
      </c>
      <c r="P110">
        <f t="shared" ca="1" si="13"/>
        <v>0.32209791869825444</v>
      </c>
      <c r="R110">
        <v>108</v>
      </c>
      <c r="S110">
        <f t="shared" ca="1" si="14"/>
        <v>0</v>
      </c>
      <c r="T110">
        <f t="shared" ca="1" si="14"/>
        <v>0</v>
      </c>
      <c r="U110">
        <f t="shared" ca="1" si="14"/>
        <v>0</v>
      </c>
      <c r="V110">
        <f t="shared" ca="1" si="14"/>
        <v>0</v>
      </c>
      <c r="W110">
        <f t="shared" ca="1" si="14"/>
        <v>0</v>
      </c>
      <c r="X110">
        <f t="shared" ca="1" si="14"/>
        <v>0</v>
      </c>
      <c r="Y110">
        <f t="shared" ca="1" si="14"/>
        <v>0</v>
      </c>
      <c r="Z110">
        <f t="shared" ca="1" si="11"/>
        <v>0</v>
      </c>
      <c r="AA110">
        <f t="shared" ca="1" si="11"/>
        <v>0</v>
      </c>
      <c r="AB110">
        <f t="shared" ca="1" si="11"/>
        <v>0</v>
      </c>
    </row>
    <row r="111" spans="6:28" x14ac:dyDescent="0.2">
      <c r="F111">
        <v>109</v>
      </c>
      <c r="G111">
        <f t="shared" ca="1" si="13"/>
        <v>0.18687393573511957</v>
      </c>
      <c r="H111">
        <f t="shared" ca="1" si="13"/>
        <v>0.98417897554988021</v>
      </c>
      <c r="I111">
        <f t="shared" ca="1" si="13"/>
        <v>0.8993477793296909</v>
      </c>
      <c r="J111">
        <f t="shared" ca="1" si="13"/>
        <v>0.46482138561438446</v>
      </c>
      <c r="K111">
        <f t="shared" ca="1" si="13"/>
        <v>0.36103357751920984</v>
      </c>
      <c r="L111">
        <f t="shared" ca="1" si="13"/>
        <v>0.55915945905727993</v>
      </c>
      <c r="M111">
        <f t="shared" ca="1" si="13"/>
        <v>0.59177487515507632</v>
      </c>
      <c r="N111">
        <f t="shared" ca="1" si="13"/>
        <v>0.1155777591954551</v>
      </c>
      <c r="O111">
        <f t="shared" ca="1" si="13"/>
        <v>8.1423300957624067E-2</v>
      </c>
      <c r="P111">
        <f t="shared" ca="1" si="13"/>
        <v>0.55730469173920327</v>
      </c>
      <c r="R111">
        <v>109</v>
      </c>
      <c r="S111">
        <f t="shared" ca="1" si="14"/>
        <v>0</v>
      </c>
      <c r="T111">
        <f t="shared" ca="1" si="14"/>
        <v>0</v>
      </c>
      <c r="U111">
        <f t="shared" ca="1" si="14"/>
        <v>0</v>
      </c>
      <c r="V111">
        <f t="shared" ca="1" si="14"/>
        <v>0</v>
      </c>
      <c r="W111">
        <f t="shared" ca="1" si="14"/>
        <v>0</v>
      </c>
      <c r="X111">
        <f t="shared" ca="1" si="14"/>
        <v>0</v>
      </c>
      <c r="Y111">
        <f t="shared" ca="1" si="14"/>
        <v>0</v>
      </c>
      <c r="Z111">
        <f t="shared" ca="1" si="11"/>
        <v>0</v>
      </c>
      <c r="AA111">
        <f t="shared" ca="1" si="11"/>
        <v>0</v>
      </c>
      <c r="AB111">
        <f t="shared" ca="1" si="11"/>
        <v>0</v>
      </c>
    </row>
    <row r="112" spans="6:28" x14ac:dyDescent="0.2">
      <c r="F112">
        <v>110</v>
      </c>
      <c r="G112">
        <f t="shared" ca="1" si="13"/>
        <v>0.39242555451885697</v>
      </c>
      <c r="H112">
        <f t="shared" ca="1" si="13"/>
        <v>0.62906459644135604</v>
      </c>
      <c r="I112">
        <f t="shared" ca="1" si="13"/>
        <v>0.60511728406337273</v>
      </c>
      <c r="J112">
        <f t="shared" ca="1" si="13"/>
        <v>0.70989756759766631</v>
      </c>
      <c r="K112">
        <f t="shared" ca="1" si="13"/>
        <v>0.79650369538373667</v>
      </c>
      <c r="L112">
        <f t="shared" ca="1" si="13"/>
        <v>0.18068878723333348</v>
      </c>
      <c r="M112">
        <f t="shared" ca="1" si="13"/>
        <v>0.20496808988459458</v>
      </c>
      <c r="N112">
        <f t="shared" ca="1" si="13"/>
        <v>0.28340853798653842</v>
      </c>
      <c r="O112">
        <f t="shared" ca="1" si="13"/>
        <v>0.31534202657771249</v>
      </c>
      <c r="P112">
        <f t="shared" ca="1" si="13"/>
        <v>0.11182190362448818</v>
      </c>
      <c r="R112">
        <v>110</v>
      </c>
      <c r="S112">
        <f t="shared" ca="1" si="14"/>
        <v>0</v>
      </c>
      <c r="T112">
        <f t="shared" ca="1" si="14"/>
        <v>0</v>
      </c>
      <c r="U112">
        <f t="shared" ca="1" si="14"/>
        <v>0</v>
      </c>
      <c r="V112">
        <f t="shared" ca="1" si="14"/>
        <v>0</v>
      </c>
      <c r="W112">
        <f t="shared" ca="1" si="14"/>
        <v>0</v>
      </c>
      <c r="X112">
        <f t="shared" ca="1" si="14"/>
        <v>0</v>
      </c>
      <c r="Y112">
        <f t="shared" ca="1" si="14"/>
        <v>0</v>
      </c>
      <c r="Z112">
        <f t="shared" ca="1" si="11"/>
        <v>0</v>
      </c>
      <c r="AA112">
        <f t="shared" ca="1" si="11"/>
        <v>0</v>
      </c>
      <c r="AB112">
        <f t="shared" ca="1" si="11"/>
        <v>0</v>
      </c>
    </row>
    <row r="113" spans="6:28" x14ac:dyDescent="0.2">
      <c r="F113">
        <v>111</v>
      </c>
      <c r="G113">
        <f t="shared" ca="1" si="13"/>
        <v>0.65643904061068814</v>
      </c>
      <c r="H113">
        <f t="shared" ca="1" si="13"/>
        <v>0.85256944808197488</v>
      </c>
      <c r="I113">
        <f t="shared" ca="1" si="13"/>
        <v>0.94387908448277646</v>
      </c>
      <c r="J113">
        <f t="shared" ca="1" si="13"/>
        <v>0.9711845211395117</v>
      </c>
      <c r="K113">
        <f t="shared" ca="1" si="13"/>
        <v>3.4139355976438246E-2</v>
      </c>
      <c r="L113">
        <f t="shared" ca="1" si="13"/>
        <v>0.23210365864168114</v>
      </c>
      <c r="M113">
        <f t="shared" ca="1" si="13"/>
        <v>0.48170511875531585</v>
      </c>
      <c r="N113">
        <f t="shared" ca="1" si="13"/>
        <v>0.29087008379092139</v>
      </c>
      <c r="O113">
        <f t="shared" ca="1" si="13"/>
        <v>0.47820873253119711</v>
      </c>
      <c r="P113">
        <f t="shared" ca="1" si="13"/>
        <v>0.90041493401330175</v>
      </c>
      <c r="R113">
        <v>111</v>
      </c>
      <c r="S113">
        <f t="shared" ca="1" si="14"/>
        <v>0</v>
      </c>
      <c r="T113">
        <f t="shared" ca="1" si="14"/>
        <v>0</v>
      </c>
      <c r="U113">
        <f t="shared" ca="1" si="14"/>
        <v>0</v>
      </c>
      <c r="V113">
        <f t="shared" ca="1" si="14"/>
        <v>0</v>
      </c>
      <c r="W113">
        <f t="shared" ca="1" si="14"/>
        <v>0</v>
      </c>
      <c r="X113">
        <f t="shared" ca="1" si="14"/>
        <v>0</v>
      </c>
      <c r="Y113">
        <f t="shared" ca="1" si="14"/>
        <v>0</v>
      </c>
      <c r="Z113">
        <f t="shared" ca="1" si="11"/>
        <v>0</v>
      </c>
      <c r="AA113">
        <f t="shared" ca="1" si="11"/>
        <v>0</v>
      </c>
      <c r="AB113">
        <f t="shared" ca="1" si="11"/>
        <v>0</v>
      </c>
    </row>
    <row r="114" spans="6:28" x14ac:dyDescent="0.2">
      <c r="F114">
        <v>112</v>
      </c>
      <c r="G114">
        <f t="shared" ca="1" si="13"/>
        <v>0.46435062675079875</v>
      </c>
      <c r="H114">
        <f t="shared" ca="1" si="13"/>
        <v>0.35762576020356174</v>
      </c>
      <c r="I114">
        <f t="shared" ca="1" si="13"/>
        <v>0.45915572343529121</v>
      </c>
      <c r="J114">
        <f t="shared" ca="1" si="13"/>
        <v>2.9648842705799483E-2</v>
      </c>
      <c r="K114">
        <f t="shared" ca="1" si="13"/>
        <v>0.19061921335133603</v>
      </c>
      <c r="L114">
        <f t="shared" ca="1" si="13"/>
        <v>0.18682598631852265</v>
      </c>
      <c r="M114">
        <f t="shared" ca="1" si="13"/>
        <v>0.89375402278382587</v>
      </c>
      <c r="N114">
        <f t="shared" ca="1" si="13"/>
        <v>0.81380694587630442</v>
      </c>
      <c r="O114">
        <f t="shared" ca="1" si="13"/>
        <v>0.4084684090284777</v>
      </c>
      <c r="P114">
        <f t="shared" ca="1" si="13"/>
        <v>0.49175130307571924</v>
      </c>
      <c r="R114">
        <v>112</v>
      </c>
      <c r="S114">
        <f t="shared" ca="1" si="14"/>
        <v>0</v>
      </c>
      <c r="T114">
        <f t="shared" ca="1" si="14"/>
        <v>0</v>
      </c>
      <c r="U114">
        <f t="shared" ca="1" si="14"/>
        <v>0</v>
      </c>
      <c r="V114">
        <f t="shared" ca="1" si="14"/>
        <v>0</v>
      </c>
      <c r="W114">
        <f t="shared" ca="1" si="14"/>
        <v>0</v>
      </c>
      <c r="X114">
        <f t="shared" ca="1" si="14"/>
        <v>0</v>
      </c>
      <c r="Y114">
        <f t="shared" ca="1" si="14"/>
        <v>0</v>
      </c>
      <c r="Z114">
        <f t="shared" ca="1" si="11"/>
        <v>0</v>
      </c>
      <c r="AA114">
        <f t="shared" ca="1" si="11"/>
        <v>0</v>
      </c>
      <c r="AB114">
        <f t="shared" ca="1" si="11"/>
        <v>0</v>
      </c>
    </row>
    <row r="115" spans="6:28" x14ac:dyDescent="0.2">
      <c r="F115">
        <v>113</v>
      </c>
      <c r="G115">
        <f t="shared" ca="1" si="13"/>
        <v>0.37987357146926226</v>
      </c>
      <c r="H115">
        <f t="shared" ca="1" si="13"/>
        <v>0.70764320432063832</v>
      </c>
      <c r="I115">
        <f t="shared" ca="1" si="13"/>
        <v>0.95174069945024631</v>
      </c>
      <c r="J115">
        <f t="shared" ca="1" si="13"/>
        <v>0.62069008318661401</v>
      </c>
      <c r="K115">
        <f t="shared" ca="1" si="13"/>
        <v>0.79001101482644531</v>
      </c>
      <c r="L115">
        <f t="shared" ca="1" si="13"/>
        <v>0.5000997770001554</v>
      </c>
      <c r="M115">
        <f t="shared" ca="1" si="13"/>
        <v>0.57703359019579503</v>
      </c>
      <c r="N115">
        <f t="shared" ca="1" si="13"/>
        <v>0.23579949554906898</v>
      </c>
      <c r="O115">
        <f t="shared" ca="1" si="13"/>
        <v>0.85607478325931929</v>
      </c>
      <c r="P115">
        <f t="shared" ca="1" si="13"/>
        <v>0.26380739634841821</v>
      </c>
      <c r="R115">
        <v>113</v>
      </c>
      <c r="S115">
        <f t="shared" ca="1" si="14"/>
        <v>0</v>
      </c>
      <c r="T115">
        <f t="shared" ca="1" si="14"/>
        <v>0</v>
      </c>
      <c r="U115">
        <f t="shared" ca="1" si="14"/>
        <v>0</v>
      </c>
      <c r="V115">
        <f t="shared" ca="1" si="14"/>
        <v>0</v>
      </c>
      <c r="W115">
        <f t="shared" ca="1" si="14"/>
        <v>0</v>
      </c>
      <c r="X115">
        <f t="shared" ca="1" si="14"/>
        <v>0</v>
      </c>
      <c r="Y115">
        <f t="shared" ca="1" si="14"/>
        <v>0</v>
      </c>
      <c r="Z115">
        <f t="shared" ca="1" si="11"/>
        <v>0</v>
      </c>
      <c r="AA115">
        <f t="shared" ca="1" si="11"/>
        <v>0</v>
      </c>
      <c r="AB115">
        <f t="shared" ca="1" si="11"/>
        <v>0</v>
      </c>
    </row>
    <row r="116" spans="6:28" x14ac:dyDescent="0.2">
      <c r="F116">
        <v>114</v>
      </c>
      <c r="G116">
        <f t="shared" ref="G116:P131" ca="1" si="15">RAND()</f>
        <v>0.80812646868320315</v>
      </c>
      <c r="H116">
        <f t="shared" ca="1" si="15"/>
        <v>0.22721566302307361</v>
      </c>
      <c r="I116">
        <f t="shared" ca="1" si="15"/>
        <v>0.28357449827727654</v>
      </c>
      <c r="J116">
        <f t="shared" ca="1" si="15"/>
        <v>0.42601885505939374</v>
      </c>
      <c r="K116">
        <f t="shared" ca="1" si="15"/>
        <v>0.50079986613953631</v>
      </c>
      <c r="L116">
        <f t="shared" ca="1" si="15"/>
        <v>0.26708018364582731</v>
      </c>
      <c r="M116">
        <f t="shared" ca="1" si="15"/>
        <v>0.15285680592685846</v>
      </c>
      <c r="N116">
        <f t="shared" ca="1" si="15"/>
        <v>0.89156806898062246</v>
      </c>
      <c r="O116">
        <f t="shared" ca="1" si="15"/>
        <v>0.76560566691576148</v>
      </c>
      <c r="P116">
        <f t="shared" ca="1" si="15"/>
        <v>0.53991148320336968</v>
      </c>
      <c r="R116">
        <v>114</v>
      </c>
      <c r="S116">
        <f t="shared" ca="1" si="14"/>
        <v>0</v>
      </c>
      <c r="T116">
        <f t="shared" ca="1" si="14"/>
        <v>0</v>
      </c>
      <c r="U116">
        <f t="shared" ca="1" si="14"/>
        <v>0</v>
      </c>
      <c r="V116">
        <f t="shared" ca="1" si="14"/>
        <v>0</v>
      </c>
      <c r="W116">
        <f t="shared" ca="1" si="14"/>
        <v>0</v>
      </c>
      <c r="X116">
        <f t="shared" ca="1" si="14"/>
        <v>0</v>
      </c>
      <c r="Y116">
        <f t="shared" ca="1" si="14"/>
        <v>0</v>
      </c>
      <c r="Z116">
        <f t="shared" ca="1" si="11"/>
        <v>0</v>
      </c>
      <c r="AA116">
        <f t="shared" ca="1" si="11"/>
        <v>0</v>
      </c>
      <c r="AB116">
        <f t="shared" ca="1" si="11"/>
        <v>0</v>
      </c>
    </row>
    <row r="117" spans="6:28" x14ac:dyDescent="0.2">
      <c r="F117">
        <v>115</v>
      </c>
      <c r="G117">
        <f t="shared" ca="1" si="15"/>
        <v>0.65694190780708961</v>
      </c>
      <c r="H117">
        <f t="shared" ca="1" si="15"/>
        <v>0.46606042286722327</v>
      </c>
      <c r="I117">
        <f t="shared" ca="1" si="15"/>
        <v>0.71664267651585367</v>
      </c>
      <c r="J117">
        <f t="shared" ca="1" si="15"/>
        <v>9.4296561409922153E-2</v>
      </c>
      <c r="K117">
        <f t="shared" ca="1" si="15"/>
        <v>0.29017471863107436</v>
      </c>
      <c r="L117">
        <f t="shared" ca="1" si="15"/>
        <v>0.26090148155815096</v>
      </c>
      <c r="M117">
        <f t="shared" ca="1" si="15"/>
        <v>0.49195390045072918</v>
      </c>
      <c r="N117">
        <f t="shared" ca="1" si="15"/>
        <v>0.50150171019150447</v>
      </c>
      <c r="O117">
        <f t="shared" ca="1" si="15"/>
        <v>0.24085058574281271</v>
      </c>
      <c r="P117">
        <f t="shared" ca="1" si="15"/>
        <v>0.45297126132066345</v>
      </c>
      <c r="R117">
        <v>115</v>
      </c>
      <c r="S117">
        <f t="shared" ca="1" si="14"/>
        <v>0</v>
      </c>
      <c r="T117">
        <f t="shared" ca="1" si="14"/>
        <v>0</v>
      </c>
      <c r="U117">
        <f t="shared" ca="1" si="14"/>
        <v>0</v>
      </c>
      <c r="V117">
        <f t="shared" ca="1" si="14"/>
        <v>0</v>
      </c>
      <c r="W117">
        <f t="shared" ca="1" si="14"/>
        <v>0</v>
      </c>
      <c r="X117">
        <f t="shared" ca="1" si="14"/>
        <v>0</v>
      </c>
      <c r="Y117">
        <f t="shared" ca="1" si="14"/>
        <v>0</v>
      </c>
      <c r="Z117">
        <f t="shared" ca="1" si="11"/>
        <v>0</v>
      </c>
      <c r="AA117">
        <f t="shared" ca="1" si="11"/>
        <v>0</v>
      </c>
      <c r="AB117">
        <f t="shared" ca="1" si="11"/>
        <v>0</v>
      </c>
    </row>
    <row r="118" spans="6:28" x14ac:dyDescent="0.2">
      <c r="F118">
        <v>116</v>
      </c>
      <c r="G118">
        <f t="shared" ca="1" si="15"/>
        <v>0.78035587592028133</v>
      </c>
      <c r="H118">
        <f t="shared" ca="1" si="15"/>
        <v>0.53262692546933399</v>
      </c>
      <c r="I118">
        <f t="shared" ca="1" si="15"/>
        <v>0.92000018786670645</v>
      </c>
      <c r="J118">
        <f t="shared" ca="1" si="15"/>
        <v>0.89112183744126683</v>
      </c>
      <c r="K118">
        <f t="shared" ca="1" si="15"/>
        <v>0.71341607499126591</v>
      </c>
      <c r="L118">
        <f t="shared" ca="1" si="15"/>
        <v>0.77468169636631368</v>
      </c>
      <c r="M118">
        <f t="shared" ca="1" si="15"/>
        <v>0.29637882341107402</v>
      </c>
      <c r="N118">
        <f t="shared" ca="1" si="15"/>
        <v>0.96219498824098282</v>
      </c>
      <c r="O118">
        <f t="shared" ca="1" si="15"/>
        <v>0.57007357335588593</v>
      </c>
      <c r="P118">
        <f t="shared" ca="1" si="15"/>
        <v>0.70211703510734447</v>
      </c>
      <c r="R118">
        <v>116</v>
      </c>
      <c r="S118">
        <f t="shared" ca="1" si="14"/>
        <v>0</v>
      </c>
      <c r="T118">
        <f t="shared" ca="1" si="14"/>
        <v>0</v>
      </c>
      <c r="U118">
        <f t="shared" ca="1" si="14"/>
        <v>0</v>
      </c>
      <c r="V118">
        <f t="shared" ca="1" si="14"/>
        <v>0</v>
      </c>
      <c r="W118">
        <f t="shared" ca="1" si="14"/>
        <v>0</v>
      </c>
      <c r="X118">
        <f t="shared" ca="1" si="14"/>
        <v>0</v>
      </c>
      <c r="Y118">
        <f t="shared" ca="1" si="14"/>
        <v>0</v>
      </c>
      <c r="Z118">
        <f t="shared" ca="1" si="11"/>
        <v>0</v>
      </c>
      <c r="AA118">
        <f t="shared" ca="1" si="11"/>
        <v>0</v>
      </c>
      <c r="AB118">
        <f t="shared" ca="1" si="11"/>
        <v>0</v>
      </c>
    </row>
    <row r="119" spans="6:28" x14ac:dyDescent="0.2">
      <c r="F119">
        <v>117</v>
      </c>
      <c r="G119">
        <f t="shared" ca="1" si="15"/>
        <v>0.68536098186372008</v>
      </c>
      <c r="H119">
        <f t="shared" ca="1" si="15"/>
        <v>0.64761807800941695</v>
      </c>
      <c r="I119">
        <f t="shared" ca="1" si="15"/>
        <v>0.60693665782601958</v>
      </c>
      <c r="J119">
        <f t="shared" ca="1" si="15"/>
        <v>0.25896369919813755</v>
      </c>
      <c r="K119">
        <f t="shared" ca="1" si="15"/>
        <v>0.6206992421265779</v>
      </c>
      <c r="L119">
        <f t="shared" ca="1" si="15"/>
        <v>0.20083878706261382</v>
      </c>
      <c r="M119">
        <f t="shared" ca="1" si="15"/>
        <v>0.25690902607351274</v>
      </c>
      <c r="N119">
        <f t="shared" ca="1" si="15"/>
        <v>4.8087335167393497E-2</v>
      </c>
      <c r="O119">
        <f t="shared" ca="1" si="15"/>
        <v>0.87770933840299148</v>
      </c>
      <c r="P119">
        <f t="shared" ca="1" si="15"/>
        <v>0.14847778898601438</v>
      </c>
      <c r="R119">
        <v>117</v>
      </c>
      <c r="S119">
        <f t="shared" ca="1" si="14"/>
        <v>0</v>
      </c>
      <c r="T119">
        <f t="shared" ca="1" si="14"/>
        <v>0</v>
      </c>
      <c r="U119">
        <f t="shared" ca="1" si="14"/>
        <v>0</v>
      </c>
      <c r="V119">
        <f t="shared" ca="1" si="14"/>
        <v>0</v>
      </c>
      <c r="W119">
        <f t="shared" ca="1" si="14"/>
        <v>0</v>
      </c>
      <c r="X119">
        <f t="shared" ca="1" si="14"/>
        <v>0</v>
      </c>
      <c r="Y119">
        <f t="shared" ca="1" si="14"/>
        <v>0</v>
      </c>
      <c r="Z119">
        <f t="shared" ca="1" si="11"/>
        <v>0</v>
      </c>
      <c r="AA119">
        <f t="shared" ca="1" si="11"/>
        <v>0</v>
      </c>
      <c r="AB119">
        <f t="shared" ca="1" si="11"/>
        <v>0</v>
      </c>
    </row>
    <row r="120" spans="6:28" x14ac:dyDescent="0.2">
      <c r="F120">
        <v>118</v>
      </c>
      <c r="G120">
        <f t="shared" ca="1" si="15"/>
        <v>0.52135616970465204</v>
      </c>
      <c r="H120">
        <f t="shared" ca="1" si="15"/>
        <v>0.62523616242534685</v>
      </c>
      <c r="I120">
        <f t="shared" ca="1" si="15"/>
        <v>0.62471249370422888</v>
      </c>
      <c r="J120">
        <f t="shared" ca="1" si="15"/>
        <v>0.71577909038931209</v>
      </c>
      <c r="K120">
        <f t="shared" ca="1" si="15"/>
        <v>0.44374512360308493</v>
      </c>
      <c r="L120">
        <f t="shared" ca="1" si="15"/>
        <v>0.31481409515131831</v>
      </c>
      <c r="M120">
        <f t="shared" ca="1" si="15"/>
        <v>0.29036214046119591</v>
      </c>
      <c r="N120">
        <f t="shared" ca="1" si="15"/>
        <v>0.20501532379191911</v>
      </c>
      <c r="O120">
        <f t="shared" ca="1" si="15"/>
        <v>0.87938571841103585</v>
      </c>
      <c r="P120">
        <f t="shared" ca="1" si="15"/>
        <v>0.35052103809294866</v>
      </c>
      <c r="R120">
        <v>118</v>
      </c>
      <c r="S120">
        <f t="shared" ca="1" si="14"/>
        <v>0</v>
      </c>
      <c r="T120">
        <f t="shared" ca="1" si="14"/>
        <v>0</v>
      </c>
      <c r="U120">
        <f t="shared" ca="1" si="14"/>
        <v>0</v>
      </c>
      <c r="V120">
        <f t="shared" ca="1" si="14"/>
        <v>0</v>
      </c>
      <c r="W120">
        <f t="shared" ca="1" si="14"/>
        <v>0</v>
      </c>
      <c r="X120">
        <f t="shared" ca="1" si="14"/>
        <v>0</v>
      </c>
      <c r="Y120">
        <f t="shared" ca="1" si="14"/>
        <v>0</v>
      </c>
      <c r="Z120">
        <f t="shared" ca="1" si="11"/>
        <v>0</v>
      </c>
      <c r="AA120">
        <f t="shared" ca="1" si="11"/>
        <v>0</v>
      </c>
      <c r="AB120">
        <f t="shared" ca="1" si="11"/>
        <v>0</v>
      </c>
    </row>
    <row r="121" spans="6:28" x14ac:dyDescent="0.2">
      <c r="F121">
        <v>119</v>
      </c>
      <c r="G121">
        <f t="shared" ca="1" si="15"/>
        <v>0.6907015955475283</v>
      </c>
      <c r="H121">
        <f t="shared" ca="1" si="15"/>
        <v>0.94057046546710821</v>
      </c>
      <c r="I121">
        <f t="shared" ca="1" si="15"/>
        <v>0.60629324378043215</v>
      </c>
      <c r="J121">
        <f t="shared" ca="1" si="15"/>
        <v>0.80291838685021177</v>
      </c>
      <c r="K121">
        <f t="shared" ca="1" si="15"/>
        <v>0.88489446120941084</v>
      </c>
      <c r="L121">
        <f t="shared" ca="1" si="15"/>
        <v>0.25306024635624713</v>
      </c>
      <c r="M121">
        <f t="shared" ca="1" si="15"/>
        <v>0.5367066842635273</v>
      </c>
      <c r="N121">
        <f t="shared" ca="1" si="15"/>
        <v>0.84016003779480397</v>
      </c>
      <c r="O121">
        <f t="shared" ca="1" si="15"/>
        <v>0.56077533706659466</v>
      </c>
      <c r="P121">
        <f t="shared" ca="1" si="15"/>
        <v>5.9507862446139592E-2</v>
      </c>
      <c r="R121">
        <v>119</v>
      </c>
      <c r="S121">
        <f t="shared" ca="1" si="14"/>
        <v>0</v>
      </c>
      <c r="T121">
        <f t="shared" ca="1" si="14"/>
        <v>0</v>
      </c>
      <c r="U121">
        <f t="shared" ca="1" si="14"/>
        <v>0</v>
      </c>
      <c r="V121">
        <f t="shared" ca="1" si="14"/>
        <v>0</v>
      </c>
      <c r="W121">
        <f t="shared" ca="1" si="14"/>
        <v>0</v>
      </c>
      <c r="X121">
        <f t="shared" ca="1" si="14"/>
        <v>0</v>
      </c>
      <c r="Y121">
        <f t="shared" ca="1" si="14"/>
        <v>0</v>
      </c>
      <c r="Z121">
        <f t="shared" ca="1" si="11"/>
        <v>0</v>
      </c>
      <c r="AA121">
        <f t="shared" ca="1" si="11"/>
        <v>0</v>
      </c>
      <c r="AB121">
        <f t="shared" ca="1" si="11"/>
        <v>0</v>
      </c>
    </row>
    <row r="122" spans="6:28" x14ac:dyDescent="0.2">
      <c r="F122">
        <v>120</v>
      </c>
      <c r="G122">
        <f t="shared" ca="1" si="15"/>
        <v>0.42567528859010395</v>
      </c>
      <c r="H122">
        <f t="shared" ca="1" si="15"/>
        <v>0.12512539890391827</v>
      </c>
      <c r="I122">
        <f t="shared" ca="1" si="15"/>
        <v>0.9097299089168327</v>
      </c>
      <c r="J122">
        <f t="shared" ca="1" si="15"/>
        <v>8.1886626380460736E-3</v>
      </c>
      <c r="K122">
        <f t="shared" ca="1" si="15"/>
        <v>0.61959223491044224</v>
      </c>
      <c r="L122">
        <f t="shared" ca="1" si="15"/>
        <v>0.54328847720309026</v>
      </c>
      <c r="M122">
        <f t="shared" ca="1" si="15"/>
        <v>0.26575592518461721</v>
      </c>
      <c r="N122">
        <f t="shared" ca="1" si="15"/>
        <v>0.46138947457480062</v>
      </c>
      <c r="O122">
        <f t="shared" ca="1" si="15"/>
        <v>0.64817784360401076</v>
      </c>
      <c r="P122">
        <f t="shared" ca="1" si="15"/>
        <v>0.91900790187278802</v>
      </c>
      <c r="R122">
        <v>120</v>
      </c>
      <c r="S122">
        <f t="shared" ca="1" si="14"/>
        <v>0</v>
      </c>
      <c r="T122">
        <f t="shared" ca="1" si="14"/>
        <v>0</v>
      </c>
      <c r="U122">
        <f t="shared" ca="1" si="14"/>
        <v>0</v>
      </c>
      <c r="V122">
        <f t="shared" ca="1" si="14"/>
        <v>0</v>
      </c>
      <c r="W122">
        <f t="shared" ca="1" si="14"/>
        <v>0</v>
      </c>
      <c r="X122">
        <f t="shared" ca="1" si="14"/>
        <v>0</v>
      </c>
      <c r="Y122">
        <f t="shared" ca="1" si="14"/>
        <v>0</v>
      </c>
      <c r="Z122">
        <f t="shared" ca="1" si="11"/>
        <v>0</v>
      </c>
      <c r="AA122">
        <f t="shared" ca="1" si="11"/>
        <v>0</v>
      </c>
      <c r="AB122">
        <f t="shared" ca="1" si="11"/>
        <v>0</v>
      </c>
    </row>
    <row r="123" spans="6:28" x14ac:dyDescent="0.2">
      <c r="F123">
        <v>121</v>
      </c>
      <c r="G123">
        <f t="shared" ca="1" si="15"/>
        <v>0.78191584132339653</v>
      </c>
      <c r="H123">
        <f t="shared" ca="1" si="15"/>
        <v>0.75454032405294003</v>
      </c>
      <c r="I123">
        <f t="shared" ca="1" si="15"/>
        <v>0.90848199754945569</v>
      </c>
      <c r="J123">
        <f t="shared" ca="1" si="15"/>
        <v>0.37622493731326456</v>
      </c>
      <c r="K123">
        <f t="shared" ca="1" si="15"/>
        <v>0.10561867273366776</v>
      </c>
      <c r="L123">
        <f t="shared" ca="1" si="15"/>
        <v>0.58930718094127499</v>
      </c>
      <c r="M123">
        <f t="shared" ca="1" si="15"/>
        <v>0.65250369398124508</v>
      </c>
      <c r="N123">
        <f t="shared" ca="1" si="15"/>
        <v>0.6684867726686694</v>
      </c>
      <c r="O123">
        <f t="shared" ca="1" si="15"/>
        <v>0.74898610941543753</v>
      </c>
      <c r="P123">
        <f t="shared" ca="1" si="15"/>
        <v>0.22385241287151048</v>
      </c>
      <c r="R123">
        <v>121</v>
      </c>
      <c r="S123">
        <f t="shared" ca="1" si="14"/>
        <v>0</v>
      </c>
      <c r="T123">
        <f t="shared" ca="1" si="14"/>
        <v>0</v>
      </c>
      <c r="U123">
        <f t="shared" ca="1" si="14"/>
        <v>0</v>
      </c>
      <c r="V123">
        <f t="shared" ca="1" si="14"/>
        <v>0</v>
      </c>
      <c r="W123">
        <f t="shared" ca="1" si="14"/>
        <v>0</v>
      </c>
      <c r="X123">
        <f t="shared" ca="1" si="14"/>
        <v>0</v>
      </c>
      <c r="Y123">
        <f t="shared" ca="1" si="14"/>
        <v>0</v>
      </c>
      <c r="Z123">
        <f t="shared" ca="1" si="11"/>
        <v>0</v>
      </c>
      <c r="AA123">
        <f t="shared" ca="1" si="11"/>
        <v>0</v>
      </c>
      <c r="AB123">
        <f t="shared" ca="1" si="11"/>
        <v>0</v>
      </c>
    </row>
    <row r="124" spans="6:28" x14ac:dyDescent="0.2">
      <c r="F124">
        <v>122</v>
      </c>
      <c r="G124">
        <f t="shared" ca="1" si="15"/>
        <v>0.15956736197028198</v>
      </c>
      <c r="H124">
        <f t="shared" ca="1" si="15"/>
        <v>0.70611400846504402</v>
      </c>
      <c r="I124">
        <f t="shared" ca="1" si="15"/>
        <v>0.71122987959669015</v>
      </c>
      <c r="J124">
        <f t="shared" ca="1" si="15"/>
        <v>9.0418678978969491E-2</v>
      </c>
      <c r="K124">
        <f t="shared" ca="1" si="15"/>
        <v>0.21846749238569585</v>
      </c>
      <c r="L124">
        <f t="shared" ca="1" si="15"/>
        <v>0.70910845514117382</v>
      </c>
      <c r="M124">
        <f t="shared" ca="1" si="15"/>
        <v>0.66712669488588083</v>
      </c>
      <c r="N124">
        <f t="shared" ca="1" si="15"/>
        <v>0.81272357393702865</v>
      </c>
      <c r="O124">
        <f t="shared" ca="1" si="15"/>
        <v>0.55383807785993255</v>
      </c>
      <c r="P124">
        <f t="shared" ca="1" si="15"/>
        <v>3.4760388731708614E-2</v>
      </c>
      <c r="R124">
        <v>122</v>
      </c>
      <c r="S124">
        <f t="shared" ca="1" si="14"/>
        <v>0</v>
      </c>
      <c r="T124">
        <f t="shared" ca="1" si="14"/>
        <v>0</v>
      </c>
      <c r="U124">
        <f t="shared" ca="1" si="14"/>
        <v>0</v>
      </c>
      <c r="V124">
        <f t="shared" ca="1" si="14"/>
        <v>0</v>
      </c>
      <c r="W124">
        <f t="shared" ca="1" si="14"/>
        <v>0</v>
      </c>
      <c r="X124">
        <f t="shared" ca="1" si="14"/>
        <v>0</v>
      </c>
      <c r="Y124">
        <f t="shared" ca="1" si="14"/>
        <v>0</v>
      </c>
      <c r="Z124">
        <f t="shared" ca="1" si="11"/>
        <v>0</v>
      </c>
      <c r="AA124">
        <f t="shared" ca="1" si="11"/>
        <v>0</v>
      </c>
      <c r="AB124">
        <f t="shared" ca="1" si="11"/>
        <v>0</v>
      </c>
    </row>
    <row r="125" spans="6:28" x14ac:dyDescent="0.2">
      <c r="F125">
        <v>123</v>
      </c>
      <c r="G125">
        <f t="shared" ca="1" si="15"/>
        <v>0.86712979108234278</v>
      </c>
      <c r="H125">
        <f t="shared" ca="1" si="15"/>
        <v>0.68438252387831755</v>
      </c>
      <c r="I125">
        <f t="shared" ca="1" si="15"/>
        <v>0.80752634371274046</v>
      </c>
      <c r="J125">
        <f t="shared" ca="1" si="15"/>
        <v>0.6948069049567227</v>
      </c>
      <c r="K125">
        <f t="shared" ca="1" si="15"/>
        <v>0.62238413133271775</v>
      </c>
      <c r="L125">
        <f t="shared" ca="1" si="15"/>
        <v>0.12872228818319087</v>
      </c>
      <c r="M125">
        <f t="shared" ca="1" si="15"/>
        <v>0.73709691451158743</v>
      </c>
      <c r="N125">
        <f t="shared" ca="1" si="15"/>
        <v>7.2793915878632598E-2</v>
      </c>
      <c r="O125">
        <f t="shared" ca="1" si="15"/>
        <v>4.4604784360022687E-2</v>
      </c>
      <c r="P125">
        <f t="shared" ca="1" si="15"/>
        <v>0.26600086774829823</v>
      </c>
      <c r="R125">
        <v>123</v>
      </c>
      <c r="S125">
        <f t="shared" ca="1" si="14"/>
        <v>0</v>
      </c>
      <c r="T125">
        <f t="shared" ca="1" si="14"/>
        <v>0</v>
      </c>
      <c r="U125">
        <f t="shared" ca="1" si="14"/>
        <v>0</v>
      </c>
      <c r="V125">
        <f t="shared" ca="1" si="14"/>
        <v>0</v>
      </c>
      <c r="W125">
        <f t="shared" ca="1" si="14"/>
        <v>0</v>
      </c>
      <c r="X125">
        <f t="shared" ca="1" si="14"/>
        <v>0</v>
      </c>
      <c r="Y125">
        <f t="shared" ca="1" si="14"/>
        <v>0</v>
      </c>
      <c r="Z125">
        <f t="shared" ca="1" si="11"/>
        <v>0</v>
      </c>
      <c r="AA125">
        <f t="shared" ca="1" si="11"/>
        <v>0</v>
      </c>
      <c r="AB125">
        <f t="shared" ca="1" si="11"/>
        <v>0</v>
      </c>
    </row>
    <row r="126" spans="6:28" x14ac:dyDescent="0.2">
      <c r="F126">
        <v>124</v>
      </c>
      <c r="G126">
        <f t="shared" ca="1" si="15"/>
        <v>0.40631933627587269</v>
      </c>
      <c r="H126">
        <f t="shared" ca="1" si="15"/>
        <v>0.16338470806373873</v>
      </c>
      <c r="I126">
        <f t="shared" ca="1" si="15"/>
        <v>6.9095081711041728E-2</v>
      </c>
      <c r="J126">
        <f t="shared" ca="1" si="15"/>
        <v>0.99425556840210672</v>
      </c>
      <c r="K126">
        <f t="shared" ca="1" si="15"/>
        <v>0.96975351068171178</v>
      </c>
      <c r="L126">
        <f t="shared" ca="1" si="15"/>
        <v>7.606978563266853E-2</v>
      </c>
      <c r="M126">
        <f t="shared" ca="1" si="15"/>
        <v>0.4353846829117558</v>
      </c>
      <c r="N126">
        <f t="shared" ca="1" si="15"/>
        <v>0.23392757826142807</v>
      </c>
      <c r="O126">
        <f t="shared" ca="1" si="15"/>
        <v>7.1703668631754591E-2</v>
      </c>
      <c r="P126">
        <f t="shared" ca="1" si="15"/>
        <v>0.93905221610248801</v>
      </c>
      <c r="R126">
        <v>124</v>
      </c>
      <c r="S126">
        <f t="shared" ca="1" si="14"/>
        <v>0</v>
      </c>
      <c r="T126">
        <f t="shared" ca="1" si="14"/>
        <v>0</v>
      </c>
      <c r="U126">
        <f t="shared" ca="1" si="14"/>
        <v>0</v>
      </c>
      <c r="V126">
        <f t="shared" ca="1" si="14"/>
        <v>0</v>
      </c>
      <c r="W126">
        <f t="shared" ca="1" si="14"/>
        <v>0</v>
      </c>
      <c r="X126">
        <f t="shared" ca="1" si="14"/>
        <v>0</v>
      </c>
      <c r="Y126">
        <f t="shared" ca="1" si="14"/>
        <v>0</v>
      </c>
      <c r="Z126">
        <f t="shared" ca="1" si="11"/>
        <v>0</v>
      </c>
      <c r="AA126">
        <f t="shared" ca="1" si="11"/>
        <v>0</v>
      </c>
      <c r="AB126">
        <f t="shared" ca="1" si="11"/>
        <v>0</v>
      </c>
    </row>
    <row r="127" spans="6:28" x14ac:dyDescent="0.2">
      <c r="F127">
        <v>125</v>
      </c>
      <c r="G127">
        <f t="shared" ca="1" si="15"/>
        <v>0.56336113999612336</v>
      </c>
      <c r="H127">
        <f t="shared" ca="1" si="15"/>
        <v>0.40695406273025037</v>
      </c>
      <c r="I127">
        <f t="shared" ca="1" si="15"/>
        <v>1.3520304245027592E-2</v>
      </c>
      <c r="J127">
        <f t="shared" ca="1" si="15"/>
        <v>0.43926200846464591</v>
      </c>
      <c r="K127">
        <f t="shared" ca="1" si="15"/>
        <v>0.62878684435658427</v>
      </c>
      <c r="L127">
        <f t="shared" ca="1" si="15"/>
        <v>0.31027393531864267</v>
      </c>
      <c r="M127">
        <f t="shared" ca="1" si="15"/>
        <v>0.84316800325955765</v>
      </c>
      <c r="N127">
        <f t="shared" ca="1" si="15"/>
        <v>0.85110150116020911</v>
      </c>
      <c r="O127">
        <f t="shared" ca="1" si="15"/>
        <v>0.15860800361435667</v>
      </c>
      <c r="P127">
        <f t="shared" ca="1" si="15"/>
        <v>0.42487326102480838</v>
      </c>
      <c r="R127">
        <v>125</v>
      </c>
      <c r="S127">
        <f t="shared" ca="1" si="14"/>
        <v>0</v>
      </c>
      <c r="T127">
        <f t="shared" ca="1" si="14"/>
        <v>0</v>
      </c>
      <c r="U127">
        <f t="shared" ca="1" si="14"/>
        <v>0</v>
      </c>
      <c r="V127">
        <f t="shared" ca="1" si="14"/>
        <v>0</v>
      </c>
      <c r="W127">
        <f t="shared" ca="1" si="14"/>
        <v>0</v>
      </c>
      <c r="X127">
        <f t="shared" ca="1" si="14"/>
        <v>0</v>
      </c>
      <c r="Y127">
        <f t="shared" ca="1" si="14"/>
        <v>0</v>
      </c>
      <c r="Z127">
        <f t="shared" ca="1" si="11"/>
        <v>0</v>
      </c>
      <c r="AA127">
        <f t="shared" ca="1" si="11"/>
        <v>0</v>
      </c>
      <c r="AB127">
        <f t="shared" ca="1" si="11"/>
        <v>0</v>
      </c>
    </row>
    <row r="128" spans="6:28" x14ac:dyDescent="0.2">
      <c r="F128">
        <v>126</v>
      </c>
      <c r="G128">
        <f t="shared" ca="1" si="15"/>
        <v>0.44346917742916814</v>
      </c>
      <c r="H128">
        <f t="shared" ca="1" si="15"/>
        <v>0.53686432056242306</v>
      </c>
      <c r="I128">
        <f t="shared" ca="1" si="15"/>
        <v>0.74711978412524471</v>
      </c>
      <c r="J128">
        <f t="shared" ca="1" si="15"/>
        <v>0.42937811244216528</v>
      </c>
      <c r="K128">
        <f t="shared" ca="1" si="15"/>
        <v>0.69530984957795594</v>
      </c>
      <c r="L128">
        <f t="shared" ca="1" si="15"/>
        <v>0.65295393683631031</v>
      </c>
      <c r="M128">
        <f t="shared" ca="1" si="15"/>
        <v>0.36128788875985851</v>
      </c>
      <c r="N128">
        <f t="shared" ca="1" si="15"/>
        <v>0.39658432703103064</v>
      </c>
      <c r="O128">
        <f t="shared" ca="1" si="15"/>
        <v>0.97440101567387927</v>
      </c>
      <c r="P128">
        <f t="shared" ca="1" si="15"/>
        <v>0.67859706682266985</v>
      </c>
      <c r="R128">
        <v>126</v>
      </c>
      <c r="S128">
        <f t="shared" ca="1" si="14"/>
        <v>0</v>
      </c>
      <c r="T128">
        <f t="shared" ca="1" si="14"/>
        <v>0</v>
      </c>
      <c r="U128">
        <f t="shared" ca="1" si="14"/>
        <v>0</v>
      </c>
      <c r="V128">
        <f t="shared" ca="1" si="14"/>
        <v>0</v>
      </c>
      <c r="W128">
        <f t="shared" ca="1" si="14"/>
        <v>0</v>
      </c>
      <c r="X128">
        <f t="shared" ca="1" si="14"/>
        <v>0</v>
      </c>
      <c r="Y128">
        <f t="shared" ca="1" si="14"/>
        <v>0</v>
      </c>
      <c r="Z128">
        <f t="shared" ca="1" si="11"/>
        <v>0</v>
      </c>
      <c r="AA128">
        <f t="shared" ca="1" si="11"/>
        <v>0</v>
      </c>
      <c r="AB128">
        <f t="shared" ca="1" si="11"/>
        <v>0</v>
      </c>
    </row>
    <row r="129" spans="6:28" x14ac:dyDescent="0.2">
      <c r="F129">
        <v>127</v>
      </c>
      <c r="G129">
        <f t="shared" ca="1" si="15"/>
        <v>0.73754466014617703</v>
      </c>
      <c r="H129">
        <f t="shared" ca="1" si="15"/>
        <v>0.37401378984145783</v>
      </c>
      <c r="I129">
        <f t="shared" ca="1" si="15"/>
        <v>0.22654661337860771</v>
      </c>
      <c r="J129">
        <f t="shared" ca="1" si="15"/>
        <v>0.11849276727272451</v>
      </c>
      <c r="K129">
        <f t="shared" ca="1" si="15"/>
        <v>1.7903332549064066E-3</v>
      </c>
      <c r="L129">
        <f t="shared" ca="1" si="15"/>
        <v>9.1778709129912706E-2</v>
      </c>
      <c r="M129">
        <f t="shared" ca="1" si="15"/>
        <v>0.95264696418318995</v>
      </c>
      <c r="N129">
        <f t="shared" ca="1" si="15"/>
        <v>0.66837144018796457</v>
      </c>
      <c r="O129">
        <f t="shared" ca="1" si="15"/>
        <v>0.81187730196755559</v>
      </c>
      <c r="P129">
        <f t="shared" ca="1" si="15"/>
        <v>0.81337421445556002</v>
      </c>
      <c r="R129">
        <v>127</v>
      </c>
      <c r="S129">
        <f t="shared" ca="1" si="14"/>
        <v>0</v>
      </c>
      <c r="T129">
        <f t="shared" ca="1" si="14"/>
        <v>0</v>
      </c>
      <c r="U129">
        <f t="shared" ca="1" si="14"/>
        <v>0</v>
      </c>
      <c r="V129">
        <f t="shared" ca="1" si="14"/>
        <v>0</v>
      </c>
      <c r="W129">
        <f t="shared" ca="1" si="14"/>
        <v>0</v>
      </c>
      <c r="X129">
        <f t="shared" ca="1" si="14"/>
        <v>0</v>
      </c>
      <c r="Y129">
        <f t="shared" ca="1" si="14"/>
        <v>0</v>
      </c>
      <c r="Z129">
        <f t="shared" ca="1" si="11"/>
        <v>0</v>
      </c>
      <c r="AA129">
        <f t="shared" ca="1" si="11"/>
        <v>0</v>
      </c>
      <c r="AB129">
        <f t="shared" ca="1" si="11"/>
        <v>0</v>
      </c>
    </row>
    <row r="130" spans="6:28" x14ac:dyDescent="0.2">
      <c r="F130">
        <v>128</v>
      </c>
      <c r="G130">
        <f t="shared" ca="1" si="15"/>
        <v>0.28339223018563975</v>
      </c>
      <c r="H130">
        <f t="shared" ca="1" si="15"/>
        <v>0.14048368448506976</v>
      </c>
      <c r="I130">
        <f t="shared" ca="1" si="15"/>
        <v>0.35993686975740347</v>
      </c>
      <c r="J130">
        <f t="shared" ca="1" si="15"/>
        <v>0.82035999974096796</v>
      </c>
      <c r="K130">
        <f t="shared" ca="1" si="15"/>
        <v>0.69456857931549298</v>
      </c>
      <c r="L130">
        <f t="shared" ca="1" si="15"/>
        <v>0.6137643014024603</v>
      </c>
      <c r="M130">
        <f t="shared" ca="1" si="15"/>
        <v>0.92359639163880602</v>
      </c>
      <c r="N130">
        <f t="shared" ca="1" si="15"/>
        <v>0.91860238288189944</v>
      </c>
      <c r="O130">
        <f t="shared" ca="1" si="15"/>
        <v>0.64985021479390692</v>
      </c>
      <c r="P130">
        <f t="shared" ca="1" si="15"/>
        <v>0.9943044043955952</v>
      </c>
      <c r="R130">
        <v>128</v>
      </c>
      <c r="S130">
        <f t="shared" ca="1" si="14"/>
        <v>0</v>
      </c>
      <c r="T130">
        <f t="shared" ca="1" si="14"/>
        <v>0</v>
      </c>
      <c r="U130">
        <f t="shared" ca="1" si="14"/>
        <v>0</v>
      </c>
      <c r="V130">
        <f t="shared" ca="1" si="14"/>
        <v>0</v>
      </c>
      <c r="W130">
        <f t="shared" ca="1" si="14"/>
        <v>0</v>
      </c>
      <c r="X130">
        <f t="shared" ca="1" si="14"/>
        <v>0</v>
      </c>
      <c r="Y130">
        <f t="shared" ca="1" si="14"/>
        <v>0</v>
      </c>
      <c r="Z130">
        <f t="shared" ca="1" si="11"/>
        <v>0</v>
      </c>
      <c r="AA130">
        <f t="shared" ca="1" si="11"/>
        <v>0</v>
      </c>
      <c r="AB130">
        <f t="shared" ca="1" si="11"/>
        <v>0</v>
      </c>
    </row>
    <row r="131" spans="6:28" x14ac:dyDescent="0.2">
      <c r="F131">
        <v>129</v>
      </c>
      <c r="G131">
        <f t="shared" ca="1" si="15"/>
        <v>0.33774878098865402</v>
      </c>
      <c r="H131">
        <f t="shared" ca="1" si="15"/>
        <v>0.39113472294880769</v>
      </c>
      <c r="I131">
        <f t="shared" ca="1" si="15"/>
        <v>0.997971635317488</v>
      </c>
      <c r="J131">
        <f t="shared" ca="1" si="15"/>
        <v>0.79545493782755128</v>
      </c>
      <c r="K131">
        <f t="shared" ca="1" si="15"/>
        <v>0.49780891302420782</v>
      </c>
      <c r="L131">
        <f t="shared" ca="1" si="15"/>
        <v>6.2139670000608493E-2</v>
      </c>
      <c r="M131">
        <f t="shared" ca="1" si="15"/>
        <v>0.74452028316453345</v>
      </c>
      <c r="N131">
        <f t="shared" ca="1" si="15"/>
        <v>0.90189960405369585</v>
      </c>
      <c r="O131">
        <f t="shared" ca="1" si="15"/>
        <v>0.86669574566677099</v>
      </c>
      <c r="P131">
        <f t="shared" ca="1" si="15"/>
        <v>0.85731631129467201</v>
      </c>
      <c r="R131">
        <v>129</v>
      </c>
      <c r="S131">
        <f t="shared" ca="1" si="14"/>
        <v>0</v>
      </c>
      <c r="T131">
        <f t="shared" ca="1" si="14"/>
        <v>0</v>
      </c>
      <c r="U131">
        <f t="shared" ca="1" si="14"/>
        <v>0</v>
      </c>
      <c r="V131">
        <f t="shared" ca="1" si="14"/>
        <v>0</v>
      </c>
      <c r="W131">
        <f t="shared" ca="1" si="14"/>
        <v>0</v>
      </c>
      <c r="X131">
        <f t="shared" ca="1" si="14"/>
        <v>0</v>
      </c>
      <c r="Y131">
        <f t="shared" ca="1" si="14"/>
        <v>0</v>
      </c>
      <c r="Z131">
        <f t="shared" ca="1" si="11"/>
        <v>0</v>
      </c>
      <c r="AA131">
        <f t="shared" ca="1" si="11"/>
        <v>0</v>
      </c>
      <c r="AB131">
        <f t="shared" ca="1" si="11"/>
        <v>0</v>
      </c>
    </row>
    <row r="132" spans="6:28" x14ac:dyDescent="0.2">
      <c r="F132">
        <v>130</v>
      </c>
      <c r="G132">
        <f t="shared" ref="G132:P147" ca="1" si="16">RAND()</f>
        <v>0.41026166691076837</v>
      </c>
      <c r="H132">
        <f t="shared" ca="1" si="16"/>
        <v>0.35333683506245628</v>
      </c>
      <c r="I132">
        <f t="shared" ca="1" si="16"/>
        <v>3.188198003014997E-2</v>
      </c>
      <c r="J132">
        <f t="shared" ca="1" si="16"/>
        <v>0.67073017446260363</v>
      </c>
      <c r="K132">
        <f t="shared" ca="1" si="16"/>
        <v>0.28421982187023731</v>
      </c>
      <c r="L132">
        <f t="shared" ca="1" si="16"/>
        <v>0.87497747885851818</v>
      </c>
      <c r="M132">
        <f t="shared" ca="1" si="16"/>
        <v>0.7255127779093995</v>
      </c>
      <c r="N132">
        <f t="shared" ca="1" si="16"/>
        <v>0.43771624479321214</v>
      </c>
      <c r="O132">
        <f t="shared" ca="1" si="16"/>
        <v>7.1375846959107592E-2</v>
      </c>
      <c r="P132">
        <f t="shared" ca="1" si="16"/>
        <v>8.452682535905931E-2</v>
      </c>
      <c r="R132">
        <v>130</v>
      </c>
      <c r="S132">
        <f t="shared" ca="1" si="14"/>
        <v>0</v>
      </c>
      <c r="T132">
        <f t="shared" ca="1" si="14"/>
        <v>0</v>
      </c>
      <c r="U132">
        <f t="shared" ca="1" si="14"/>
        <v>0</v>
      </c>
      <c r="V132">
        <f t="shared" ca="1" si="14"/>
        <v>0</v>
      </c>
      <c r="W132">
        <f t="shared" ca="1" si="14"/>
        <v>0</v>
      </c>
      <c r="X132">
        <f t="shared" ca="1" si="14"/>
        <v>0</v>
      </c>
      <c r="Y132">
        <f t="shared" ca="1" si="14"/>
        <v>0</v>
      </c>
      <c r="Z132">
        <f t="shared" ca="1" si="11"/>
        <v>0</v>
      </c>
      <c r="AA132">
        <f t="shared" ca="1" si="11"/>
        <v>0</v>
      </c>
      <c r="AB132">
        <f t="shared" ca="1" si="11"/>
        <v>0</v>
      </c>
    </row>
    <row r="133" spans="6:28" x14ac:dyDescent="0.2">
      <c r="F133">
        <v>131</v>
      </c>
      <c r="G133">
        <f t="shared" ca="1" si="16"/>
        <v>0.10728452361408058</v>
      </c>
      <c r="H133">
        <f t="shared" ca="1" si="16"/>
        <v>0.42234074936198274</v>
      </c>
      <c r="I133">
        <f t="shared" ca="1" si="16"/>
        <v>0.65194237783780007</v>
      </c>
      <c r="J133">
        <f t="shared" ca="1" si="16"/>
        <v>0.18849559045414799</v>
      </c>
      <c r="K133">
        <f t="shared" ca="1" si="16"/>
        <v>0.412827170853166</v>
      </c>
      <c r="L133">
        <f t="shared" ca="1" si="16"/>
        <v>0.59693377975236483</v>
      </c>
      <c r="M133">
        <f t="shared" ca="1" si="16"/>
        <v>0.99846654047188621</v>
      </c>
      <c r="N133">
        <f t="shared" ca="1" si="16"/>
        <v>0.18075291315880015</v>
      </c>
      <c r="O133">
        <f t="shared" ca="1" si="16"/>
        <v>0.98346804065772819</v>
      </c>
      <c r="P133">
        <f t="shared" ca="1" si="16"/>
        <v>0.94960481728884427</v>
      </c>
      <c r="R133">
        <v>131</v>
      </c>
      <c r="S133">
        <f t="shared" ca="1" si="14"/>
        <v>0</v>
      </c>
      <c r="T133">
        <f t="shared" ca="1" si="14"/>
        <v>0</v>
      </c>
      <c r="U133">
        <f t="shared" ca="1" si="14"/>
        <v>0</v>
      </c>
      <c r="V133">
        <f t="shared" ca="1" si="14"/>
        <v>0</v>
      </c>
      <c r="W133">
        <f t="shared" ca="1" si="14"/>
        <v>0</v>
      </c>
      <c r="X133">
        <f t="shared" ca="1" si="14"/>
        <v>0</v>
      </c>
      <c r="Y133">
        <f t="shared" ca="1" si="14"/>
        <v>0</v>
      </c>
      <c r="Z133">
        <f t="shared" ca="1" si="11"/>
        <v>0</v>
      </c>
      <c r="AA133">
        <f t="shared" ca="1" si="11"/>
        <v>0</v>
      </c>
      <c r="AB133">
        <f t="shared" ca="1" si="11"/>
        <v>0</v>
      </c>
    </row>
    <row r="134" spans="6:28" x14ac:dyDescent="0.2">
      <c r="F134">
        <v>132</v>
      </c>
      <c r="G134">
        <f t="shared" ca="1" si="16"/>
        <v>0.77609161413104266</v>
      </c>
      <c r="H134">
        <f t="shared" ca="1" si="16"/>
        <v>0.27955873048844193</v>
      </c>
      <c r="I134">
        <f t="shared" ca="1" si="16"/>
        <v>0.10671990910343654</v>
      </c>
      <c r="J134">
        <f t="shared" ca="1" si="16"/>
        <v>0.74584205069544496</v>
      </c>
      <c r="K134">
        <f t="shared" ca="1" si="16"/>
        <v>0.7110632765864735</v>
      </c>
      <c r="L134">
        <f t="shared" ca="1" si="16"/>
        <v>0.7616527098615713</v>
      </c>
      <c r="M134">
        <f t="shared" ca="1" si="16"/>
        <v>4.6107728022770189E-2</v>
      </c>
      <c r="N134">
        <f t="shared" ca="1" si="16"/>
        <v>0.23766404747205028</v>
      </c>
      <c r="O134">
        <f t="shared" ca="1" si="16"/>
        <v>0.49392928421604754</v>
      </c>
      <c r="P134">
        <f t="shared" ca="1" si="16"/>
        <v>9.430904992379896E-2</v>
      </c>
      <c r="R134">
        <v>132</v>
      </c>
      <c r="S134">
        <f t="shared" ca="1" si="14"/>
        <v>0</v>
      </c>
      <c r="T134">
        <f t="shared" ca="1" si="14"/>
        <v>0</v>
      </c>
      <c r="U134">
        <f t="shared" ca="1" si="14"/>
        <v>0</v>
      </c>
      <c r="V134">
        <f t="shared" ca="1" si="14"/>
        <v>0</v>
      </c>
      <c r="W134">
        <f t="shared" ca="1" si="14"/>
        <v>0</v>
      </c>
      <c r="X134">
        <f t="shared" ca="1" si="14"/>
        <v>0</v>
      </c>
      <c r="Y134">
        <f t="shared" ca="1" si="14"/>
        <v>0</v>
      </c>
      <c r="Z134">
        <f t="shared" ca="1" si="11"/>
        <v>0</v>
      </c>
      <c r="AA134">
        <f t="shared" ca="1" si="11"/>
        <v>0</v>
      </c>
      <c r="AB134">
        <f t="shared" ca="1" si="11"/>
        <v>0</v>
      </c>
    </row>
    <row r="135" spans="6:28" x14ac:dyDescent="0.2">
      <c r="F135">
        <v>133</v>
      </c>
      <c r="G135">
        <f t="shared" ca="1" si="16"/>
        <v>0.37808574371931403</v>
      </c>
      <c r="H135">
        <f t="shared" ca="1" si="16"/>
        <v>0.87162188459806</v>
      </c>
      <c r="I135">
        <f t="shared" ca="1" si="16"/>
        <v>0.2339387072157505</v>
      </c>
      <c r="J135">
        <f t="shared" ca="1" si="16"/>
        <v>0.74102151347543432</v>
      </c>
      <c r="K135">
        <f t="shared" ca="1" si="16"/>
        <v>0.84433263674720727</v>
      </c>
      <c r="L135">
        <f t="shared" ca="1" si="16"/>
        <v>0.60337287945885876</v>
      </c>
      <c r="M135">
        <f t="shared" ca="1" si="16"/>
        <v>0.92143500962302005</v>
      </c>
      <c r="N135">
        <f t="shared" ca="1" si="16"/>
        <v>0.45594156976617983</v>
      </c>
      <c r="O135">
        <f t="shared" ca="1" si="16"/>
        <v>0.14184556470375054</v>
      </c>
      <c r="P135">
        <f t="shared" ca="1" si="16"/>
        <v>0.27598215291217987</v>
      </c>
      <c r="R135">
        <v>133</v>
      </c>
      <c r="S135">
        <f t="shared" ca="1" si="14"/>
        <v>0</v>
      </c>
      <c r="T135">
        <f t="shared" ca="1" si="14"/>
        <v>0</v>
      </c>
      <c r="U135">
        <f t="shared" ca="1" si="14"/>
        <v>0</v>
      </c>
      <c r="V135">
        <f t="shared" ca="1" si="14"/>
        <v>0</v>
      </c>
      <c r="W135">
        <f t="shared" ca="1" si="14"/>
        <v>0</v>
      </c>
      <c r="X135">
        <f t="shared" ca="1" si="14"/>
        <v>0</v>
      </c>
      <c r="Y135">
        <f t="shared" ca="1" si="14"/>
        <v>0</v>
      </c>
      <c r="Z135">
        <f t="shared" ca="1" si="11"/>
        <v>0</v>
      </c>
      <c r="AA135">
        <f t="shared" ca="1" si="11"/>
        <v>0</v>
      </c>
      <c r="AB135">
        <f t="shared" ca="1" si="11"/>
        <v>0</v>
      </c>
    </row>
    <row r="136" spans="6:28" x14ac:dyDescent="0.2">
      <c r="F136">
        <v>134</v>
      </c>
      <c r="G136">
        <f t="shared" ca="1" si="16"/>
        <v>0.75679703883851079</v>
      </c>
      <c r="H136">
        <f t="shared" ca="1" si="16"/>
        <v>0.10749138174999917</v>
      </c>
      <c r="I136">
        <f t="shared" ca="1" si="16"/>
        <v>0.72357991621533635</v>
      </c>
      <c r="J136">
        <f t="shared" ca="1" si="16"/>
        <v>0.81817931875826366</v>
      </c>
      <c r="K136">
        <f t="shared" ca="1" si="16"/>
        <v>0.83597367366549646</v>
      </c>
      <c r="L136">
        <f t="shared" ca="1" si="16"/>
        <v>1.520170647631236E-2</v>
      </c>
      <c r="M136">
        <f t="shared" ca="1" si="16"/>
        <v>0.60847057532106541</v>
      </c>
      <c r="N136">
        <f t="shared" ca="1" si="16"/>
        <v>0.87138333441164662</v>
      </c>
      <c r="O136">
        <f t="shared" ca="1" si="16"/>
        <v>0.48310491645761622</v>
      </c>
      <c r="P136">
        <f t="shared" ca="1" si="16"/>
        <v>0.9273043122511847</v>
      </c>
      <c r="R136">
        <v>134</v>
      </c>
      <c r="S136">
        <f t="shared" ca="1" si="14"/>
        <v>0</v>
      </c>
      <c r="T136">
        <f t="shared" ca="1" si="14"/>
        <v>0</v>
      </c>
      <c r="U136">
        <f t="shared" ca="1" si="14"/>
        <v>0</v>
      </c>
      <c r="V136">
        <f t="shared" ca="1" si="14"/>
        <v>0</v>
      </c>
      <c r="W136">
        <f t="shared" ca="1" si="14"/>
        <v>0</v>
      </c>
      <c r="X136">
        <f t="shared" ca="1" si="14"/>
        <v>0</v>
      </c>
      <c r="Y136">
        <f t="shared" ca="1" si="14"/>
        <v>0</v>
      </c>
      <c r="Z136">
        <f t="shared" ca="1" si="11"/>
        <v>0</v>
      </c>
      <c r="AA136">
        <f t="shared" ca="1" si="11"/>
        <v>0</v>
      </c>
      <c r="AB136">
        <f t="shared" ca="1" si="11"/>
        <v>0</v>
      </c>
    </row>
    <row r="137" spans="6:28" x14ac:dyDescent="0.2">
      <c r="F137">
        <v>135</v>
      </c>
      <c r="G137">
        <f t="shared" ca="1" si="16"/>
        <v>0.27634523807068023</v>
      </c>
      <c r="H137">
        <f t="shared" ca="1" si="16"/>
        <v>0.34741408995895562</v>
      </c>
      <c r="I137">
        <f t="shared" ca="1" si="16"/>
        <v>0.20108154776052978</v>
      </c>
      <c r="J137">
        <f t="shared" ca="1" si="16"/>
        <v>0.56662817301066559</v>
      </c>
      <c r="K137">
        <f t="shared" ca="1" si="16"/>
        <v>0.80842986817123064</v>
      </c>
      <c r="L137">
        <f t="shared" ca="1" si="16"/>
        <v>0.87571372470644016</v>
      </c>
      <c r="M137">
        <f t="shared" ca="1" si="16"/>
        <v>0.260554928181843</v>
      </c>
      <c r="N137">
        <f t="shared" ca="1" si="16"/>
        <v>0.86415422758525995</v>
      </c>
      <c r="O137">
        <f t="shared" ca="1" si="16"/>
        <v>0.27833945327557652</v>
      </c>
      <c r="P137">
        <f t="shared" ca="1" si="16"/>
        <v>0.61097801455526579</v>
      </c>
      <c r="R137">
        <v>135</v>
      </c>
      <c r="S137">
        <f t="shared" ca="1" si="14"/>
        <v>0</v>
      </c>
      <c r="T137">
        <f t="shared" ca="1" si="14"/>
        <v>0</v>
      </c>
      <c r="U137">
        <f t="shared" ca="1" si="14"/>
        <v>0</v>
      </c>
      <c r="V137">
        <f t="shared" ca="1" si="14"/>
        <v>0</v>
      </c>
      <c r="W137">
        <f t="shared" ca="1" si="14"/>
        <v>0</v>
      </c>
      <c r="X137">
        <f t="shared" ca="1" si="14"/>
        <v>0</v>
      </c>
      <c r="Y137">
        <f t="shared" ca="1" si="14"/>
        <v>0</v>
      </c>
      <c r="Z137">
        <f t="shared" ca="1" si="14"/>
        <v>0</v>
      </c>
      <c r="AA137">
        <f t="shared" ca="1" si="14"/>
        <v>0</v>
      </c>
      <c r="AB137">
        <f t="shared" ca="1" si="14"/>
        <v>0</v>
      </c>
    </row>
    <row r="138" spans="6:28" x14ac:dyDescent="0.2">
      <c r="F138">
        <v>136</v>
      </c>
      <c r="G138">
        <f t="shared" ca="1" si="16"/>
        <v>0.89637392423035178</v>
      </c>
      <c r="H138">
        <f t="shared" ca="1" si="16"/>
        <v>0.5246656787264361</v>
      </c>
      <c r="I138">
        <f t="shared" ca="1" si="16"/>
        <v>0.76242947171427555</v>
      </c>
      <c r="J138">
        <f t="shared" ca="1" si="16"/>
        <v>0.13623918915768718</v>
      </c>
      <c r="K138">
        <f t="shared" ca="1" si="16"/>
        <v>0.37799901702551642</v>
      </c>
      <c r="L138">
        <f t="shared" ca="1" si="16"/>
        <v>0.15849525898088734</v>
      </c>
      <c r="M138">
        <f t="shared" ca="1" si="16"/>
        <v>0.97135517257740223</v>
      </c>
      <c r="N138">
        <f t="shared" ca="1" si="16"/>
        <v>0.46222701449529102</v>
      </c>
      <c r="O138">
        <f t="shared" ca="1" si="16"/>
        <v>0.7292712858114575</v>
      </c>
      <c r="P138">
        <f t="shared" ca="1" si="16"/>
        <v>0.10465803963812592</v>
      </c>
      <c r="R138">
        <v>136</v>
      </c>
      <c r="S138">
        <f t="shared" ca="1" si="14"/>
        <v>0</v>
      </c>
      <c r="T138">
        <f t="shared" ca="1" si="14"/>
        <v>0</v>
      </c>
      <c r="U138">
        <f t="shared" ca="1" si="14"/>
        <v>0</v>
      </c>
      <c r="V138">
        <f t="shared" ca="1" si="14"/>
        <v>0</v>
      </c>
      <c r="W138">
        <f t="shared" ca="1" si="14"/>
        <v>0</v>
      </c>
      <c r="X138">
        <f t="shared" ca="1" si="14"/>
        <v>0</v>
      </c>
      <c r="Y138">
        <f t="shared" ca="1" si="14"/>
        <v>0</v>
      </c>
      <c r="Z138">
        <f t="shared" ca="1" si="14"/>
        <v>0</v>
      </c>
      <c r="AA138">
        <f t="shared" ca="1" si="14"/>
        <v>0</v>
      </c>
      <c r="AB138">
        <f t="shared" ca="1" si="14"/>
        <v>0</v>
      </c>
    </row>
    <row r="139" spans="6:28" x14ac:dyDescent="0.2">
      <c r="F139">
        <v>137</v>
      </c>
      <c r="G139">
        <f t="shared" ca="1" si="16"/>
        <v>0.70584635130395512</v>
      </c>
      <c r="H139">
        <f t="shared" ca="1" si="16"/>
        <v>0.49624125958024567</v>
      </c>
      <c r="I139">
        <f t="shared" ca="1" si="16"/>
        <v>0.86462439824797532</v>
      </c>
      <c r="J139">
        <f t="shared" ca="1" si="16"/>
        <v>0.91915428792359843</v>
      </c>
      <c r="K139">
        <f t="shared" ca="1" si="16"/>
        <v>0.24220424202548785</v>
      </c>
      <c r="L139">
        <f t="shared" ca="1" si="16"/>
        <v>0.93727108829036698</v>
      </c>
      <c r="M139">
        <f t="shared" ca="1" si="16"/>
        <v>0.21116528706841098</v>
      </c>
      <c r="N139">
        <f t="shared" ca="1" si="16"/>
        <v>0.75955462043949762</v>
      </c>
      <c r="O139">
        <f t="shared" ca="1" si="16"/>
        <v>0.29645781041966979</v>
      </c>
      <c r="P139">
        <f t="shared" ca="1" si="16"/>
        <v>0.53316129543611301</v>
      </c>
      <c r="R139">
        <v>137</v>
      </c>
      <c r="S139">
        <f t="shared" ca="1" si="14"/>
        <v>0</v>
      </c>
      <c r="T139">
        <f t="shared" ca="1" si="14"/>
        <v>0</v>
      </c>
      <c r="U139">
        <f t="shared" ca="1" si="14"/>
        <v>0</v>
      </c>
      <c r="V139">
        <f t="shared" ca="1" si="14"/>
        <v>0</v>
      </c>
      <c r="W139">
        <f t="shared" ca="1" si="14"/>
        <v>0</v>
      </c>
      <c r="X139">
        <f t="shared" ca="1" si="14"/>
        <v>0</v>
      </c>
      <c r="Y139">
        <f t="shared" ca="1" si="14"/>
        <v>0</v>
      </c>
      <c r="Z139">
        <f t="shared" ca="1" si="14"/>
        <v>0</v>
      </c>
      <c r="AA139">
        <f t="shared" ca="1" si="14"/>
        <v>0</v>
      </c>
      <c r="AB139">
        <f t="shared" ca="1" si="14"/>
        <v>0</v>
      </c>
    </row>
    <row r="140" spans="6:28" x14ac:dyDescent="0.2">
      <c r="F140">
        <v>138</v>
      </c>
      <c r="G140">
        <f t="shared" ca="1" si="16"/>
        <v>0.79638544724017002</v>
      </c>
      <c r="H140">
        <f t="shared" ca="1" si="16"/>
        <v>0.35490727363520957</v>
      </c>
      <c r="I140">
        <f t="shared" ca="1" si="16"/>
        <v>0.22093661973788603</v>
      </c>
      <c r="J140">
        <f t="shared" ca="1" si="16"/>
        <v>6.180858361076913E-2</v>
      </c>
      <c r="K140">
        <f t="shared" ca="1" si="16"/>
        <v>0.53193132974173407</v>
      </c>
      <c r="L140">
        <f t="shared" ca="1" si="16"/>
        <v>0.73748998918415831</v>
      </c>
      <c r="M140">
        <f t="shared" ca="1" si="16"/>
        <v>0.86203175012985855</v>
      </c>
      <c r="N140">
        <f t="shared" ca="1" si="16"/>
        <v>0.23939408695276165</v>
      </c>
      <c r="O140">
        <f t="shared" ca="1" si="16"/>
        <v>0.66388040797629833</v>
      </c>
      <c r="P140">
        <f t="shared" ca="1" si="16"/>
        <v>0.10127172979203558</v>
      </c>
      <c r="R140">
        <v>138</v>
      </c>
      <c r="S140">
        <f t="shared" ca="1" si="14"/>
        <v>0</v>
      </c>
      <c r="T140">
        <f t="shared" ca="1" si="14"/>
        <v>0</v>
      </c>
      <c r="U140">
        <f t="shared" ca="1" si="14"/>
        <v>0</v>
      </c>
      <c r="V140">
        <f t="shared" ca="1" si="14"/>
        <v>0</v>
      </c>
      <c r="W140">
        <f t="shared" ca="1" si="14"/>
        <v>0</v>
      </c>
      <c r="X140">
        <f t="shared" ca="1" si="14"/>
        <v>0</v>
      </c>
      <c r="Y140">
        <f t="shared" ca="1" si="14"/>
        <v>0</v>
      </c>
      <c r="Z140">
        <f t="shared" ca="1" si="14"/>
        <v>0</v>
      </c>
      <c r="AA140">
        <f t="shared" ca="1" si="14"/>
        <v>0</v>
      </c>
      <c r="AB140">
        <f t="shared" ca="1" si="14"/>
        <v>0</v>
      </c>
    </row>
    <row r="141" spans="6:28" x14ac:dyDescent="0.2">
      <c r="F141">
        <v>139</v>
      </c>
      <c r="G141">
        <f t="shared" ca="1" si="16"/>
        <v>0.73148291431588108</v>
      </c>
      <c r="H141">
        <f t="shared" ca="1" si="16"/>
        <v>0.26200624554412244</v>
      </c>
      <c r="I141">
        <f t="shared" ca="1" si="16"/>
        <v>0.61915863661059956</v>
      </c>
      <c r="J141">
        <f t="shared" ca="1" si="16"/>
        <v>0.45467220504788741</v>
      </c>
      <c r="K141">
        <f t="shared" ca="1" si="16"/>
        <v>0.47880356366769483</v>
      </c>
      <c r="L141">
        <f t="shared" ca="1" si="16"/>
        <v>0.98996332515807872</v>
      </c>
      <c r="M141">
        <f t="shared" ca="1" si="16"/>
        <v>0.96785456635476097</v>
      </c>
      <c r="N141">
        <f t="shared" ca="1" si="16"/>
        <v>0.611918114283028</v>
      </c>
      <c r="O141">
        <f t="shared" ca="1" si="16"/>
        <v>0.90466583075701434</v>
      </c>
      <c r="P141">
        <f t="shared" ca="1" si="16"/>
        <v>2.3535038588600843E-2</v>
      </c>
      <c r="R141">
        <v>139</v>
      </c>
      <c r="S141">
        <f t="shared" ca="1" si="14"/>
        <v>0</v>
      </c>
      <c r="T141">
        <f t="shared" ca="1" si="14"/>
        <v>0</v>
      </c>
      <c r="U141">
        <f t="shared" ca="1" si="14"/>
        <v>0</v>
      </c>
      <c r="V141">
        <f t="shared" ca="1" si="14"/>
        <v>0</v>
      </c>
      <c r="W141">
        <f t="shared" ca="1" si="14"/>
        <v>0</v>
      </c>
      <c r="X141">
        <f t="shared" ref="X141:AB191" ca="1" si="17">IF(L141&gt;=$B$13,1,0)</f>
        <v>0</v>
      </c>
      <c r="Y141">
        <f t="shared" ca="1" si="17"/>
        <v>0</v>
      </c>
      <c r="Z141">
        <f t="shared" ca="1" si="17"/>
        <v>0</v>
      </c>
      <c r="AA141">
        <f t="shared" ca="1" si="17"/>
        <v>0</v>
      </c>
      <c r="AB141">
        <f t="shared" ca="1" si="17"/>
        <v>0</v>
      </c>
    </row>
    <row r="142" spans="6:28" x14ac:dyDescent="0.2">
      <c r="F142">
        <v>140</v>
      </c>
      <c r="G142">
        <f t="shared" ca="1" si="16"/>
        <v>7.5638699707693213E-2</v>
      </c>
      <c r="H142">
        <f t="shared" ca="1" si="16"/>
        <v>0.65332150088642071</v>
      </c>
      <c r="I142">
        <f t="shared" ca="1" si="16"/>
        <v>0.75485513962349582</v>
      </c>
      <c r="J142">
        <f t="shared" ca="1" si="16"/>
        <v>0.21017098494229358</v>
      </c>
      <c r="K142">
        <f t="shared" ca="1" si="16"/>
        <v>1.9173177639348449E-2</v>
      </c>
      <c r="L142">
        <f t="shared" ca="1" si="16"/>
        <v>0.7216713738233278</v>
      </c>
      <c r="M142">
        <f t="shared" ca="1" si="16"/>
        <v>0.11387195834569575</v>
      </c>
      <c r="N142">
        <f t="shared" ca="1" si="16"/>
        <v>7.2085977051669969E-2</v>
      </c>
      <c r="O142">
        <f t="shared" ca="1" si="16"/>
        <v>0.8861389576780585</v>
      </c>
      <c r="P142">
        <f t="shared" ca="1" si="16"/>
        <v>9.4629246574038817E-2</v>
      </c>
      <c r="R142">
        <v>140</v>
      </c>
      <c r="S142">
        <f t="shared" ref="S142:W192" ca="1" si="18">IF(G142&gt;=$B$13,1,0)</f>
        <v>0</v>
      </c>
      <c r="T142">
        <f t="shared" ca="1" si="18"/>
        <v>0</v>
      </c>
      <c r="U142">
        <f t="shared" ca="1" si="18"/>
        <v>0</v>
      </c>
      <c r="V142">
        <f t="shared" ca="1" si="18"/>
        <v>0</v>
      </c>
      <c r="W142">
        <f t="shared" ca="1" si="18"/>
        <v>0</v>
      </c>
      <c r="X142">
        <f t="shared" ca="1" si="17"/>
        <v>0</v>
      </c>
      <c r="Y142">
        <f t="shared" ca="1" si="17"/>
        <v>0</v>
      </c>
      <c r="Z142">
        <f t="shared" ca="1" si="17"/>
        <v>0</v>
      </c>
      <c r="AA142">
        <f t="shared" ca="1" si="17"/>
        <v>0</v>
      </c>
      <c r="AB142">
        <f t="shared" ca="1" si="17"/>
        <v>0</v>
      </c>
    </row>
    <row r="143" spans="6:28" x14ac:dyDescent="0.2">
      <c r="F143">
        <v>141</v>
      </c>
      <c r="G143">
        <f t="shared" ca="1" si="16"/>
        <v>0.85255421921115027</v>
      </c>
      <c r="H143">
        <f t="shared" ca="1" si="16"/>
        <v>0.92536494044559781</v>
      </c>
      <c r="I143">
        <f t="shared" ca="1" si="16"/>
        <v>0.71105420314059686</v>
      </c>
      <c r="J143">
        <f t="shared" ca="1" si="16"/>
        <v>0.79377892610728129</v>
      </c>
      <c r="K143">
        <f t="shared" ca="1" si="16"/>
        <v>0.33510324548013315</v>
      </c>
      <c r="L143">
        <f t="shared" ca="1" si="16"/>
        <v>0.58694668267216832</v>
      </c>
      <c r="M143">
        <f t="shared" ca="1" si="16"/>
        <v>0.5747870259580331</v>
      </c>
      <c r="N143">
        <f t="shared" ca="1" si="16"/>
        <v>0.82659708578126589</v>
      </c>
      <c r="O143">
        <f t="shared" ca="1" si="16"/>
        <v>7.0350465856951372E-2</v>
      </c>
      <c r="P143">
        <f t="shared" ca="1" si="16"/>
        <v>0.79529900585539381</v>
      </c>
      <c r="R143">
        <v>141</v>
      </c>
      <c r="S143">
        <f t="shared" ca="1" si="18"/>
        <v>0</v>
      </c>
      <c r="T143">
        <f t="shared" ca="1" si="18"/>
        <v>0</v>
      </c>
      <c r="U143">
        <f t="shared" ca="1" si="18"/>
        <v>0</v>
      </c>
      <c r="V143">
        <f t="shared" ca="1" si="18"/>
        <v>0</v>
      </c>
      <c r="W143">
        <f t="shared" ca="1" si="18"/>
        <v>0</v>
      </c>
      <c r="X143">
        <f t="shared" ca="1" si="17"/>
        <v>0</v>
      </c>
      <c r="Y143">
        <f t="shared" ca="1" si="17"/>
        <v>0</v>
      </c>
      <c r="Z143">
        <f t="shared" ca="1" si="17"/>
        <v>0</v>
      </c>
      <c r="AA143">
        <f t="shared" ca="1" si="17"/>
        <v>0</v>
      </c>
      <c r="AB143">
        <f t="shared" ca="1" si="17"/>
        <v>0</v>
      </c>
    </row>
    <row r="144" spans="6:28" x14ac:dyDescent="0.2">
      <c r="F144">
        <v>142</v>
      </c>
      <c r="G144">
        <f t="shared" ca="1" si="16"/>
        <v>0.25728174807549764</v>
      </c>
      <c r="H144">
        <f t="shared" ca="1" si="16"/>
        <v>0.90542663849154659</v>
      </c>
      <c r="I144">
        <f t="shared" ca="1" si="16"/>
        <v>0.34944575469179517</v>
      </c>
      <c r="J144">
        <f t="shared" ca="1" si="16"/>
        <v>0.8712953802317287</v>
      </c>
      <c r="K144">
        <f t="shared" ca="1" si="16"/>
        <v>0.63709829751738767</v>
      </c>
      <c r="L144">
        <f t="shared" ca="1" si="16"/>
        <v>0.98605058983687199</v>
      </c>
      <c r="M144">
        <f t="shared" ca="1" si="16"/>
        <v>0.13767089924527054</v>
      </c>
      <c r="N144">
        <f t="shared" ca="1" si="16"/>
        <v>0.1331541240786791</v>
      </c>
      <c r="O144">
        <f t="shared" ca="1" si="16"/>
        <v>0.18717487090216756</v>
      </c>
      <c r="P144">
        <f t="shared" ca="1" si="16"/>
        <v>0.19296000157044757</v>
      </c>
      <c r="R144">
        <v>142</v>
      </c>
      <c r="S144">
        <f t="shared" ca="1" si="18"/>
        <v>0</v>
      </c>
      <c r="T144">
        <f t="shared" ca="1" si="18"/>
        <v>0</v>
      </c>
      <c r="U144">
        <f t="shared" ca="1" si="18"/>
        <v>0</v>
      </c>
      <c r="V144">
        <f t="shared" ca="1" si="18"/>
        <v>0</v>
      </c>
      <c r="W144">
        <f t="shared" ca="1" si="18"/>
        <v>0</v>
      </c>
      <c r="X144">
        <f t="shared" ca="1" si="17"/>
        <v>0</v>
      </c>
      <c r="Y144">
        <f t="shared" ca="1" si="17"/>
        <v>0</v>
      </c>
      <c r="Z144">
        <f t="shared" ca="1" si="17"/>
        <v>0</v>
      </c>
      <c r="AA144">
        <f t="shared" ca="1" si="17"/>
        <v>0</v>
      </c>
      <c r="AB144">
        <f t="shared" ca="1" si="17"/>
        <v>0</v>
      </c>
    </row>
    <row r="145" spans="6:28" x14ac:dyDescent="0.2">
      <c r="F145">
        <v>143</v>
      </c>
      <c r="G145">
        <f t="shared" ca="1" si="16"/>
        <v>0.29019550048876941</v>
      </c>
      <c r="H145">
        <f t="shared" ca="1" si="16"/>
        <v>0.23241083079571168</v>
      </c>
      <c r="I145">
        <f t="shared" ca="1" si="16"/>
        <v>0.41571948031408668</v>
      </c>
      <c r="J145">
        <f t="shared" ca="1" si="16"/>
        <v>0.95948552082231819</v>
      </c>
      <c r="K145">
        <f t="shared" ca="1" si="16"/>
        <v>0.88171905481818968</v>
      </c>
      <c r="L145">
        <f t="shared" ca="1" si="16"/>
        <v>0.86464921516419313</v>
      </c>
      <c r="M145">
        <f t="shared" ca="1" si="16"/>
        <v>0.43949667963387595</v>
      </c>
      <c r="N145">
        <f t="shared" ca="1" si="16"/>
        <v>0.53157360528137354</v>
      </c>
      <c r="O145">
        <f t="shared" ca="1" si="16"/>
        <v>0.72789700318441841</v>
      </c>
      <c r="P145">
        <f t="shared" ca="1" si="16"/>
        <v>0.97342656516256199</v>
      </c>
      <c r="R145">
        <v>143</v>
      </c>
      <c r="S145">
        <f t="shared" ca="1" si="18"/>
        <v>0</v>
      </c>
      <c r="T145">
        <f t="shared" ca="1" si="18"/>
        <v>0</v>
      </c>
      <c r="U145">
        <f t="shared" ca="1" si="18"/>
        <v>0</v>
      </c>
      <c r="V145">
        <f t="shared" ca="1" si="18"/>
        <v>0</v>
      </c>
      <c r="W145">
        <f t="shared" ca="1" si="18"/>
        <v>0</v>
      </c>
      <c r="X145">
        <f t="shared" ca="1" si="17"/>
        <v>0</v>
      </c>
      <c r="Y145">
        <f t="shared" ca="1" si="17"/>
        <v>0</v>
      </c>
      <c r="Z145">
        <f t="shared" ca="1" si="17"/>
        <v>0</v>
      </c>
      <c r="AA145">
        <f t="shared" ca="1" si="17"/>
        <v>0</v>
      </c>
      <c r="AB145">
        <f t="shared" ca="1" si="17"/>
        <v>0</v>
      </c>
    </row>
    <row r="146" spans="6:28" x14ac:dyDescent="0.2">
      <c r="F146">
        <v>144</v>
      </c>
      <c r="G146">
        <f t="shared" ca="1" si="16"/>
        <v>0.60907299362587208</v>
      </c>
      <c r="H146">
        <f t="shared" ca="1" si="16"/>
        <v>0.75285435174358273</v>
      </c>
      <c r="I146">
        <f t="shared" ca="1" si="16"/>
        <v>0.96799250389370139</v>
      </c>
      <c r="J146">
        <f t="shared" ca="1" si="16"/>
        <v>0.87515520825120108</v>
      </c>
      <c r="K146">
        <f t="shared" ca="1" si="16"/>
        <v>2.6024184798194128E-2</v>
      </c>
      <c r="L146">
        <f t="shared" ca="1" si="16"/>
        <v>0.31600109795395948</v>
      </c>
      <c r="M146">
        <f t="shared" ca="1" si="16"/>
        <v>0.72749476411748737</v>
      </c>
      <c r="N146">
        <f t="shared" ca="1" si="16"/>
        <v>0.54977985467824075</v>
      </c>
      <c r="O146">
        <f t="shared" ca="1" si="16"/>
        <v>0.3423396226253832</v>
      </c>
      <c r="P146">
        <f t="shared" ca="1" si="16"/>
        <v>0.95214478458401952</v>
      </c>
      <c r="R146">
        <v>144</v>
      </c>
      <c r="S146">
        <f t="shared" ca="1" si="18"/>
        <v>0</v>
      </c>
      <c r="T146">
        <f t="shared" ca="1" si="18"/>
        <v>0</v>
      </c>
      <c r="U146">
        <f t="shared" ca="1" si="18"/>
        <v>0</v>
      </c>
      <c r="V146">
        <f t="shared" ca="1" si="18"/>
        <v>0</v>
      </c>
      <c r="W146">
        <f t="shared" ca="1" si="18"/>
        <v>0</v>
      </c>
      <c r="X146">
        <f t="shared" ca="1" si="17"/>
        <v>0</v>
      </c>
      <c r="Y146">
        <f t="shared" ca="1" si="17"/>
        <v>0</v>
      </c>
      <c r="Z146">
        <f t="shared" ca="1" si="17"/>
        <v>0</v>
      </c>
      <c r="AA146">
        <f t="shared" ca="1" si="17"/>
        <v>0</v>
      </c>
      <c r="AB146">
        <f t="shared" ca="1" si="17"/>
        <v>0</v>
      </c>
    </row>
    <row r="147" spans="6:28" x14ac:dyDescent="0.2">
      <c r="F147">
        <v>145</v>
      </c>
      <c r="G147">
        <f t="shared" ca="1" si="16"/>
        <v>0.35955545991474114</v>
      </c>
      <c r="H147">
        <f t="shared" ca="1" si="16"/>
        <v>0.87789977147390086</v>
      </c>
      <c r="I147">
        <f t="shared" ca="1" si="16"/>
        <v>0.3501980947530331</v>
      </c>
      <c r="J147">
        <f t="shared" ca="1" si="16"/>
        <v>0.27086443244881075</v>
      </c>
      <c r="K147">
        <f t="shared" ca="1" si="16"/>
        <v>0.20342588353651536</v>
      </c>
      <c r="L147">
        <f t="shared" ca="1" si="16"/>
        <v>0.25588811578149806</v>
      </c>
      <c r="M147">
        <f t="shared" ca="1" si="16"/>
        <v>0.52184276502789573</v>
      </c>
      <c r="N147">
        <f t="shared" ca="1" si="16"/>
        <v>0.69090140733069572</v>
      </c>
      <c r="O147">
        <f t="shared" ca="1" si="16"/>
        <v>0.86262147198416417</v>
      </c>
      <c r="P147">
        <f t="shared" ca="1" si="16"/>
        <v>0.65301567607810751</v>
      </c>
      <c r="R147">
        <v>145</v>
      </c>
      <c r="S147">
        <f t="shared" ca="1" si="18"/>
        <v>0</v>
      </c>
      <c r="T147">
        <f t="shared" ca="1" si="18"/>
        <v>0</v>
      </c>
      <c r="U147">
        <f t="shared" ca="1" si="18"/>
        <v>0</v>
      </c>
      <c r="V147">
        <f t="shared" ca="1" si="18"/>
        <v>0</v>
      </c>
      <c r="W147">
        <f t="shared" ca="1" si="18"/>
        <v>0</v>
      </c>
      <c r="X147">
        <f t="shared" ca="1" si="17"/>
        <v>0</v>
      </c>
      <c r="Y147">
        <f t="shared" ca="1" si="17"/>
        <v>0</v>
      </c>
      <c r="Z147">
        <f t="shared" ca="1" si="17"/>
        <v>0</v>
      </c>
      <c r="AA147">
        <f t="shared" ca="1" si="17"/>
        <v>0</v>
      </c>
      <c r="AB147">
        <f t="shared" ca="1" si="17"/>
        <v>0</v>
      </c>
    </row>
    <row r="148" spans="6:28" x14ac:dyDescent="0.2">
      <c r="F148">
        <v>146</v>
      </c>
      <c r="G148">
        <f t="shared" ref="G148:P163" ca="1" si="19">RAND()</f>
        <v>0.27498643241982279</v>
      </c>
      <c r="H148">
        <f t="shared" ca="1" si="19"/>
        <v>9.0015780902403808E-2</v>
      </c>
      <c r="I148">
        <f t="shared" ca="1" si="19"/>
        <v>0.386601235909383</v>
      </c>
      <c r="J148">
        <f t="shared" ca="1" si="19"/>
        <v>0.17180114011767078</v>
      </c>
      <c r="K148">
        <f t="shared" ca="1" si="19"/>
        <v>0.2072647716891034</v>
      </c>
      <c r="L148">
        <f t="shared" ca="1" si="19"/>
        <v>0.43147682489902617</v>
      </c>
      <c r="M148">
        <f t="shared" ca="1" si="19"/>
        <v>0.94975326194261145</v>
      </c>
      <c r="N148">
        <f t="shared" ca="1" si="19"/>
        <v>0.55548282447761999</v>
      </c>
      <c r="O148">
        <f t="shared" ca="1" si="19"/>
        <v>5.0271853952777112E-2</v>
      </c>
      <c r="P148">
        <f t="shared" ca="1" si="19"/>
        <v>8.6906879951281879E-2</v>
      </c>
      <c r="R148">
        <v>146</v>
      </c>
      <c r="S148">
        <f t="shared" ca="1" si="18"/>
        <v>0</v>
      </c>
      <c r="T148">
        <f t="shared" ca="1" si="18"/>
        <v>0</v>
      </c>
      <c r="U148">
        <f t="shared" ca="1" si="18"/>
        <v>0</v>
      </c>
      <c r="V148">
        <f t="shared" ca="1" si="18"/>
        <v>0</v>
      </c>
      <c r="W148">
        <f t="shared" ca="1" si="18"/>
        <v>0</v>
      </c>
      <c r="X148">
        <f t="shared" ca="1" si="17"/>
        <v>0</v>
      </c>
      <c r="Y148">
        <f t="shared" ca="1" si="17"/>
        <v>0</v>
      </c>
      <c r="Z148">
        <f t="shared" ca="1" si="17"/>
        <v>0</v>
      </c>
      <c r="AA148">
        <f t="shared" ca="1" si="17"/>
        <v>0</v>
      </c>
      <c r="AB148">
        <f t="shared" ca="1" si="17"/>
        <v>0</v>
      </c>
    </row>
    <row r="149" spans="6:28" x14ac:dyDescent="0.2">
      <c r="F149">
        <v>147</v>
      </c>
      <c r="G149">
        <f t="shared" ca="1" si="19"/>
        <v>0.3873736277065678</v>
      </c>
      <c r="H149">
        <f t="shared" ca="1" si="19"/>
        <v>0.84291413504526513</v>
      </c>
      <c r="I149">
        <f t="shared" ca="1" si="19"/>
        <v>6.1165209191698433E-2</v>
      </c>
      <c r="J149">
        <f t="shared" ca="1" si="19"/>
        <v>0.46433327990227435</v>
      </c>
      <c r="K149">
        <f t="shared" ca="1" si="19"/>
        <v>0.34503434337076921</v>
      </c>
      <c r="L149">
        <f t="shared" ca="1" si="19"/>
        <v>0.14406655412346769</v>
      </c>
      <c r="M149">
        <f t="shared" ca="1" si="19"/>
        <v>0.76708510617590242</v>
      </c>
      <c r="N149">
        <f t="shared" ca="1" si="19"/>
        <v>0.8412960356819893</v>
      </c>
      <c r="O149">
        <f t="shared" ca="1" si="19"/>
        <v>7.5504715641642961E-2</v>
      </c>
      <c r="P149">
        <f t="shared" ca="1" si="19"/>
        <v>0.85054124182829494</v>
      </c>
      <c r="R149">
        <v>147</v>
      </c>
      <c r="S149">
        <f t="shared" ca="1" si="18"/>
        <v>0</v>
      </c>
      <c r="T149">
        <f t="shared" ca="1" si="18"/>
        <v>0</v>
      </c>
      <c r="U149">
        <f t="shared" ca="1" si="18"/>
        <v>0</v>
      </c>
      <c r="V149">
        <f t="shared" ca="1" si="18"/>
        <v>0</v>
      </c>
      <c r="W149">
        <f t="shared" ca="1" si="18"/>
        <v>0</v>
      </c>
      <c r="X149">
        <f t="shared" ca="1" si="17"/>
        <v>0</v>
      </c>
      <c r="Y149">
        <f t="shared" ca="1" si="17"/>
        <v>0</v>
      </c>
      <c r="Z149">
        <f t="shared" ca="1" si="17"/>
        <v>0</v>
      </c>
      <c r="AA149">
        <f t="shared" ca="1" si="17"/>
        <v>0</v>
      </c>
      <c r="AB149">
        <f t="shared" ca="1" si="17"/>
        <v>0</v>
      </c>
    </row>
    <row r="150" spans="6:28" x14ac:dyDescent="0.2">
      <c r="F150">
        <v>148</v>
      </c>
      <c r="G150">
        <f t="shared" ca="1" si="19"/>
        <v>0.37902273805078113</v>
      </c>
      <c r="H150">
        <f t="shared" ca="1" si="19"/>
        <v>0.81391384658243904</v>
      </c>
      <c r="I150">
        <f t="shared" ca="1" si="19"/>
        <v>0.88961665018870117</v>
      </c>
      <c r="J150">
        <f t="shared" ca="1" si="19"/>
        <v>0.42061925168373981</v>
      </c>
      <c r="K150">
        <f t="shared" ca="1" si="19"/>
        <v>7.9341857636242019E-2</v>
      </c>
      <c r="L150">
        <f t="shared" ca="1" si="19"/>
        <v>9.2430014746228029E-2</v>
      </c>
      <c r="M150">
        <f t="shared" ca="1" si="19"/>
        <v>0.16092544504624129</v>
      </c>
      <c r="N150">
        <f t="shared" ca="1" si="19"/>
        <v>0.45273154481743871</v>
      </c>
      <c r="O150">
        <f t="shared" ca="1" si="19"/>
        <v>0.64107538686019661</v>
      </c>
      <c r="P150">
        <f t="shared" ca="1" si="19"/>
        <v>0.61023277985445734</v>
      </c>
      <c r="R150">
        <v>148</v>
      </c>
      <c r="S150">
        <f t="shared" ca="1" si="18"/>
        <v>0</v>
      </c>
      <c r="T150">
        <f t="shared" ca="1" si="18"/>
        <v>0</v>
      </c>
      <c r="U150">
        <f t="shared" ca="1" si="18"/>
        <v>0</v>
      </c>
      <c r="V150">
        <f t="shared" ca="1" si="18"/>
        <v>0</v>
      </c>
      <c r="W150">
        <f t="shared" ca="1" si="18"/>
        <v>0</v>
      </c>
      <c r="X150">
        <f t="shared" ca="1" si="17"/>
        <v>0</v>
      </c>
      <c r="Y150">
        <f t="shared" ca="1" si="17"/>
        <v>0</v>
      </c>
      <c r="Z150">
        <f t="shared" ca="1" si="17"/>
        <v>0</v>
      </c>
      <c r="AA150">
        <f t="shared" ca="1" si="17"/>
        <v>0</v>
      </c>
      <c r="AB150">
        <f t="shared" ca="1" si="17"/>
        <v>0</v>
      </c>
    </row>
    <row r="151" spans="6:28" x14ac:dyDescent="0.2">
      <c r="F151">
        <v>149</v>
      </c>
      <c r="G151">
        <f t="shared" ca="1" si="19"/>
        <v>0.82105573110636909</v>
      </c>
      <c r="H151">
        <f t="shared" ca="1" si="19"/>
        <v>0.12268536133237051</v>
      </c>
      <c r="I151">
        <f t="shared" ca="1" si="19"/>
        <v>0.78969526066925855</v>
      </c>
      <c r="J151">
        <f t="shared" ca="1" si="19"/>
        <v>0.70502326680620453</v>
      </c>
      <c r="K151">
        <f t="shared" ca="1" si="19"/>
        <v>0.97251743874358121</v>
      </c>
      <c r="L151">
        <f t="shared" ca="1" si="19"/>
        <v>0.37620024074728053</v>
      </c>
      <c r="M151">
        <f t="shared" ca="1" si="19"/>
        <v>0.22560889329975231</v>
      </c>
      <c r="N151">
        <f t="shared" ca="1" si="19"/>
        <v>0.63828700763474566</v>
      </c>
      <c r="O151">
        <f t="shared" ca="1" si="19"/>
        <v>0.49643003602052282</v>
      </c>
      <c r="P151">
        <f t="shared" ca="1" si="19"/>
        <v>0.55177265643091999</v>
      </c>
      <c r="R151">
        <v>149</v>
      </c>
      <c r="S151">
        <f t="shared" ca="1" si="18"/>
        <v>0</v>
      </c>
      <c r="T151">
        <f t="shared" ca="1" si="18"/>
        <v>0</v>
      </c>
      <c r="U151">
        <f t="shared" ca="1" si="18"/>
        <v>0</v>
      </c>
      <c r="V151">
        <f t="shared" ca="1" si="18"/>
        <v>0</v>
      </c>
      <c r="W151">
        <f t="shared" ca="1" si="18"/>
        <v>0</v>
      </c>
      <c r="X151">
        <f t="shared" ca="1" si="17"/>
        <v>0</v>
      </c>
      <c r="Y151">
        <f t="shared" ca="1" si="17"/>
        <v>0</v>
      </c>
      <c r="Z151">
        <f t="shared" ca="1" si="17"/>
        <v>0</v>
      </c>
      <c r="AA151">
        <f t="shared" ca="1" si="17"/>
        <v>0</v>
      </c>
      <c r="AB151">
        <f t="shared" ca="1" si="17"/>
        <v>0</v>
      </c>
    </row>
    <row r="152" spans="6:28" x14ac:dyDescent="0.2">
      <c r="F152">
        <v>150</v>
      </c>
      <c r="G152">
        <f t="shared" ca="1" si="19"/>
        <v>0.63769979220637663</v>
      </c>
      <c r="H152">
        <f t="shared" ca="1" si="19"/>
        <v>0.8251635286325868</v>
      </c>
      <c r="I152">
        <f t="shared" ca="1" si="19"/>
        <v>0.35411841139178812</v>
      </c>
      <c r="J152">
        <f t="shared" ca="1" si="19"/>
        <v>0.22601970341372735</v>
      </c>
      <c r="K152">
        <f t="shared" ca="1" si="19"/>
        <v>1.0431040996883301E-4</v>
      </c>
      <c r="L152">
        <f t="shared" ca="1" si="19"/>
        <v>0.48932271864507171</v>
      </c>
      <c r="M152">
        <f t="shared" ca="1" si="19"/>
        <v>0.63425559172038459</v>
      </c>
      <c r="N152">
        <f t="shared" ca="1" si="19"/>
        <v>0.49489080942367747</v>
      </c>
      <c r="O152">
        <f t="shared" ca="1" si="19"/>
        <v>0.14175642388110321</v>
      </c>
      <c r="P152">
        <f t="shared" ca="1" si="19"/>
        <v>0.96074914015731805</v>
      </c>
      <c r="R152">
        <v>150</v>
      </c>
      <c r="S152">
        <f t="shared" ca="1" si="18"/>
        <v>0</v>
      </c>
      <c r="T152">
        <f t="shared" ca="1" si="18"/>
        <v>0</v>
      </c>
      <c r="U152">
        <f t="shared" ca="1" si="18"/>
        <v>0</v>
      </c>
      <c r="V152">
        <f t="shared" ca="1" si="18"/>
        <v>0</v>
      </c>
      <c r="W152">
        <f t="shared" ca="1" si="18"/>
        <v>0</v>
      </c>
      <c r="X152">
        <f t="shared" ca="1" si="17"/>
        <v>0</v>
      </c>
      <c r="Y152">
        <f t="shared" ca="1" si="17"/>
        <v>0</v>
      </c>
      <c r="Z152">
        <f t="shared" ca="1" si="17"/>
        <v>0</v>
      </c>
      <c r="AA152">
        <f t="shared" ca="1" si="17"/>
        <v>0</v>
      </c>
      <c r="AB152">
        <f t="shared" ca="1" si="17"/>
        <v>0</v>
      </c>
    </row>
    <row r="153" spans="6:28" x14ac:dyDescent="0.2">
      <c r="F153">
        <v>151</v>
      </c>
      <c r="G153">
        <f t="shared" ca="1" si="19"/>
        <v>4.1926034952480151E-2</v>
      </c>
      <c r="H153">
        <f t="shared" ca="1" si="19"/>
        <v>0.64369895523318776</v>
      </c>
      <c r="I153">
        <f t="shared" ca="1" si="19"/>
        <v>0.3163515566521854</v>
      </c>
      <c r="J153">
        <f t="shared" ca="1" si="19"/>
        <v>0.58143073064333128</v>
      </c>
      <c r="K153">
        <f t="shared" ca="1" si="19"/>
        <v>0.62155124498767711</v>
      </c>
      <c r="L153">
        <f t="shared" ca="1" si="19"/>
        <v>0.75457704395274017</v>
      </c>
      <c r="M153">
        <f t="shared" ca="1" si="19"/>
        <v>0.96458245356555994</v>
      </c>
      <c r="N153">
        <f t="shared" ca="1" si="19"/>
        <v>0.29298630646024815</v>
      </c>
      <c r="O153">
        <f t="shared" ca="1" si="19"/>
        <v>0.67453075757827696</v>
      </c>
      <c r="P153">
        <f t="shared" ca="1" si="19"/>
        <v>0.45235717221351168</v>
      </c>
      <c r="R153">
        <v>151</v>
      </c>
      <c r="S153">
        <f t="shared" ca="1" si="18"/>
        <v>0</v>
      </c>
      <c r="T153">
        <f t="shared" ca="1" si="18"/>
        <v>0</v>
      </c>
      <c r="U153">
        <f t="shared" ca="1" si="18"/>
        <v>0</v>
      </c>
      <c r="V153">
        <f t="shared" ca="1" si="18"/>
        <v>0</v>
      </c>
      <c r="W153">
        <f t="shared" ca="1" si="18"/>
        <v>0</v>
      </c>
      <c r="X153">
        <f t="shared" ca="1" si="17"/>
        <v>0</v>
      </c>
      <c r="Y153">
        <f t="shared" ca="1" si="17"/>
        <v>0</v>
      </c>
      <c r="Z153">
        <f t="shared" ca="1" si="17"/>
        <v>0</v>
      </c>
      <c r="AA153">
        <f t="shared" ca="1" si="17"/>
        <v>0</v>
      </c>
      <c r="AB153">
        <f t="shared" ca="1" si="17"/>
        <v>0</v>
      </c>
    </row>
    <row r="154" spans="6:28" x14ac:dyDescent="0.2">
      <c r="F154">
        <v>152</v>
      </c>
      <c r="G154">
        <f t="shared" ca="1" si="19"/>
        <v>0.98510277012013125</v>
      </c>
      <c r="H154">
        <f t="shared" ca="1" si="19"/>
        <v>0.33179172117139533</v>
      </c>
      <c r="I154">
        <f t="shared" ca="1" si="19"/>
        <v>0.49733076269868337</v>
      </c>
      <c r="J154">
        <f t="shared" ca="1" si="19"/>
        <v>0.35026491287239925</v>
      </c>
      <c r="K154">
        <f t="shared" ca="1" si="19"/>
        <v>0.6504437742125303</v>
      </c>
      <c r="L154">
        <f t="shared" ca="1" si="19"/>
        <v>0.34168145367327685</v>
      </c>
      <c r="M154">
        <f t="shared" ca="1" si="19"/>
        <v>0.3434557141182919</v>
      </c>
      <c r="N154">
        <f t="shared" ca="1" si="19"/>
        <v>0.63806427184673198</v>
      </c>
      <c r="O154">
        <f t="shared" ca="1" si="19"/>
        <v>2.6960824765550173E-2</v>
      </c>
      <c r="P154">
        <f t="shared" ca="1" si="19"/>
        <v>3.7641848374275422E-2</v>
      </c>
      <c r="R154">
        <v>152</v>
      </c>
      <c r="S154">
        <f t="shared" ca="1" si="18"/>
        <v>0</v>
      </c>
      <c r="T154">
        <f t="shared" ca="1" si="18"/>
        <v>0</v>
      </c>
      <c r="U154">
        <f t="shared" ca="1" si="18"/>
        <v>0</v>
      </c>
      <c r="V154">
        <f t="shared" ca="1" si="18"/>
        <v>0</v>
      </c>
      <c r="W154">
        <f t="shared" ca="1" si="18"/>
        <v>0</v>
      </c>
      <c r="X154">
        <f t="shared" ca="1" si="17"/>
        <v>0</v>
      </c>
      <c r="Y154">
        <f t="shared" ca="1" si="17"/>
        <v>0</v>
      </c>
      <c r="Z154">
        <f t="shared" ca="1" si="17"/>
        <v>0</v>
      </c>
      <c r="AA154">
        <f t="shared" ca="1" si="17"/>
        <v>0</v>
      </c>
      <c r="AB154">
        <f t="shared" ca="1" si="17"/>
        <v>0</v>
      </c>
    </row>
    <row r="155" spans="6:28" x14ac:dyDescent="0.2">
      <c r="F155">
        <v>153</v>
      </c>
      <c r="G155">
        <f t="shared" ca="1" si="19"/>
        <v>0.55480338963527565</v>
      </c>
      <c r="H155">
        <f t="shared" ca="1" si="19"/>
        <v>0.70690145502102275</v>
      </c>
      <c r="I155">
        <f t="shared" ca="1" si="19"/>
        <v>0.92363524855338208</v>
      </c>
      <c r="J155">
        <f t="shared" ca="1" si="19"/>
        <v>0.73364197134580966</v>
      </c>
      <c r="K155">
        <f t="shared" ca="1" si="19"/>
        <v>0.10514747667129365</v>
      </c>
      <c r="L155">
        <f t="shared" ca="1" si="19"/>
        <v>0.71292182233207191</v>
      </c>
      <c r="M155">
        <f t="shared" ca="1" si="19"/>
        <v>0.76110002986774816</v>
      </c>
      <c r="N155">
        <f t="shared" ca="1" si="19"/>
        <v>0.96230307145979266</v>
      </c>
      <c r="O155">
        <f t="shared" ca="1" si="19"/>
        <v>0.27972412488002885</v>
      </c>
      <c r="P155">
        <f t="shared" ca="1" si="19"/>
        <v>0.44899361541137806</v>
      </c>
      <c r="R155">
        <v>153</v>
      </c>
      <c r="S155">
        <f t="shared" ca="1" si="18"/>
        <v>0</v>
      </c>
      <c r="T155">
        <f t="shared" ca="1" si="18"/>
        <v>0</v>
      </c>
      <c r="U155">
        <f t="shared" ca="1" si="18"/>
        <v>0</v>
      </c>
      <c r="V155">
        <f t="shared" ca="1" si="18"/>
        <v>0</v>
      </c>
      <c r="W155">
        <f t="shared" ca="1" si="18"/>
        <v>0</v>
      </c>
      <c r="X155">
        <f t="shared" ca="1" si="17"/>
        <v>0</v>
      </c>
      <c r="Y155">
        <f t="shared" ca="1" si="17"/>
        <v>0</v>
      </c>
      <c r="Z155">
        <f t="shared" ca="1" si="17"/>
        <v>0</v>
      </c>
      <c r="AA155">
        <f t="shared" ca="1" si="17"/>
        <v>0</v>
      </c>
      <c r="AB155">
        <f t="shared" ca="1" si="17"/>
        <v>0</v>
      </c>
    </row>
    <row r="156" spans="6:28" x14ac:dyDescent="0.2">
      <c r="F156">
        <v>154</v>
      </c>
      <c r="G156">
        <f t="shared" ca="1" si="19"/>
        <v>0.96056959511727713</v>
      </c>
      <c r="H156">
        <f t="shared" ca="1" si="19"/>
        <v>0.50009034203253244</v>
      </c>
      <c r="I156">
        <f t="shared" ca="1" si="19"/>
        <v>0.43253812240983991</v>
      </c>
      <c r="J156">
        <f t="shared" ca="1" si="19"/>
        <v>0.86772173825542687</v>
      </c>
      <c r="K156">
        <f t="shared" ca="1" si="19"/>
        <v>0.13329180169844523</v>
      </c>
      <c r="L156">
        <f t="shared" ca="1" si="19"/>
        <v>0.49112660011059184</v>
      </c>
      <c r="M156">
        <f t="shared" ca="1" si="19"/>
        <v>0.26665880969176659</v>
      </c>
      <c r="N156">
        <f t="shared" ca="1" si="19"/>
        <v>0.48709282572298618</v>
      </c>
      <c r="O156">
        <f t="shared" ca="1" si="19"/>
        <v>0.15258707735196164</v>
      </c>
      <c r="P156">
        <f t="shared" ca="1" si="19"/>
        <v>0.22944939098617601</v>
      </c>
      <c r="R156">
        <v>154</v>
      </c>
      <c r="S156">
        <f t="shared" ca="1" si="18"/>
        <v>0</v>
      </c>
      <c r="T156">
        <f t="shared" ca="1" si="18"/>
        <v>0</v>
      </c>
      <c r="U156">
        <f t="shared" ca="1" si="18"/>
        <v>0</v>
      </c>
      <c r="V156">
        <f t="shared" ca="1" si="18"/>
        <v>0</v>
      </c>
      <c r="W156">
        <f t="shared" ca="1" si="18"/>
        <v>0</v>
      </c>
      <c r="X156">
        <f t="shared" ca="1" si="17"/>
        <v>0</v>
      </c>
      <c r="Y156">
        <f t="shared" ca="1" si="17"/>
        <v>0</v>
      </c>
      <c r="Z156">
        <f t="shared" ca="1" si="17"/>
        <v>0</v>
      </c>
      <c r="AA156">
        <f t="shared" ca="1" si="17"/>
        <v>0</v>
      </c>
      <c r="AB156">
        <f t="shared" ca="1" si="17"/>
        <v>0</v>
      </c>
    </row>
    <row r="157" spans="6:28" x14ac:dyDescent="0.2">
      <c r="F157">
        <v>155</v>
      </c>
      <c r="G157">
        <f t="shared" ca="1" si="19"/>
        <v>0.71539013009739449</v>
      </c>
      <c r="H157">
        <f t="shared" ca="1" si="19"/>
        <v>0.42456733476451836</v>
      </c>
      <c r="I157">
        <f t="shared" ca="1" si="19"/>
        <v>0.37023327739033707</v>
      </c>
      <c r="J157">
        <f t="shared" ca="1" si="19"/>
        <v>3.2216747164591664E-2</v>
      </c>
      <c r="K157">
        <f t="shared" ca="1" si="19"/>
        <v>8.1131931430060589E-2</v>
      </c>
      <c r="L157">
        <f t="shared" ca="1" si="19"/>
        <v>0.3580695047132979</v>
      </c>
      <c r="M157">
        <f t="shared" ca="1" si="19"/>
        <v>0.99163409274884307</v>
      </c>
      <c r="N157">
        <f t="shared" ca="1" si="19"/>
        <v>0.88899715218075825</v>
      </c>
      <c r="O157">
        <f t="shared" ca="1" si="19"/>
        <v>0.89665482264422047</v>
      </c>
      <c r="P157">
        <f t="shared" ca="1" si="19"/>
        <v>0.27750808794461335</v>
      </c>
      <c r="R157">
        <v>155</v>
      </c>
      <c r="S157">
        <f t="shared" ca="1" si="18"/>
        <v>0</v>
      </c>
      <c r="T157">
        <f t="shared" ca="1" si="18"/>
        <v>0</v>
      </c>
      <c r="U157">
        <f t="shared" ca="1" si="18"/>
        <v>0</v>
      </c>
      <c r="V157">
        <f t="shared" ca="1" si="18"/>
        <v>0</v>
      </c>
      <c r="W157">
        <f t="shared" ca="1" si="18"/>
        <v>0</v>
      </c>
      <c r="X157">
        <f t="shared" ca="1" si="17"/>
        <v>0</v>
      </c>
      <c r="Y157">
        <f t="shared" ca="1" si="17"/>
        <v>0</v>
      </c>
      <c r="Z157">
        <f t="shared" ca="1" si="17"/>
        <v>0</v>
      </c>
      <c r="AA157">
        <f t="shared" ca="1" si="17"/>
        <v>0</v>
      </c>
      <c r="AB157">
        <f t="shared" ca="1" si="17"/>
        <v>0</v>
      </c>
    </row>
    <row r="158" spans="6:28" x14ac:dyDescent="0.2">
      <c r="F158">
        <v>156</v>
      </c>
      <c r="G158">
        <f t="shared" ca="1" si="19"/>
        <v>0.7751115945262248</v>
      </c>
      <c r="H158">
        <f t="shared" ca="1" si="19"/>
        <v>3.559284102706306E-2</v>
      </c>
      <c r="I158">
        <f t="shared" ca="1" si="19"/>
        <v>0.14943056846528879</v>
      </c>
      <c r="J158">
        <f t="shared" ca="1" si="19"/>
        <v>0.32224578757326017</v>
      </c>
      <c r="K158">
        <f t="shared" ca="1" si="19"/>
        <v>0.73872789451882637</v>
      </c>
      <c r="L158">
        <f t="shared" ca="1" si="19"/>
        <v>0.82037850109620036</v>
      </c>
      <c r="M158">
        <f t="shared" ca="1" si="19"/>
        <v>0.48809542202025746</v>
      </c>
      <c r="N158">
        <f t="shared" ca="1" si="19"/>
        <v>0.55608829501646551</v>
      </c>
      <c r="O158">
        <f t="shared" ca="1" si="19"/>
        <v>0.53267577860274506</v>
      </c>
      <c r="P158">
        <f t="shared" ca="1" si="19"/>
        <v>0.59417777772779479</v>
      </c>
      <c r="R158">
        <v>156</v>
      </c>
      <c r="S158">
        <f t="shared" ca="1" si="18"/>
        <v>0</v>
      </c>
      <c r="T158">
        <f t="shared" ca="1" si="18"/>
        <v>0</v>
      </c>
      <c r="U158">
        <f t="shared" ca="1" si="18"/>
        <v>0</v>
      </c>
      <c r="V158">
        <f t="shared" ca="1" si="18"/>
        <v>0</v>
      </c>
      <c r="W158">
        <f t="shared" ca="1" si="18"/>
        <v>0</v>
      </c>
      <c r="X158">
        <f t="shared" ca="1" si="17"/>
        <v>0</v>
      </c>
      <c r="Y158">
        <f t="shared" ca="1" si="17"/>
        <v>0</v>
      </c>
      <c r="Z158">
        <f t="shared" ca="1" si="17"/>
        <v>0</v>
      </c>
      <c r="AA158">
        <f t="shared" ca="1" si="17"/>
        <v>0</v>
      </c>
      <c r="AB158">
        <f t="shared" ca="1" si="17"/>
        <v>0</v>
      </c>
    </row>
    <row r="159" spans="6:28" x14ac:dyDescent="0.2">
      <c r="F159">
        <v>157</v>
      </c>
      <c r="G159">
        <f t="shared" ca="1" si="19"/>
        <v>0.35333380720565022</v>
      </c>
      <c r="H159">
        <f t="shared" ca="1" si="19"/>
        <v>0.52688300256303033</v>
      </c>
      <c r="I159">
        <f t="shared" ca="1" si="19"/>
        <v>0.7666967694850908</v>
      </c>
      <c r="J159">
        <f t="shared" ca="1" si="19"/>
        <v>0.99299616566051507</v>
      </c>
      <c r="K159">
        <f t="shared" ca="1" si="19"/>
        <v>4.3685996943571004E-2</v>
      </c>
      <c r="L159">
        <f t="shared" ca="1" si="19"/>
        <v>0.90572750915684741</v>
      </c>
      <c r="M159">
        <f t="shared" ca="1" si="19"/>
        <v>0.64958264488545292</v>
      </c>
      <c r="N159">
        <f t="shared" ca="1" si="19"/>
        <v>0.99281283753095806</v>
      </c>
      <c r="O159">
        <f t="shared" ca="1" si="19"/>
        <v>0.28017628504873182</v>
      </c>
      <c r="P159">
        <f t="shared" ca="1" si="19"/>
        <v>2.6176493237864085E-2</v>
      </c>
      <c r="R159">
        <v>157</v>
      </c>
      <c r="S159">
        <f t="shared" ca="1" si="18"/>
        <v>0</v>
      </c>
      <c r="T159">
        <f t="shared" ca="1" si="18"/>
        <v>0</v>
      </c>
      <c r="U159">
        <f t="shared" ca="1" si="18"/>
        <v>0</v>
      </c>
      <c r="V159">
        <f t="shared" ca="1" si="18"/>
        <v>0</v>
      </c>
      <c r="W159">
        <f t="shared" ca="1" si="18"/>
        <v>0</v>
      </c>
      <c r="X159">
        <f t="shared" ca="1" si="17"/>
        <v>0</v>
      </c>
      <c r="Y159">
        <f t="shared" ca="1" si="17"/>
        <v>0</v>
      </c>
      <c r="Z159">
        <f t="shared" ca="1" si="17"/>
        <v>0</v>
      </c>
      <c r="AA159">
        <f t="shared" ca="1" si="17"/>
        <v>0</v>
      </c>
      <c r="AB159">
        <f t="shared" ca="1" si="17"/>
        <v>0</v>
      </c>
    </row>
    <row r="160" spans="6:28" x14ac:dyDescent="0.2">
      <c r="F160">
        <v>158</v>
      </c>
      <c r="G160">
        <f t="shared" ca="1" si="19"/>
        <v>0.29880586774930984</v>
      </c>
      <c r="H160">
        <f t="shared" ca="1" si="19"/>
        <v>0.33211540496618885</v>
      </c>
      <c r="I160">
        <f t="shared" ca="1" si="19"/>
        <v>3.1782446116689789E-2</v>
      </c>
      <c r="J160">
        <f t="shared" ca="1" si="19"/>
        <v>9.8765364570445602E-3</v>
      </c>
      <c r="K160">
        <f t="shared" ca="1" si="19"/>
        <v>0.18987429416604895</v>
      </c>
      <c r="L160">
        <f t="shared" ca="1" si="19"/>
        <v>0.26287215388640872</v>
      </c>
      <c r="M160">
        <f t="shared" ca="1" si="19"/>
        <v>0.89292781839250968</v>
      </c>
      <c r="N160">
        <f t="shared" ca="1" si="19"/>
        <v>0.57391107463589597</v>
      </c>
      <c r="O160">
        <f t="shared" ca="1" si="19"/>
        <v>0.70336128894221206</v>
      </c>
      <c r="P160">
        <f t="shared" ca="1" si="19"/>
        <v>0.33631077700314049</v>
      </c>
      <c r="R160">
        <v>158</v>
      </c>
      <c r="S160">
        <f t="shared" ca="1" si="18"/>
        <v>0</v>
      </c>
      <c r="T160">
        <f t="shared" ca="1" si="18"/>
        <v>0</v>
      </c>
      <c r="U160">
        <f t="shared" ca="1" si="18"/>
        <v>0</v>
      </c>
      <c r="V160">
        <f t="shared" ca="1" si="18"/>
        <v>0</v>
      </c>
      <c r="W160">
        <f t="shared" ca="1" si="18"/>
        <v>0</v>
      </c>
      <c r="X160">
        <f t="shared" ca="1" si="17"/>
        <v>0</v>
      </c>
      <c r="Y160">
        <f t="shared" ca="1" si="17"/>
        <v>0</v>
      </c>
      <c r="Z160">
        <f t="shared" ca="1" si="17"/>
        <v>0</v>
      </c>
      <c r="AA160">
        <f t="shared" ca="1" si="17"/>
        <v>0</v>
      </c>
      <c r="AB160">
        <f t="shared" ca="1" si="17"/>
        <v>0</v>
      </c>
    </row>
    <row r="161" spans="6:28" x14ac:dyDescent="0.2">
      <c r="F161">
        <v>159</v>
      </c>
      <c r="G161">
        <f t="shared" ca="1" si="19"/>
        <v>0.8480546145124408</v>
      </c>
      <c r="H161">
        <f t="shared" ca="1" si="19"/>
        <v>0.98986661232291462</v>
      </c>
      <c r="I161">
        <f t="shared" ca="1" si="19"/>
        <v>0.4174602284423099</v>
      </c>
      <c r="J161">
        <f t="shared" ca="1" si="19"/>
        <v>0.29483563775633681</v>
      </c>
      <c r="K161">
        <f t="shared" ca="1" si="19"/>
        <v>4.3321604066305031E-2</v>
      </c>
      <c r="L161">
        <f t="shared" ca="1" si="19"/>
        <v>0.31891184593260447</v>
      </c>
      <c r="M161">
        <f t="shared" ca="1" si="19"/>
        <v>0.1534611256275894</v>
      </c>
      <c r="N161">
        <f t="shared" ca="1" si="19"/>
        <v>0.43871478197192237</v>
      </c>
      <c r="O161">
        <f t="shared" ca="1" si="19"/>
        <v>0.37815988748432161</v>
      </c>
      <c r="P161">
        <f t="shared" ca="1" si="19"/>
        <v>0.96258319295330197</v>
      </c>
      <c r="R161">
        <v>159</v>
      </c>
      <c r="S161">
        <f t="shared" ca="1" si="18"/>
        <v>0</v>
      </c>
      <c r="T161">
        <f t="shared" ca="1" si="18"/>
        <v>0</v>
      </c>
      <c r="U161">
        <f t="shared" ca="1" si="18"/>
        <v>0</v>
      </c>
      <c r="V161">
        <f t="shared" ca="1" si="18"/>
        <v>0</v>
      </c>
      <c r="W161">
        <f t="shared" ca="1" si="18"/>
        <v>0</v>
      </c>
      <c r="X161">
        <f t="shared" ca="1" si="17"/>
        <v>0</v>
      </c>
      <c r="Y161">
        <f t="shared" ca="1" si="17"/>
        <v>0</v>
      </c>
      <c r="Z161">
        <f t="shared" ca="1" si="17"/>
        <v>0</v>
      </c>
      <c r="AA161">
        <f t="shared" ca="1" si="17"/>
        <v>0</v>
      </c>
      <c r="AB161">
        <f t="shared" ca="1" si="17"/>
        <v>0</v>
      </c>
    </row>
    <row r="162" spans="6:28" x14ac:dyDescent="0.2">
      <c r="F162">
        <v>160</v>
      </c>
      <c r="G162">
        <f t="shared" ca="1" si="19"/>
        <v>1.6763266971895674E-2</v>
      </c>
      <c r="H162">
        <f t="shared" ca="1" si="19"/>
        <v>0.43775231385136759</v>
      </c>
      <c r="I162">
        <f t="shared" ca="1" si="19"/>
        <v>0.48204110558695068</v>
      </c>
      <c r="J162">
        <f t="shared" ca="1" si="19"/>
        <v>0.68242265907843302</v>
      </c>
      <c r="K162">
        <f t="shared" ca="1" si="19"/>
        <v>1.3414427321528755E-2</v>
      </c>
      <c r="L162">
        <f t="shared" ca="1" si="19"/>
        <v>4.817785289248E-2</v>
      </c>
      <c r="M162">
        <f t="shared" ca="1" si="19"/>
        <v>0.67223362597352232</v>
      </c>
      <c r="N162">
        <f t="shared" ca="1" si="19"/>
        <v>0.63128251590556672</v>
      </c>
      <c r="O162">
        <f t="shared" ca="1" si="19"/>
        <v>0.55346075342269718</v>
      </c>
      <c r="P162">
        <f t="shared" ca="1" si="19"/>
        <v>0.83743019872978819</v>
      </c>
      <c r="R162">
        <v>160</v>
      </c>
      <c r="S162">
        <f t="shared" ca="1" si="18"/>
        <v>0</v>
      </c>
      <c r="T162">
        <f t="shared" ca="1" si="18"/>
        <v>0</v>
      </c>
      <c r="U162">
        <f t="shared" ca="1" si="18"/>
        <v>0</v>
      </c>
      <c r="V162">
        <f t="shared" ca="1" si="18"/>
        <v>0</v>
      </c>
      <c r="W162">
        <f t="shared" ca="1" si="18"/>
        <v>0</v>
      </c>
      <c r="X162">
        <f t="shared" ca="1" si="17"/>
        <v>0</v>
      </c>
      <c r="Y162">
        <f t="shared" ca="1" si="17"/>
        <v>0</v>
      </c>
      <c r="Z162">
        <f t="shared" ca="1" si="17"/>
        <v>0</v>
      </c>
      <c r="AA162">
        <f t="shared" ca="1" si="17"/>
        <v>0</v>
      </c>
      <c r="AB162">
        <f t="shared" ca="1" si="17"/>
        <v>0</v>
      </c>
    </row>
    <row r="163" spans="6:28" x14ac:dyDescent="0.2">
      <c r="F163">
        <v>161</v>
      </c>
      <c r="G163">
        <f t="shared" ca="1" si="19"/>
        <v>6.4193285513430176E-2</v>
      </c>
      <c r="H163">
        <f t="shared" ca="1" si="19"/>
        <v>0.30368473314071431</v>
      </c>
      <c r="I163">
        <f t="shared" ca="1" si="19"/>
        <v>0.7432908156059107</v>
      </c>
      <c r="J163">
        <f t="shared" ca="1" si="19"/>
        <v>3.3352079021714665E-2</v>
      </c>
      <c r="K163">
        <f t="shared" ca="1" si="19"/>
        <v>0.8307248436427247</v>
      </c>
      <c r="L163">
        <f t="shared" ca="1" si="19"/>
        <v>0.25408878273635072</v>
      </c>
      <c r="M163">
        <f t="shared" ca="1" si="19"/>
        <v>0.20488082861290802</v>
      </c>
      <c r="N163">
        <f t="shared" ca="1" si="19"/>
        <v>0.72768561807382226</v>
      </c>
      <c r="O163">
        <f t="shared" ca="1" si="19"/>
        <v>0.35659563276620621</v>
      </c>
      <c r="P163">
        <f t="shared" ca="1" si="19"/>
        <v>4.685928796500427E-3</v>
      </c>
      <c r="R163">
        <v>161</v>
      </c>
      <c r="S163">
        <f t="shared" ca="1" si="18"/>
        <v>0</v>
      </c>
      <c r="T163">
        <f t="shared" ca="1" si="18"/>
        <v>0</v>
      </c>
      <c r="U163">
        <f t="shared" ca="1" si="18"/>
        <v>0</v>
      </c>
      <c r="V163">
        <f t="shared" ca="1" si="18"/>
        <v>0</v>
      </c>
      <c r="W163">
        <f t="shared" ca="1" si="18"/>
        <v>0</v>
      </c>
      <c r="X163">
        <f t="shared" ca="1" si="17"/>
        <v>0</v>
      </c>
      <c r="Y163">
        <f t="shared" ca="1" si="17"/>
        <v>0</v>
      </c>
      <c r="Z163">
        <f t="shared" ca="1" si="17"/>
        <v>0</v>
      </c>
      <c r="AA163">
        <f t="shared" ca="1" si="17"/>
        <v>0</v>
      </c>
      <c r="AB163">
        <f t="shared" ca="1" si="17"/>
        <v>0</v>
      </c>
    </row>
    <row r="164" spans="6:28" x14ac:dyDescent="0.2">
      <c r="F164">
        <v>162</v>
      </c>
      <c r="G164">
        <f t="shared" ref="G164:P179" ca="1" si="20">RAND()</f>
        <v>0.87624694066739794</v>
      </c>
      <c r="H164">
        <f t="shared" ca="1" si="20"/>
        <v>0.82501475595789897</v>
      </c>
      <c r="I164">
        <f t="shared" ca="1" si="20"/>
        <v>0.58217770980290051</v>
      </c>
      <c r="J164">
        <f t="shared" ca="1" si="20"/>
        <v>0.58283311254949788</v>
      </c>
      <c r="K164">
        <f t="shared" ca="1" si="20"/>
        <v>0.64814007654712313</v>
      </c>
      <c r="L164">
        <f t="shared" ca="1" si="20"/>
        <v>0.71087876511691028</v>
      </c>
      <c r="M164">
        <f t="shared" ca="1" si="20"/>
        <v>0.84893086205554302</v>
      </c>
      <c r="N164">
        <f t="shared" ca="1" si="20"/>
        <v>0.20600853847234935</v>
      </c>
      <c r="O164">
        <f t="shared" ca="1" si="20"/>
        <v>0.81087378520225462</v>
      </c>
      <c r="P164">
        <f t="shared" ca="1" si="20"/>
        <v>0.44014779581111385</v>
      </c>
      <c r="R164">
        <v>162</v>
      </c>
      <c r="S164">
        <f t="shared" ca="1" si="18"/>
        <v>0</v>
      </c>
      <c r="T164">
        <f t="shared" ca="1" si="18"/>
        <v>0</v>
      </c>
      <c r="U164">
        <f t="shared" ca="1" si="18"/>
        <v>0</v>
      </c>
      <c r="V164">
        <f t="shared" ca="1" si="18"/>
        <v>0</v>
      </c>
      <c r="W164">
        <f t="shared" ca="1" si="18"/>
        <v>0</v>
      </c>
      <c r="X164">
        <f t="shared" ca="1" si="17"/>
        <v>0</v>
      </c>
      <c r="Y164">
        <f t="shared" ca="1" si="17"/>
        <v>0</v>
      </c>
      <c r="Z164">
        <f t="shared" ca="1" si="17"/>
        <v>0</v>
      </c>
      <c r="AA164">
        <f t="shared" ca="1" si="17"/>
        <v>0</v>
      </c>
      <c r="AB164">
        <f t="shared" ca="1" si="17"/>
        <v>0</v>
      </c>
    </row>
    <row r="165" spans="6:28" x14ac:dyDescent="0.2">
      <c r="F165">
        <v>163</v>
      </c>
      <c r="G165">
        <f t="shared" ca="1" si="20"/>
        <v>8.3068063340750009E-2</v>
      </c>
      <c r="H165">
        <f t="shared" ca="1" si="20"/>
        <v>5.3482962661549283E-2</v>
      </c>
      <c r="I165">
        <f t="shared" ca="1" si="20"/>
        <v>0.45056938369923594</v>
      </c>
      <c r="J165">
        <f t="shared" ca="1" si="20"/>
        <v>0.88584669723586695</v>
      </c>
      <c r="K165">
        <f t="shared" ca="1" si="20"/>
        <v>0.94682343061128327</v>
      </c>
      <c r="L165">
        <f t="shared" ca="1" si="20"/>
        <v>0.35436975373051915</v>
      </c>
      <c r="M165">
        <f t="shared" ca="1" si="20"/>
        <v>0.67843214686256181</v>
      </c>
      <c r="N165">
        <f t="shared" ca="1" si="20"/>
        <v>0.98850637252759621</v>
      </c>
      <c r="O165">
        <f t="shared" ca="1" si="20"/>
        <v>0.14068430032601598</v>
      </c>
      <c r="P165">
        <f t="shared" ca="1" si="20"/>
        <v>0.61039251874829126</v>
      </c>
      <c r="R165">
        <v>163</v>
      </c>
      <c r="S165">
        <f t="shared" ca="1" si="18"/>
        <v>0</v>
      </c>
      <c r="T165">
        <f t="shared" ca="1" si="18"/>
        <v>0</v>
      </c>
      <c r="U165">
        <f t="shared" ca="1" si="18"/>
        <v>0</v>
      </c>
      <c r="V165">
        <f t="shared" ca="1" si="18"/>
        <v>0</v>
      </c>
      <c r="W165">
        <f t="shared" ca="1" si="18"/>
        <v>0</v>
      </c>
      <c r="X165">
        <f t="shared" ca="1" si="17"/>
        <v>0</v>
      </c>
      <c r="Y165">
        <f t="shared" ca="1" si="17"/>
        <v>0</v>
      </c>
      <c r="Z165">
        <f t="shared" ca="1" si="17"/>
        <v>0</v>
      </c>
      <c r="AA165">
        <f t="shared" ca="1" si="17"/>
        <v>0</v>
      </c>
      <c r="AB165">
        <f t="shared" ca="1" si="17"/>
        <v>0</v>
      </c>
    </row>
    <row r="166" spans="6:28" x14ac:dyDescent="0.2">
      <c r="F166">
        <v>164</v>
      </c>
      <c r="G166">
        <f t="shared" ca="1" si="20"/>
        <v>0.1661495235361542</v>
      </c>
      <c r="H166">
        <f t="shared" ca="1" si="20"/>
        <v>4.0486056481211286E-2</v>
      </c>
      <c r="I166">
        <f t="shared" ca="1" si="20"/>
        <v>0.58316322031936474</v>
      </c>
      <c r="J166">
        <f t="shared" ca="1" si="20"/>
        <v>0.3846031241789738</v>
      </c>
      <c r="K166">
        <f t="shared" ca="1" si="20"/>
        <v>0.22130436942149179</v>
      </c>
      <c r="L166">
        <f t="shared" ca="1" si="20"/>
        <v>0.97276127203606044</v>
      </c>
      <c r="M166">
        <f t="shared" ca="1" si="20"/>
        <v>0.17947247492776675</v>
      </c>
      <c r="N166">
        <f t="shared" ca="1" si="20"/>
        <v>0.55188262267485777</v>
      </c>
      <c r="O166">
        <f t="shared" ca="1" si="20"/>
        <v>0.54155971342729403</v>
      </c>
      <c r="P166">
        <f t="shared" ca="1" si="20"/>
        <v>0.35421134375889884</v>
      </c>
      <c r="R166">
        <v>164</v>
      </c>
      <c r="S166">
        <f t="shared" ca="1" si="18"/>
        <v>0</v>
      </c>
      <c r="T166">
        <f t="shared" ca="1" si="18"/>
        <v>0</v>
      </c>
      <c r="U166">
        <f t="shared" ca="1" si="18"/>
        <v>0</v>
      </c>
      <c r="V166">
        <f t="shared" ca="1" si="18"/>
        <v>0</v>
      </c>
      <c r="W166">
        <f t="shared" ca="1" si="18"/>
        <v>0</v>
      </c>
      <c r="X166">
        <f t="shared" ca="1" si="17"/>
        <v>0</v>
      </c>
      <c r="Y166">
        <f t="shared" ca="1" si="17"/>
        <v>0</v>
      </c>
      <c r="Z166">
        <f t="shared" ca="1" si="17"/>
        <v>0</v>
      </c>
      <c r="AA166">
        <f t="shared" ca="1" si="17"/>
        <v>0</v>
      </c>
      <c r="AB166">
        <f t="shared" ca="1" si="17"/>
        <v>0</v>
      </c>
    </row>
    <row r="167" spans="6:28" x14ac:dyDescent="0.2">
      <c r="F167">
        <v>165</v>
      </c>
      <c r="G167">
        <f t="shared" ca="1" si="20"/>
        <v>0.68192288873339246</v>
      </c>
      <c r="H167">
        <f t="shared" ca="1" si="20"/>
        <v>0.82957013914855315</v>
      </c>
      <c r="I167">
        <f t="shared" ca="1" si="20"/>
        <v>0.4268038126505348</v>
      </c>
      <c r="J167">
        <f t="shared" ca="1" si="20"/>
        <v>0.94586620642859787</v>
      </c>
      <c r="K167">
        <f t="shared" ca="1" si="20"/>
        <v>0.74059159611151115</v>
      </c>
      <c r="L167">
        <f t="shared" ca="1" si="20"/>
        <v>3.8568644884819481E-2</v>
      </c>
      <c r="M167">
        <f t="shared" ca="1" si="20"/>
        <v>0.20307880574318682</v>
      </c>
      <c r="N167">
        <f t="shared" ca="1" si="20"/>
        <v>0.38784723923273567</v>
      </c>
      <c r="O167">
        <f t="shared" ca="1" si="20"/>
        <v>0.15227334725671071</v>
      </c>
      <c r="P167">
        <f t="shared" ca="1" si="20"/>
        <v>0.21765412589515787</v>
      </c>
      <c r="R167">
        <v>165</v>
      </c>
      <c r="S167">
        <f t="shared" ca="1" si="18"/>
        <v>0</v>
      </c>
      <c r="T167">
        <f t="shared" ca="1" si="18"/>
        <v>0</v>
      </c>
      <c r="U167">
        <f t="shared" ca="1" si="18"/>
        <v>0</v>
      </c>
      <c r="V167">
        <f t="shared" ca="1" si="18"/>
        <v>0</v>
      </c>
      <c r="W167">
        <f t="shared" ca="1" si="18"/>
        <v>0</v>
      </c>
      <c r="X167">
        <f t="shared" ca="1" si="17"/>
        <v>0</v>
      </c>
      <c r="Y167">
        <f t="shared" ca="1" si="17"/>
        <v>0</v>
      </c>
      <c r="Z167">
        <f t="shared" ca="1" si="17"/>
        <v>0</v>
      </c>
      <c r="AA167">
        <f t="shared" ca="1" si="17"/>
        <v>0</v>
      </c>
      <c r="AB167">
        <f t="shared" ca="1" si="17"/>
        <v>0</v>
      </c>
    </row>
    <row r="168" spans="6:28" x14ac:dyDescent="0.2">
      <c r="F168">
        <v>166</v>
      </c>
      <c r="G168">
        <f t="shared" ca="1" si="20"/>
        <v>0.89707436045744282</v>
      </c>
      <c r="H168">
        <f t="shared" ca="1" si="20"/>
        <v>0.10747574762773493</v>
      </c>
      <c r="I168">
        <f t="shared" ca="1" si="20"/>
        <v>0.96903684920058109</v>
      </c>
      <c r="J168">
        <f t="shared" ca="1" si="20"/>
        <v>0.60590621680434265</v>
      </c>
      <c r="K168">
        <f t="shared" ca="1" si="20"/>
        <v>0.46703295128752076</v>
      </c>
      <c r="L168">
        <f t="shared" ca="1" si="20"/>
        <v>0.35799985010366708</v>
      </c>
      <c r="M168">
        <f t="shared" ca="1" si="20"/>
        <v>0.65918412254074565</v>
      </c>
      <c r="N168">
        <f t="shared" ca="1" si="20"/>
        <v>0.98481849071408267</v>
      </c>
      <c r="O168">
        <f t="shared" ca="1" si="20"/>
        <v>0.39538209058532281</v>
      </c>
      <c r="P168">
        <f t="shared" ca="1" si="20"/>
        <v>0.18813222986257938</v>
      </c>
      <c r="R168">
        <v>166</v>
      </c>
      <c r="S168">
        <f t="shared" ca="1" si="18"/>
        <v>0</v>
      </c>
      <c r="T168">
        <f t="shared" ca="1" si="18"/>
        <v>0</v>
      </c>
      <c r="U168">
        <f t="shared" ca="1" si="18"/>
        <v>0</v>
      </c>
      <c r="V168">
        <f t="shared" ca="1" si="18"/>
        <v>0</v>
      </c>
      <c r="W168">
        <f t="shared" ca="1" si="18"/>
        <v>0</v>
      </c>
      <c r="X168">
        <f t="shared" ca="1" si="17"/>
        <v>0</v>
      </c>
      <c r="Y168">
        <f t="shared" ca="1" si="17"/>
        <v>0</v>
      </c>
      <c r="Z168">
        <f t="shared" ca="1" si="17"/>
        <v>0</v>
      </c>
      <c r="AA168">
        <f t="shared" ca="1" si="17"/>
        <v>0</v>
      </c>
      <c r="AB168">
        <f t="shared" ca="1" si="17"/>
        <v>0</v>
      </c>
    </row>
    <row r="169" spans="6:28" x14ac:dyDescent="0.2">
      <c r="F169">
        <v>167</v>
      </c>
      <c r="G169">
        <f t="shared" ca="1" si="20"/>
        <v>1.9018596115469855E-3</v>
      </c>
      <c r="H169">
        <f t="shared" ca="1" si="20"/>
        <v>0.70885307692041188</v>
      </c>
      <c r="I169">
        <f t="shared" ca="1" si="20"/>
        <v>0.50877597916110007</v>
      </c>
      <c r="J169">
        <f t="shared" ca="1" si="20"/>
        <v>0.12427163511659178</v>
      </c>
      <c r="K169">
        <f t="shared" ca="1" si="20"/>
        <v>0.91291021001603445</v>
      </c>
      <c r="L169">
        <f t="shared" ca="1" si="20"/>
        <v>0.16795793102460843</v>
      </c>
      <c r="M169">
        <f t="shared" ca="1" si="20"/>
        <v>0.49225439893495659</v>
      </c>
      <c r="N169">
        <f t="shared" ca="1" si="20"/>
        <v>0.74640477576092779</v>
      </c>
      <c r="O169">
        <f t="shared" ca="1" si="20"/>
        <v>0.97149372793986954</v>
      </c>
      <c r="P169">
        <f t="shared" ca="1" si="20"/>
        <v>0.32420951304549339</v>
      </c>
      <c r="R169">
        <v>167</v>
      </c>
      <c r="S169">
        <f t="shared" ca="1" si="18"/>
        <v>0</v>
      </c>
      <c r="T169">
        <f t="shared" ca="1" si="18"/>
        <v>0</v>
      </c>
      <c r="U169">
        <f t="shared" ca="1" si="18"/>
        <v>0</v>
      </c>
      <c r="V169">
        <f t="shared" ca="1" si="18"/>
        <v>0</v>
      </c>
      <c r="W169">
        <f t="shared" ca="1" si="18"/>
        <v>0</v>
      </c>
      <c r="X169">
        <f t="shared" ca="1" si="17"/>
        <v>0</v>
      </c>
      <c r="Y169">
        <f t="shared" ca="1" si="17"/>
        <v>0</v>
      </c>
      <c r="Z169">
        <f t="shared" ca="1" si="17"/>
        <v>0</v>
      </c>
      <c r="AA169">
        <f t="shared" ca="1" si="17"/>
        <v>0</v>
      </c>
      <c r="AB169">
        <f t="shared" ca="1" si="17"/>
        <v>0</v>
      </c>
    </row>
    <row r="170" spans="6:28" x14ac:dyDescent="0.2">
      <c r="F170">
        <v>168</v>
      </c>
      <c r="G170">
        <f t="shared" ca="1" si="20"/>
        <v>0.72951653735605593</v>
      </c>
      <c r="H170">
        <f t="shared" ca="1" si="20"/>
        <v>0.77586543430419386</v>
      </c>
      <c r="I170">
        <f t="shared" ca="1" si="20"/>
        <v>0.53729186591300715</v>
      </c>
      <c r="J170">
        <f t="shared" ca="1" si="20"/>
        <v>0.53583748910438134</v>
      </c>
      <c r="K170">
        <f t="shared" ca="1" si="20"/>
        <v>0.21211331599857275</v>
      </c>
      <c r="L170">
        <f t="shared" ca="1" si="20"/>
        <v>0.676158497100394</v>
      </c>
      <c r="M170">
        <f t="shared" ca="1" si="20"/>
        <v>0.56905280279089077</v>
      </c>
      <c r="N170">
        <f t="shared" ca="1" si="20"/>
        <v>2.4866768691172769E-2</v>
      </c>
      <c r="O170">
        <f t="shared" ca="1" si="20"/>
        <v>0.264550743634963</v>
      </c>
      <c r="P170">
        <f t="shared" ca="1" si="20"/>
        <v>0.63887337905860109</v>
      </c>
      <c r="R170">
        <v>168</v>
      </c>
      <c r="S170">
        <f t="shared" ca="1" si="18"/>
        <v>0</v>
      </c>
      <c r="T170">
        <f t="shared" ca="1" si="18"/>
        <v>0</v>
      </c>
      <c r="U170">
        <f t="shared" ca="1" si="18"/>
        <v>0</v>
      </c>
      <c r="V170">
        <f t="shared" ca="1" si="18"/>
        <v>0</v>
      </c>
      <c r="W170">
        <f t="shared" ca="1" si="18"/>
        <v>0</v>
      </c>
      <c r="X170">
        <f t="shared" ca="1" si="17"/>
        <v>0</v>
      </c>
      <c r="Y170">
        <f t="shared" ca="1" si="17"/>
        <v>0</v>
      </c>
      <c r="Z170">
        <f t="shared" ca="1" si="17"/>
        <v>0</v>
      </c>
      <c r="AA170">
        <f t="shared" ca="1" si="17"/>
        <v>0</v>
      </c>
      <c r="AB170">
        <f t="shared" ca="1" si="17"/>
        <v>0</v>
      </c>
    </row>
    <row r="171" spans="6:28" x14ac:dyDescent="0.2">
      <c r="F171">
        <v>169</v>
      </c>
      <c r="G171">
        <f t="shared" ca="1" si="20"/>
        <v>0.38271614200596826</v>
      </c>
      <c r="H171">
        <f t="shared" ca="1" si="20"/>
        <v>0.9338290460084806</v>
      </c>
      <c r="I171">
        <f t="shared" ca="1" si="20"/>
        <v>0.55684995056461917</v>
      </c>
      <c r="J171">
        <f t="shared" ca="1" si="20"/>
        <v>0.22880804666769228</v>
      </c>
      <c r="K171">
        <f t="shared" ca="1" si="20"/>
        <v>0.27734715304167767</v>
      </c>
      <c r="L171">
        <f t="shared" ca="1" si="20"/>
        <v>0.24471272658925336</v>
      </c>
      <c r="M171">
        <f t="shared" ca="1" si="20"/>
        <v>0.15093073105648036</v>
      </c>
      <c r="N171">
        <f t="shared" ca="1" si="20"/>
        <v>2.6874397123333171E-3</v>
      </c>
      <c r="O171">
        <f t="shared" ca="1" si="20"/>
        <v>0.58778532331502942</v>
      </c>
      <c r="P171">
        <f t="shared" ca="1" si="20"/>
        <v>0.1743891970509589</v>
      </c>
      <c r="R171">
        <v>169</v>
      </c>
      <c r="S171">
        <f t="shared" ca="1" si="18"/>
        <v>0</v>
      </c>
      <c r="T171">
        <f t="shared" ca="1" si="18"/>
        <v>0</v>
      </c>
      <c r="U171">
        <f t="shared" ca="1" si="18"/>
        <v>0</v>
      </c>
      <c r="V171">
        <f t="shared" ca="1" si="18"/>
        <v>0</v>
      </c>
      <c r="W171">
        <f t="shared" ca="1" si="18"/>
        <v>0</v>
      </c>
      <c r="X171">
        <f t="shared" ca="1" si="17"/>
        <v>0</v>
      </c>
      <c r="Y171">
        <f t="shared" ca="1" si="17"/>
        <v>0</v>
      </c>
      <c r="Z171">
        <f t="shared" ca="1" si="17"/>
        <v>0</v>
      </c>
      <c r="AA171">
        <f t="shared" ca="1" si="17"/>
        <v>0</v>
      </c>
      <c r="AB171">
        <f t="shared" ca="1" si="17"/>
        <v>0</v>
      </c>
    </row>
    <row r="172" spans="6:28" x14ac:dyDescent="0.2">
      <c r="F172">
        <v>170</v>
      </c>
      <c r="G172">
        <f t="shared" ca="1" si="20"/>
        <v>0.5661642019173051</v>
      </c>
      <c r="H172">
        <f t="shared" ca="1" si="20"/>
        <v>0.67822758123112681</v>
      </c>
      <c r="I172">
        <f t="shared" ca="1" si="20"/>
        <v>0.94354070233155896</v>
      </c>
      <c r="J172">
        <f t="shared" ca="1" si="20"/>
        <v>4.2315608311000008E-2</v>
      </c>
      <c r="K172">
        <f t="shared" ca="1" si="20"/>
        <v>0.79431182110395648</v>
      </c>
      <c r="L172">
        <f t="shared" ca="1" si="20"/>
        <v>0.38921374527799513</v>
      </c>
      <c r="M172">
        <f t="shared" ca="1" si="20"/>
        <v>0.15228845652735368</v>
      </c>
      <c r="N172">
        <f t="shared" ca="1" si="20"/>
        <v>9.3529995068087235E-2</v>
      </c>
      <c r="O172">
        <f t="shared" ca="1" si="20"/>
        <v>0.96575187785658645</v>
      </c>
      <c r="P172">
        <f t="shared" ca="1" si="20"/>
        <v>0.85323707926760128</v>
      </c>
      <c r="R172">
        <v>170</v>
      </c>
      <c r="S172">
        <f t="shared" ca="1" si="18"/>
        <v>0</v>
      </c>
      <c r="T172">
        <f t="shared" ca="1" si="18"/>
        <v>0</v>
      </c>
      <c r="U172">
        <f t="shared" ca="1" si="18"/>
        <v>0</v>
      </c>
      <c r="V172">
        <f t="shared" ca="1" si="18"/>
        <v>0</v>
      </c>
      <c r="W172">
        <f t="shared" ca="1" si="18"/>
        <v>0</v>
      </c>
      <c r="X172">
        <f t="shared" ca="1" si="17"/>
        <v>0</v>
      </c>
      <c r="Y172">
        <f t="shared" ca="1" si="17"/>
        <v>0</v>
      </c>
      <c r="Z172">
        <f t="shared" ca="1" si="17"/>
        <v>0</v>
      </c>
      <c r="AA172">
        <f t="shared" ca="1" si="17"/>
        <v>0</v>
      </c>
      <c r="AB172">
        <f t="shared" ca="1" si="17"/>
        <v>0</v>
      </c>
    </row>
    <row r="173" spans="6:28" x14ac:dyDescent="0.2">
      <c r="F173">
        <v>171</v>
      </c>
      <c r="G173">
        <f t="shared" ca="1" si="20"/>
        <v>0.85425790484175368</v>
      </c>
      <c r="H173">
        <f t="shared" ca="1" si="20"/>
        <v>9.9584112628130939E-2</v>
      </c>
      <c r="I173">
        <f t="shared" ca="1" si="20"/>
        <v>0.32236419270049521</v>
      </c>
      <c r="J173">
        <f t="shared" ca="1" si="20"/>
        <v>0.87325558174324558</v>
      </c>
      <c r="K173">
        <f t="shared" ca="1" si="20"/>
        <v>0.41791290067046538</v>
      </c>
      <c r="L173">
        <f t="shared" ca="1" si="20"/>
        <v>0.61055507076136839</v>
      </c>
      <c r="M173">
        <f t="shared" ca="1" si="20"/>
        <v>0.76057295174958472</v>
      </c>
      <c r="N173">
        <f t="shared" ca="1" si="20"/>
        <v>0.11011965916899435</v>
      </c>
      <c r="O173">
        <f t="shared" ca="1" si="20"/>
        <v>0.28835582450175834</v>
      </c>
      <c r="P173">
        <f t="shared" ca="1" si="20"/>
        <v>0.35421431339310183</v>
      </c>
      <c r="R173">
        <v>171</v>
      </c>
      <c r="S173">
        <f t="shared" ca="1" si="18"/>
        <v>0</v>
      </c>
      <c r="T173">
        <f t="shared" ca="1" si="18"/>
        <v>0</v>
      </c>
      <c r="U173">
        <f t="shared" ca="1" si="18"/>
        <v>0</v>
      </c>
      <c r="V173">
        <f t="shared" ca="1" si="18"/>
        <v>0</v>
      </c>
      <c r="W173">
        <f t="shared" ca="1" si="18"/>
        <v>0</v>
      </c>
      <c r="X173">
        <f t="shared" ca="1" si="17"/>
        <v>0</v>
      </c>
      <c r="Y173">
        <f t="shared" ca="1" si="17"/>
        <v>0</v>
      </c>
      <c r="Z173">
        <f t="shared" ca="1" si="17"/>
        <v>0</v>
      </c>
      <c r="AA173">
        <f t="shared" ca="1" si="17"/>
        <v>0</v>
      </c>
      <c r="AB173">
        <f t="shared" ca="1" si="17"/>
        <v>0</v>
      </c>
    </row>
    <row r="174" spans="6:28" x14ac:dyDescent="0.2">
      <c r="F174">
        <v>172</v>
      </c>
      <c r="G174">
        <f t="shared" ca="1" si="20"/>
        <v>0.89263478067436453</v>
      </c>
      <c r="H174">
        <f t="shared" ca="1" si="20"/>
        <v>0.84613768317015214</v>
      </c>
      <c r="I174">
        <f t="shared" ca="1" si="20"/>
        <v>0.30571521497268672</v>
      </c>
      <c r="J174">
        <f t="shared" ca="1" si="20"/>
        <v>4.4235196087012874E-2</v>
      </c>
      <c r="K174">
        <f t="shared" ca="1" si="20"/>
        <v>0.16636379742843765</v>
      </c>
      <c r="L174">
        <f t="shared" ca="1" si="20"/>
        <v>0.93191812688021358</v>
      </c>
      <c r="M174">
        <f t="shared" ca="1" si="20"/>
        <v>0.30830686753067815</v>
      </c>
      <c r="N174">
        <f t="shared" ca="1" si="20"/>
        <v>0.86413388906572042</v>
      </c>
      <c r="O174">
        <f t="shared" ca="1" si="20"/>
        <v>0.37722253841902098</v>
      </c>
      <c r="P174">
        <f t="shared" ca="1" si="20"/>
        <v>0.7847201778634233</v>
      </c>
      <c r="R174">
        <v>172</v>
      </c>
      <c r="S174">
        <f t="shared" ca="1" si="18"/>
        <v>0</v>
      </c>
      <c r="T174">
        <f t="shared" ca="1" si="18"/>
        <v>0</v>
      </c>
      <c r="U174">
        <f t="shared" ca="1" si="18"/>
        <v>0</v>
      </c>
      <c r="V174">
        <f t="shared" ca="1" si="18"/>
        <v>0</v>
      </c>
      <c r="W174">
        <f t="shared" ca="1" si="18"/>
        <v>0</v>
      </c>
      <c r="X174">
        <f t="shared" ca="1" si="17"/>
        <v>0</v>
      </c>
      <c r="Y174">
        <f t="shared" ca="1" si="17"/>
        <v>0</v>
      </c>
      <c r="Z174">
        <f t="shared" ca="1" si="17"/>
        <v>0</v>
      </c>
      <c r="AA174">
        <f t="shared" ca="1" si="17"/>
        <v>0</v>
      </c>
      <c r="AB174">
        <f t="shared" ca="1" si="17"/>
        <v>0</v>
      </c>
    </row>
    <row r="175" spans="6:28" x14ac:dyDescent="0.2">
      <c r="F175">
        <v>173</v>
      </c>
      <c r="G175">
        <f t="shared" ca="1" si="20"/>
        <v>0.17655461189562738</v>
      </c>
      <c r="H175">
        <f t="shared" ca="1" si="20"/>
        <v>0.10017819269794137</v>
      </c>
      <c r="I175">
        <f t="shared" ca="1" si="20"/>
        <v>3.2388174664256253E-3</v>
      </c>
      <c r="J175">
        <f t="shared" ca="1" si="20"/>
        <v>0.79786695086217552</v>
      </c>
      <c r="K175">
        <f t="shared" ca="1" si="20"/>
        <v>4.2248938498070987E-2</v>
      </c>
      <c r="L175">
        <f t="shared" ca="1" si="20"/>
        <v>0.87710219816121426</v>
      </c>
      <c r="M175">
        <f t="shared" ca="1" si="20"/>
        <v>0.23868938622912927</v>
      </c>
      <c r="N175">
        <f t="shared" ca="1" si="20"/>
        <v>0.80696689267474719</v>
      </c>
      <c r="O175">
        <f t="shared" ca="1" si="20"/>
        <v>0.83074221146848715</v>
      </c>
      <c r="P175">
        <f t="shared" ca="1" si="20"/>
        <v>0.12584854240658627</v>
      </c>
      <c r="R175">
        <v>173</v>
      </c>
      <c r="S175">
        <f t="shared" ca="1" si="18"/>
        <v>0</v>
      </c>
      <c r="T175">
        <f t="shared" ca="1" si="18"/>
        <v>0</v>
      </c>
      <c r="U175">
        <f t="shared" ca="1" si="18"/>
        <v>0</v>
      </c>
      <c r="V175">
        <f t="shared" ca="1" si="18"/>
        <v>0</v>
      </c>
      <c r="W175">
        <f t="shared" ca="1" si="18"/>
        <v>0</v>
      </c>
      <c r="X175">
        <f t="shared" ca="1" si="17"/>
        <v>0</v>
      </c>
      <c r="Y175">
        <f t="shared" ca="1" si="17"/>
        <v>0</v>
      </c>
      <c r="Z175">
        <f t="shared" ca="1" si="17"/>
        <v>0</v>
      </c>
      <c r="AA175">
        <f t="shared" ca="1" si="17"/>
        <v>0</v>
      </c>
      <c r="AB175">
        <f t="shared" ca="1" si="17"/>
        <v>0</v>
      </c>
    </row>
    <row r="176" spans="6:28" x14ac:dyDescent="0.2">
      <c r="F176">
        <v>174</v>
      </c>
      <c r="G176">
        <f t="shared" ca="1" si="20"/>
        <v>0.77962510556357001</v>
      </c>
      <c r="H176">
        <f t="shared" ca="1" si="20"/>
        <v>1.2504797095166831E-2</v>
      </c>
      <c r="I176">
        <f t="shared" ca="1" si="20"/>
        <v>0.623677956768801</v>
      </c>
      <c r="J176">
        <f t="shared" ca="1" si="20"/>
        <v>0.80303722230362606</v>
      </c>
      <c r="K176">
        <f t="shared" ca="1" si="20"/>
        <v>0.27885029031207431</v>
      </c>
      <c r="L176">
        <f t="shared" ca="1" si="20"/>
        <v>0.39812604954714081</v>
      </c>
      <c r="M176">
        <f t="shared" ca="1" si="20"/>
        <v>0.32862544279457651</v>
      </c>
      <c r="N176">
        <f t="shared" ca="1" si="20"/>
        <v>2.901411544409449E-2</v>
      </c>
      <c r="O176">
        <f t="shared" ca="1" si="20"/>
        <v>0.77683845552050956</v>
      </c>
      <c r="P176">
        <f t="shared" ca="1" si="20"/>
        <v>2.8033559201179004E-2</v>
      </c>
      <c r="R176">
        <v>174</v>
      </c>
      <c r="S176">
        <f t="shared" ca="1" si="18"/>
        <v>0</v>
      </c>
      <c r="T176">
        <f t="shared" ca="1" si="18"/>
        <v>0</v>
      </c>
      <c r="U176">
        <f t="shared" ca="1" si="18"/>
        <v>0</v>
      </c>
      <c r="V176">
        <f t="shared" ca="1" si="18"/>
        <v>0</v>
      </c>
      <c r="W176">
        <f t="shared" ca="1" si="18"/>
        <v>0</v>
      </c>
      <c r="X176">
        <f t="shared" ca="1" si="17"/>
        <v>0</v>
      </c>
      <c r="Y176">
        <f t="shared" ca="1" si="17"/>
        <v>0</v>
      </c>
      <c r="Z176">
        <f t="shared" ca="1" si="17"/>
        <v>0</v>
      </c>
      <c r="AA176">
        <f t="shared" ca="1" si="17"/>
        <v>0</v>
      </c>
      <c r="AB176">
        <f t="shared" ca="1" si="17"/>
        <v>0</v>
      </c>
    </row>
    <row r="177" spans="6:28" x14ac:dyDescent="0.2">
      <c r="F177">
        <v>175</v>
      </c>
      <c r="G177">
        <f t="shared" ca="1" si="20"/>
        <v>0.27461075634065946</v>
      </c>
      <c r="H177">
        <f t="shared" ca="1" si="20"/>
        <v>0.38802076198723068</v>
      </c>
      <c r="I177">
        <f t="shared" ca="1" si="20"/>
        <v>0.64038101667891112</v>
      </c>
      <c r="J177">
        <f t="shared" ca="1" si="20"/>
        <v>0.65361259314971132</v>
      </c>
      <c r="K177">
        <f t="shared" ca="1" si="20"/>
        <v>0.25470875603298304</v>
      </c>
      <c r="L177">
        <f t="shared" ca="1" si="20"/>
        <v>0.19645139903438913</v>
      </c>
      <c r="M177">
        <f t="shared" ca="1" si="20"/>
        <v>0.59206287652307599</v>
      </c>
      <c r="N177">
        <f t="shared" ca="1" si="20"/>
        <v>0.40715943091259266</v>
      </c>
      <c r="O177">
        <f t="shared" ca="1" si="20"/>
        <v>0.76630951988061402</v>
      </c>
      <c r="P177">
        <f t="shared" ca="1" si="20"/>
        <v>0.42765514868346821</v>
      </c>
      <c r="R177">
        <v>175</v>
      </c>
      <c r="S177">
        <f t="shared" ca="1" si="18"/>
        <v>0</v>
      </c>
      <c r="T177">
        <f t="shared" ca="1" si="18"/>
        <v>0</v>
      </c>
      <c r="U177">
        <f t="shared" ca="1" si="18"/>
        <v>0</v>
      </c>
      <c r="V177">
        <f t="shared" ca="1" si="18"/>
        <v>0</v>
      </c>
      <c r="W177">
        <f t="shared" ca="1" si="18"/>
        <v>0</v>
      </c>
      <c r="X177">
        <f t="shared" ca="1" si="17"/>
        <v>0</v>
      </c>
      <c r="Y177">
        <f t="shared" ca="1" si="17"/>
        <v>0</v>
      </c>
      <c r="Z177">
        <f t="shared" ca="1" si="17"/>
        <v>0</v>
      </c>
      <c r="AA177">
        <f t="shared" ca="1" si="17"/>
        <v>0</v>
      </c>
      <c r="AB177">
        <f t="shared" ca="1" si="17"/>
        <v>0</v>
      </c>
    </row>
    <row r="178" spans="6:28" x14ac:dyDescent="0.2">
      <c r="F178">
        <v>176</v>
      </c>
      <c r="G178">
        <f t="shared" ca="1" si="20"/>
        <v>0.47286924412122877</v>
      </c>
      <c r="H178">
        <f t="shared" ca="1" si="20"/>
        <v>6.4996484058310267E-2</v>
      </c>
      <c r="I178">
        <f t="shared" ca="1" si="20"/>
        <v>0.72267391519781454</v>
      </c>
      <c r="J178">
        <f t="shared" ca="1" si="20"/>
        <v>0.98564917778382732</v>
      </c>
      <c r="K178">
        <f t="shared" ca="1" si="20"/>
        <v>0.25604120555066667</v>
      </c>
      <c r="L178">
        <f t="shared" ca="1" si="20"/>
        <v>0.59181616692925554</v>
      </c>
      <c r="M178">
        <f t="shared" ca="1" si="20"/>
        <v>0.18543806141827024</v>
      </c>
      <c r="N178">
        <f t="shared" ca="1" si="20"/>
        <v>0.27803638201431369</v>
      </c>
      <c r="O178">
        <f t="shared" ca="1" si="20"/>
        <v>0.62777071380459304</v>
      </c>
      <c r="P178">
        <f t="shared" ca="1" si="20"/>
        <v>0.17022204510524197</v>
      </c>
      <c r="R178">
        <v>176</v>
      </c>
      <c r="S178">
        <f t="shared" ca="1" si="18"/>
        <v>0</v>
      </c>
      <c r="T178">
        <f t="shared" ca="1" si="18"/>
        <v>0</v>
      </c>
      <c r="U178">
        <f t="shared" ca="1" si="18"/>
        <v>0</v>
      </c>
      <c r="V178">
        <f t="shared" ca="1" si="18"/>
        <v>0</v>
      </c>
      <c r="W178">
        <f t="shared" ca="1" si="18"/>
        <v>0</v>
      </c>
      <c r="X178">
        <f t="shared" ca="1" si="17"/>
        <v>0</v>
      </c>
      <c r="Y178">
        <f t="shared" ca="1" si="17"/>
        <v>0</v>
      </c>
      <c r="Z178">
        <f t="shared" ca="1" si="17"/>
        <v>0</v>
      </c>
      <c r="AA178">
        <f t="shared" ca="1" si="17"/>
        <v>0</v>
      </c>
      <c r="AB178">
        <f t="shared" ca="1" si="17"/>
        <v>0</v>
      </c>
    </row>
    <row r="179" spans="6:28" x14ac:dyDescent="0.2">
      <c r="F179">
        <v>177</v>
      </c>
      <c r="G179">
        <f t="shared" ca="1" si="20"/>
        <v>0.43619906554318988</v>
      </c>
      <c r="H179">
        <f t="shared" ca="1" si="20"/>
        <v>0.33145132883653883</v>
      </c>
      <c r="I179">
        <f t="shared" ca="1" si="20"/>
        <v>0.8384719790522569</v>
      </c>
      <c r="J179">
        <f t="shared" ca="1" si="20"/>
        <v>0.35264748023172432</v>
      </c>
      <c r="K179">
        <f t="shared" ca="1" si="20"/>
        <v>0.41585516369595765</v>
      </c>
      <c r="L179">
        <f t="shared" ca="1" si="20"/>
        <v>0.58114255475918208</v>
      </c>
      <c r="M179">
        <f t="shared" ca="1" si="20"/>
        <v>0.49593213968408489</v>
      </c>
      <c r="N179">
        <f t="shared" ca="1" si="20"/>
        <v>0.42975367415415466</v>
      </c>
      <c r="O179">
        <f t="shared" ca="1" si="20"/>
        <v>0.49417088317052038</v>
      </c>
      <c r="P179">
        <f t="shared" ca="1" si="20"/>
        <v>0.25752116838711947</v>
      </c>
      <c r="R179">
        <v>177</v>
      </c>
      <c r="S179">
        <f t="shared" ca="1" si="18"/>
        <v>0</v>
      </c>
      <c r="T179">
        <f t="shared" ca="1" si="18"/>
        <v>0</v>
      </c>
      <c r="U179">
        <f t="shared" ca="1" si="18"/>
        <v>0</v>
      </c>
      <c r="V179">
        <f t="shared" ca="1" si="18"/>
        <v>0</v>
      </c>
      <c r="W179">
        <f t="shared" ca="1" si="18"/>
        <v>0</v>
      </c>
      <c r="X179">
        <f t="shared" ca="1" si="17"/>
        <v>0</v>
      </c>
      <c r="Y179">
        <f t="shared" ca="1" si="17"/>
        <v>0</v>
      </c>
      <c r="Z179">
        <f t="shared" ca="1" si="17"/>
        <v>0</v>
      </c>
      <c r="AA179">
        <f t="shared" ca="1" si="17"/>
        <v>0</v>
      </c>
      <c r="AB179">
        <f t="shared" ca="1" si="17"/>
        <v>0</v>
      </c>
    </row>
    <row r="180" spans="6:28" x14ac:dyDescent="0.2">
      <c r="F180">
        <v>178</v>
      </c>
      <c r="G180">
        <f t="shared" ref="G180:P195" ca="1" si="21">RAND()</f>
        <v>0.81389711933725584</v>
      </c>
      <c r="H180">
        <f t="shared" ca="1" si="21"/>
        <v>0.42239911028805532</v>
      </c>
      <c r="I180">
        <f t="shared" ca="1" si="21"/>
        <v>0.65517707731911201</v>
      </c>
      <c r="J180">
        <f t="shared" ca="1" si="21"/>
        <v>0.43544222715590952</v>
      </c>
      <c r="K180">
        <f t="shared" ca="1" si="21"/>
        <v>0.72935431821951624</v>
      </c>
      <c r="L180">
        <f t="shared" ca="1" si="21"/>
        <v>0.20610052676003565</v>
      </c>
      <c r="M180">
        <f t="shared" ca="1" si="21"/>
        <v>0.39905637635262636</v>
      </c>
      <c r="N180">
        <f t="shared" ca="1" si="21"/>
        <v>0.20359973311860113</v>
      </c>
      <c r="O180">
        <f t="shared" ca="1" si="21"/>
        <v>0.98056519798681918</v>
      </c>
      <c r="P180">
        <f t="shared" ca="1" si="21"/>
        <v>0.10409447384029302</v>
      </c>
      <c r="R180">
        <v>178</v>
      </c>
      <c r="S180">
        <f t="shared" ca="1" si="18"/>
        <v>0</v>
      </c>
      <c r="T180">
        <f t="shared" ca="1" si="18"/>
        <v>0</v>
      </c>
      <c r="U180">
        <f t="shared" ca="1" si="18"/>
        <v>0</v>
      </c>
      <c r="V180">
        <f t="shared" ca="1" si="18"/>
        <v>0</v>
      </c>
      <c r="W180">
        <f t="shared" ca="1" si="18"/>
        <v>0</v>
      </c>
      <c r="X180">
        <f t="shared" ca="1" si="17"/>
        <v>0</v>
      </c>
      <c r="Y180">
        <f t="shared" ca="1" si="17"/>
        <v>0</v>
      </c>
      <c r="Z180">
        <f t="shared" ca="1" si="17"/>
        <v>0</v>
      </c>
      <c r="AA180">
        <f t="shared" ca="1" si="17"/>
        <v>0</v>
      </c>
      <c r="AB180">
        <f t="shared" ca="1" si="17"/>
        <v>0</v>
      </c>
    </row>
    <row r="181" spans="6:28" x14ac:dyDescent="0.2">
      <c r="F181">
        <v>179</v>
      </c>
      <c r="G181">
        <f t="shared" ca="1" si="21"/>
        <v>0.70073578080516885</v>
      </c>
      <c r="H181">
        <f t="shared" ca="1" si="21"/>
        <v>0.630992902443827</v>
      </c>
      <c r="I181">
        <f t="shared" ca="1" si="21"/>
        <v>0.90399369276211339</v>
      </c>
      <c r="J181">
        <f t="shared" ca="1" si="21"/>
        <v>0.54439271023727687</v>
      </c>
      <c r="K181">
        <f t="shared" ca="1" si="21"/>
        <v>0.77392594264903447</v>
      </c>
      <c r="L181">
        <f t="shared" ca="1" si="21"/>
        <v>0.27712170353327736</v>
      </c>
      <c r="M181">
        <f t="shared" ca="1" si="21"/>
        <v>0.92577653799753878</v>
      </c>
      <c r="N181">
        <f t="shared" ca="1" si="21"/>
        <v>0.11447163270962291</v>
      </c>
      <c r="O181">
        <f t="shared" ca="1" si="21"/>
        <v>0.66279636713241674</v>
      </c>
      <c r="P181">
        <f t="shared" ca="1" si="21"/>
        <v>0.14329404293002801</v>
      </c>
      <c r="R181">
        <v>179</v>
      </c>
      <c r="S181">
        <f t="shared" ca="1" si="18"/>
        <v>0</v>
      </c>
      <c r="T181">
        <f t="shared" ca="1" si="18"/>
        <v>0</v>
      </c>
      <c r="U181">
        <f t="shared" ca="1" si="18"/>
        <v>0</v>
      </c>
      <c r="V181">
        <f t="shared" ca="1" si="18"/>
        <v>0</v>
      </c>
      <c r="W181">
        <f t="shared" ca="1" si="18"/>
        <v>0</v>
      </c>
      <c r="X181">
        <f t="shared" ca="1" si="17"/>
        <v>0</v>
      </c>
      <c r="Y181">
        <f t="shared" ca="1" si="17"/>
        <v>0</v>
      </c>
      <c r="Z181">
        <f t="shared" ca="1" si="17"/>
        <v>0</v>
      </c>
      <c r="AA181">
        <f t="shared" ca="1" si="17"/>
        <v>0</v>
      </c>
      <c r="AB181">
        <f t="shared" ca="1" si="17"/>
        <v>0</v>
      </c>
    </row>
    <row r="182" spans="6:28" x14ac:dyDescent="0.2">
      <c r="F182">
        <v>180</v>
      </c>
      <c r="G182">
        <f t="shared" ca="1" si="21"/>
        <v>0.70637442059905986</v>
      </c>
      <c r="H182">
        <f t="shared" ca="1" si="21"/>
        <v>0.94045248073387022</v>
      </c>
      <c r="I182">
        <f t="shared" ca="1" si="21"/>
        <v>0.3515741754528543</v>
      </c>
      <c r="J182">
        <f t="shared" ca="1" si="21"/>
        <v>0.26762337101860023</v>
      </c>
      <c r="K182">
        <f t="shared" ca="1" si="21"/>
        <v>0.42011583794701679</v>
      </c>
      <c r="L182">
        <f t="shared" ca="1" si="21"/>
        <v>0.18506433596408811</v>
      </c>
      <c r="M182">
        <f t="shared" ca="1" si="21"/>
        <v>0.27270057815352478</v>
      </c>
      <c r="N182">
        <f t="shared" ca="1" si="21"/>
        <v>0.18455577354701314</v>
      </c>
      <c r="O182">
        <f t="shared" ca="1" si="21"/>
        <v>0.74819563251549559</v>
      </c>
      <c r="P182">
        <f t="shared" ca="1" si="21"/>
        <v>0.4138846883541013</v>
      </c>
      <c r="R182">
        <v>180</v>
      </c>
      <c r="S182">
        <f t="shared" ca="1" si="18"/>
        <v>0</v>
      </c>
      <c r="T182">
        <f t="shared" ca="1" si="18"/>
        <v>0</v>
      </c>
      <c r="U182">
        <f t="shared" ca="1" si="18"/>
        <v>0</v>
      </c>
      <c r="V182">
        <f t="shared" ca="1" si="18"/>
        <v>0</v>
      </c>
      <c r="W182">
        <f t="shared" ca="1" si="18"/>
        <v>0</v>
      </c>
      <c r="X182">
        <f t="shared" ca="1" si="17"/>
        <v>0</v>
      </c>
      <c r="Y182">
        <f t="shared" ca="1" si="17"/>
        <v>0</v>
      </c>
      <c r="Z182">
        <f t="shared" ca="1" si="17"/>
        <v>0</v>
      </c>
      <c r="AA182">
        <f t="shared" ca="1" si="17"/>
        <v>0</v>
      </c>
      <c r="AB182">
        <f t="shared" ca="1" si="17"/>
        <v>0</v>
      </c>
    </row>
    <row r="183" spans="6:28" x14ac:dyDescent="0.2">
      <c r="F183">
        <v>181</v>
      </c>
      <c r="G183">
        <f t="shared" ca="1" si="21"/>
        <v>0.71364505374901277</v>
      </c>
      <c r="H183">
        <f t="shared" ca="1" si="21"/>
        <v>0.43001691166410849</v>
      </c>
      <c r="I183">
        <f t="shared" ca="1" si="21"/>
        <v>0.1367740112084016</v>
      </c>
      <c r="J183">
        <f t="shared" ca="1" si="21"/>
        <v>9.638640481342442E-2</v>
      </c>
      <c r="K183">
        <f t="shared" ca="1" si="21"/>
        <v>0.39022356416397974</v>
      </c>
      <c r="L183">
        <f t="shared" ca="1" si="21"/>
        <v>0.11038104991057096</v>
      </c>
      <c r="M183">
        <f t="shared" ca="1" si="21"/>
        <v>0.58063267177899813</v>
      </c>
      <c r="N183">
        <f t="shared" ca="1" si="21"/>
        <v>0.6971330287769878</v>
      </c>
      <c r="O183">
        <f t="shared" ca="1" si="21"/>
        <v>0.94149138201135674</v>
      </c>
      <c r="P183">
        <f t="shared" ca="1" si="21"/>
        <v>0.95744856017854263</v>
      </c>
      <c r="R183">
        <v>181</v>
      </c>
      <c r="S183">
        <f t="shared" ca="1" si="18"/>
        <v>0</v>
      </c>
      <c r="T183">
        <f t="shared" ca="1" si="18"/>
        <v>0</v>
      </c>
      <c r="U183">
        <f t="shared" ca="1" si="18"/>
        <v>0</v>
      </c>
      <c r="V183">
        <f t="shared" ca="1" si="18"/>
        <v>0</v>
      </c>
      <c r="W183">
        <f t="shared" ca="1" si="18"/>
        <v>0</v>
      </c>
      <c r="X183">
        <f t="shared" ca="1" si="17"/>
        <v>0</v>
      </c>
      <c r="Y183">
        <f t="shared" ca="1" si="17"/>
        <v>0</v>
      </c>
      <c r="Z183">
        <f t="shared" ca="1" si="17"/>
        <v>0</v>
      </c>
      <c r="AA183">
        <f t="shared" ca="1" si="17"/>
        <v>0</v>
      </c>
      <c r="AB183">
        <f t="shared" ca="1" si="17"/>
        <v>0</v>
      </c>
    </row>
    <row r="184" spans="6:28" x14ac:dyDescent="0.2">
      <c r="F184">
        <v>182</v>
      </c>
      <c r="G184">
        <f t="shared" ca="1" si="21"/>
        <v>0.88548822477425626</v>
      </c>
      <c r="H184">
        <f t="shared" ca="1" si="21"/>
        <v>0.88069789736304693</v>
      </c>
      <c r="I184">
        <f t="shared" ca="1" si="21"/>
        <v>0.28853579507153237</v>
      </c>
      <c r="J184">
        <f t="shared" ca="1" si="21"/>
        <v>0.88662012697303827</v>
      </c>
      <c r="K184">
        <f t="shared" ca="1" si="21"/>
        <v>0.7302824604822733</v>
      </c>
      <c r="L184">
        <f t="shared" ca="1" si="21"/>
        <v>0.98590142375901879</v>
      </c>
      <c r="M184">
        <f t="shared" ca="1" si="21"/>
        <v>0.58382606246716662</v>
      </c>
      <c r="N184">
        <f t="shared" ca="1" si="21"/>
        <v>2.3117035179269441E-2</v>
      </c>
      <c r="O184">
        <f t="shared" ca="1" si="21"/>
        <v>0.62166218620217917</v>
      </c>
      <c r="P184">
        <f t="shared" ca="1" si="21"/>
        <v>1.4521241542153285E-2</v>
      </c>
      <c r="R184">
        <v>182</v>
      </c>
      <c r="S184">
        <f t="shared" ca="1" si="18"/>
        <v>0</v>
      </c>
      <c r="T184">
        <f t="shared" ca="1" si="18"/>
        <v>0</v>
      </c>
      <c r="U184">
        <f t="shared" ca="1" si="18"/>
        <v>0</v>
      </c>
      <c r="V184">
        <f t="shared" ca="1" si="18"/>
        <v>0</v>
      </c>
      <c r="W184">
        <f t="shared" ca="1" si="18"/>
        <v>0</v>
      </c>
      <c r="X184">
        <f t="shared" ca="1" si="17"/>
        <v>0</v>
      </c>
      <c r="Y184">
        <f t="shared" ca="1" si="17"/>
        <v>0</v>
      </c>
      <c r="Z184">
        <f t="shared" ca="1" si="17"/>
        <v>0</v>
      </c>
      <c r="AA184">
        <f t="shared" ca="1" si="17"/>
        <v>0</v>
      </c>
      <c r="AB184">
        <f t="shared" ca="1" si="17"/>
        <v>0</v>
      </c>
    </row>
    <row r="185" spans="6:28" x14ac:dyDescent="0.2">
      <c r="F185">
        <v>183</v>
      </c>
      <c r="G185">
        <f t="shared" ca="1" si="21"/>
        <v>0.33184430885251448</v>
      </c>
      <c r="H185">
        <f t="shared" ca="1" si="21"/>
        <v>0.75457865013195125</v>
      </c>
      <c r="I185">
        <f t="shared" ca="1" si="21"/>
        <v>0.18717271732855512</v>
      </c>
      <c r="J185">
        <f t="shared" ca="1" si="21"/>
        <v>0.51635094988058861</v>
      </c>
      <c r="K185">
        <f t="shared" ca="1" si="21"/>
        <v>0.97354088347714129</v>
      </c>
      <c r="L185">
        <f t="shared" ca="1" si="21"/>
        <v>0.30967519214779082</v>
      </c>
      <c r="M185">
        <f t="shared" ca="1" si="21"/>
        <v>0.46368364312371402</v>
      </c>
      <c r="N185">
        <f t="shared" ca="1" si="21"/>
        <v>0.71281583496660372</v>
      </c>
      <c r="O185">
        <f t="shared" ca="1" si="21"/>
        <v>0.50251023667349726</v>
      </c>
      <c r="P185">
        <f t="shared" ca="1" si="21"/>
        <v>0.37627259604584262</v>
      </c>
      <c r="R185">
        <v>183</v>
      </c>
      <c r="S185">
        <f t="shared" ca="1" si="18"/>
        <v>0</v>
      </c>
      <c r="T185">
        <f t="shared" ca="1" si="18"/>
        <v>0</v>
      </c>
      <c r="U185">
        <f t="shared" ca="1" si="18"/>
        <v>0</v>
      </c>
      <c r="V185">
        <f t="shared" ca="1" si="18"/>
        <v>0</v>
      </c>
      <c r="W185">
        <f t="shared" ca="1" si="18"/>
        <v>0</v>
      </c>
      <c r="X185">
        <f t="shared" ca="1" si="17"/>
        <v>0</v>
      </c>
      <c r="Y185">
        <f t="shared" ca="1" si="17"/>
        <v>0</v>
      </c>
      <c r="Z185">
        <f t="shared" ca="1" si="17"/>
        <v>0</v>
      </c>
      <c r="AA185">
        <f t="shared" ca="1" si="17"/>
        <v>0</v>
      </c>
      <c r="AB185">
        <f t="shared" ca="1" si="17"/>
        <v>0</v>
      </c>
    </row>
    <row r="186" spans="6:28" x14ac:dyDescent="0.2">
      <c r="F186">
        <v>184</v>
      </c>
      <c r="G186">
        <f t="shared" ca="1" si="21"/>
        <v>0.36117301691384041</v>
      </c>
      <c r="H186">
        <f t="shared" ca="1" si="21"/>
        <v>3.2638825212548905E-2</v>
      </c>
      <c r="I186">
        <f t="shared" ca="1" si="21"/>
        <v>0.48956604298538686</v>
      </c>
      <c r="J186">
        <f t="shared" ca="1" si="21"/>
        <v>0.97786115570702981</v>
      </c>
      <c r="K186">
        <f t="shared" ca="1" si="21"/>
        <v>9.1056829917194992E-2</v>
      </c>
      <c r="L186">
        <f t="shared" ca="1" si="21"/>
        <v>0.8345976194723036</v>
      </c>
      <c r="M186">
        <f t="shared" ca="1" si="21"/>
        <v>0.29539559584927144</v>
      </c>
      <c r="N186">
        <f t="shared" ca="1" si="21"/>
        <v>0.4267578035867251</v>
      </c>
      <c r="O186">
        <f t="shared" ca="1" si="21"/>
        <v>0.20169830023794499</v>
      </c>
      <c r="P186">
        <f t="shared" ca="1" si="21"/>
        <v>0.42819308886610408</v>
      </c>
      <c r="R186">
        <v>184</v>
      </c>
      <c r="S186">
        <f t="shared" ca="1" si="18"/>
        <v>0</v>
      </c>
      <c r="T186">
        <f t="shared" ca="1" si="18"/>
        <v>0</v>
      </c>
      <c r="U186">
        <f t="shared" ca="1" si="18"/>
        <v>0</v>
      </c>
      <c r="V186">
        <f t="shared" ca="1" si="18"/>
        <v>0</v>
      </c>
      <c r="W186">
        <f t="shared" ca="1" si="18"/>
        <v>0</v>
      </c>
      <c r="X186">
        <f t="shared" ca="1" si="17"/>
        <v>0</v>
      </c>
      <c r="Y186">
        <f t="shared" ca="1" si="17"/>
        <v>0</v>
      </c>
      <c r="Z186">
        <f t="shared" ca="1" si="17"/>
        <v>0</v>
      </c>
      <c r="AA186">
        <f t="shared" ca="1" si="17"/>
        <v>0</v>
      </c>
      <c r="AB186">
        <f t="shared" ca="1" si="17"/>
        <v>0</v>
      </c>
    </row>
    <row r="187" spans="6:28" x14ac:dyDescent="0.2">
      <c r="F187">
        <v>185</v>
      </c>
      <c r="G187">
        <f t="shared" ca="1" si="21"/>
        <v>0.39445025111026499</v>
      </c>
      <c r="H187">
        <f t="shared" ca="1" si="21"/>
        <v>0.85205706062418152</v>
      </c>
      <c r="I187">
        <f t="shared" ca="1" si="21"/>
        <v>0.4476209088058577</v>
      </c>
      <c r="J187">
        <f t="shared" ca="1" si="21"/>
        <v>0.42014486553403141</v>
      </c>
      <c r="K187">
        <f t="shared" ca="1" si="21"/>
        <v>0.16417951914317819</v>
      </c>
      <c r="L187">
        <f t="shared" ca="1" si="21"/>
        <v>0.42694858222017407</v>
      </c>
      <c r="M187">
        <f t="shared" ca="1" si="21"/>
        <v>0.28665757594763863</v>
      </c>
      <c r="N187">
        <f t="shared" ca="1" si="21"/>
        <v>0.30480573364056318</v>
      </c>
      <c r="O187">
        <f t="shared" ca="1" si="21"/>
        <v>0.14894429029827372</v>
      </c>
      <c r="P187">
        <f t="shared" ca="1" si="21"/>
        <v>0.43648712617371821</v>
      </c>
      <c r="R187">
        <v>185</v>
      </c>
      <c r="S187">
        <f t="shared" ca="1" si="18"/>
        <v>0</v>
      </c>
      <c r="T187">
        <f t="shared" ca="1" si="18"/>
        <v>0</v>
      </c>
      <c r="U187">
        <f t="shared" ca="1" si="18"/>
        <v>0</v>
      </c>
      <c r="V187">
        <f t="shared" ca="1" si="18"/>
        <v>0</v>
      </c>
      <c r="W187">
        <f t="shared" ca="1" si="18"/>
        <v>0</v>
      </c>
      <c r="X187">
        <f t="shared" ca="1" si="17"/>
        <v>0</v>
      </c>
      <c r="Y187">
        <f t="shared" ca="1" si="17"/>
        <v>0</v>
      </c>
      <c r="Z187">
        <f t="shared" ca="1" si="17"/>
        <v>0</v>
      </c>
      <c r="AA187">
        <f t="shared" ca="1" si="17"/>
        <v>0</v>
      </c>
      <c r="AB187">
        <f t="shared" ca="1" si="17"/>
        <v>0</v>
      </c>
    </row>
    <row r="188" spans="6:28" x14ac:dyDescent="0.2">
      <c r="F188">
        <v>186</v>
      </c>
      <c r="G188">
        <f t="shared" ca="1" si="21"/>
        <v>0.97839924306115389</v>
      </c>
      <c r="H188">
        <f t="shared" ca="1" si="21"/>
        <v>2.1925485873076633E-2</v>
      </c>
      <c r="I188">
        <f t="shared" ca="1" si="21"/>
        <v>0.56951821782166145</v>
      </c>
      <c r="J188">
        <f t="shared" ca="1" si="21"/>
        <v>0.23355907795195197</v>
      </c>
      <c r="K188">
        <f t="shared" ca="1" si="21"/>
        <v>8.4972577209759814E-3</v>
      </c>
      <c r="L188">
        <f t="shared" ca="1" si="21"/>
        <v>0.90796097875962256</v>
      </c>
      <c r="M188">
        <f t="shared" ca="1" si="21"/>
        <v>0.23748504638329504</v>
      </c>
      <c r="N188">
        <f t="shared" ca="1" si="21"/>
        <v>0.61001939193536325</v>
      </c>
      <c r="O188">
        <f t="shared" ca="1" si="21"/>
        <v>0.13727836414449479</v>
      </c>
      <c r="P188">
        <f t="shared" ca="1" si="21"/>
        <v>0.59178898891898668</v>
      </c>
      <c r="R188">
        <v>186</v>
      </c>
      <c r="S188">
        <f t="shared" ca="1" si="18"/>
        <v>0</v>
      </c>
      <c r="T188">
        <f t="shared" ca="1" si="18"/>
        <v>0</v>
      </c>
      <c r="U188">
        <f t="shared" ca="1" si="18"/>
        <v>0</v>
      </c>
      <c r="V188">
        <f t="shared" ca="1" si="18"/>
        <v>0</v>
      </c>
      <c r="W188">
        <f t="shared" ca="1" si="18"/>
        <v>0</v>
      </c>
      <c r="X188">
        <f t="shared" ca="1" si="17"/>
        <v>0</v>
      </c>
      <c r="Y188">
        <f t="shared" ca="1" si="17"/>
        <v>0</v>
      </c>
      <c r="Z188">
        <f t="shared" ca="1" si="17"/>
        <v>0</v>
      </c>
      <c r="AA188">
        <f t="shared" ca="1" si="17"/>
        <v>0</v>
      </c>
      <c r="AB188">
        <f t="shared" ca="1" si="17"/>
        <v>0</v>
      </c>
    </row>
    <row r="189" spans="6:28" x14ac:dyDescent="0.2">
      <c r="F189">
        <v>187</v>
      </c>
      <c r="G189">
        <f t="shared" ca="1" si="21"/>
        <v>0.8894985211394868</v>
      </c>
      <c r="H189">
        <f t="shared" ca="1" si="21"/>
        <v>0.58305611410829472</v>
      </c>
      <c r="I189">
        <f t="shared" ca="1" si="21"/>
        <v>0.98883966300837467</v>
      </c>
      <c r="J189">
        <f t="shared" ca="1" si="21"/>
        <v>0.29221619999512838</v>
      </c>
      <c r="K189">
        <f t="shared" ca="1" si="21"/>
        <v>0.37086123750223776</v>
      </c>
      <c r="L189">
        <f t="shared" ca="1" si="21"/>
        <v>0.35478389575857849</v>
      </c>
      <c r="M189">
        <f t="shared" ca="1" si="21"/>
        <v>0.80291400317818518</v>
      </c>
      <c r="N189">
        <f t="shared" ca="1" si="21"/>
        <v>2.6032348181601384E-2</v>
      </c>
      <c r="O189">
        <f t="shared" ca="1" si="21"/>
        <v>0.25590216755461315</v>
      </c>
      <c r="P189">
        <f t="shared" ca="1" si="21"/>
        <v>0.48313503373254985</v>
      </c>
      <c r="R189">
        <v>187</v>
      </c>
      <c r="S189">
        <f t="shared" ca="1" si="18"/>
        <v>0</v>
      </c>
      <c r="T189">
        <f t="shared" ca="1" si="18"/>
        <v>0</v>
      </c>
      <c r="U189">
        <f t="shared" ca="1" si="18"/>
        <v>0</v>
      </c>
      <c r="V189">
        <f t="shared" ca="1" si="18"/>
        <v>0</v>
      </c>
      <c r="W189">
        <f t="shared" ca="1" si="18"/>
        <v>0</v>
      </c>
      <c r="X189">
        <f t="shared" ca="1" si="17"/>
        <v>0</v>
      </c>
      <c r="Y189">
        <f t="shared" ca="1" si="17"/>
        <v>0</v>
      </c>
      <c r="Z189">
        <f t="shared" ca="1" si="17"/>
        <v>0</v>
      </c>
      <c r="AA189">
        <f t="shared" ca="1" si="17"/>
        <v>0</v>
      </c>
      <c r="AB189">
        <f t="shared" ca="1" si="17"/>
        <v>0</v>
      </c>
    </row>
    <row r="190" spans="6:28" x14ac:dyDescent="0.2">
      <c r="F190">
        <v>188</v>
      </c>
      <c r="G190">
        <f t="shared" ca="1" si="21"/>
        <v>0.14182541849979213</v>
      </c>
      <c r="H190">
        <f t="shared" ca="1" si="21"/>
        <v>0.45568292098174079</v>
      </c>
      <c r="I190">
        <f t="shared" ca="1" si="21"/>
        <v>0.14837071238423538</v>
      </c>
      <c r="J190">
        <f t="shared" ca="1" si="21"/>
        <v>0.49272808104235122</v>
      </c>
      <c r="K190">
        <f t="shared" ca="1" si="21"/>
        <v>0.90645686309099016</v>
      </c>
      <c r="L190">
        <f t="shared" ca="1" si="21"/>
        <v>0.95049937688668096</v>
      </c>
      <c r="M190">
        <f t="shared" ca="1" si="21"/>
        <v>0.94023615022478579</v>
      </c>
      <c r="N190">
        <f t="shared" ca="1" si="21"/>
        <v>0.88862212548397235</v>
      </c>
      <c r="O190">
        <f t="shared" ca="1" si="21"/>
        <v>0.97319428200774449</v>
      </c>
      <c r="P190">
        <f t="shared" ca="1" si="21"/>
        <v>0.15302092737268669</v>
      </c>
      <c r="R190">
        <v>188</v>
      </c>
      <c r="S190">
        <f t="shared" ca="1" si="18"/>
        <v>0</v>
      </c>
      <c r="T190">
        <f t="shared" ca="1" si="18"/>
        <v>0</v>
      </c>
      <c r="U190">
        <f t="shared" ca="1" si="18"/>
        <v>0</v>
      </c>
      <c r="V190">
        <f t="shared" ca="1" si="18"/>
        <v>0</v>
      </c>
      <c r="W190">
        <f t="shared" ca="1" si="18"/>
        <v>0</v>
      </c>
      <c r="X190">
        <f t="shared" ca="1" si="17"/>
        <v>0</v>
      </c>
      <c r="Y190">
        <f t="shared" ca="1" si="17"/>
        <v>0</v>
      </c>
      <c r="Z190">
        <f t="shared" ca="1" si="17"/>
        <v>0</v>
      </c>
      <c r="AA190">
        <f t="shared" ca="1" si="17"/>
        <v>0</v>
      </c>
      <c r="AB190">
        <f t="shared" ca="1" si="17"/>
        <v>0</v>
      </c>
    </row>
    <row r="191" spans="6:28" x14ac:dyDescent="0.2">
      <c r="F191">
        <v>189</v>
      </c>
      <c r="G191">
        <f t="shared" ca="1" si="21"/>
        <v>0.85190681842850258</v>
      </c>
      <c r="H191">
        <f t="shared" ca="1" si="21"/>
        <v>4.8656833334301819E-3</v>
      </c>
      <c r="I191">
        <f t="shared" ca="1" si="21"/>
        <v>0.54624724471957986</v>
      </c>
      <c r="J191">
        <f t="shared" ca="1" si="21"/>
        <v>0.82121518158709683</v>
      </c>
      <c r="K191">
        <f t="shared" ca="1" si="21"/>
        <v>0.24700260039684974</v>
      </c>
      <c r="L191">
        <f t="shared" ca="1" si="21"/>
        <v>4.2348996279392592E-2</v>
      </c>
      <c r="M191">
        <f t="shared" ca="1" si="21"/>
        <v>0.18836351232404791</v>
      </c>
      <c r="N191">
        <f t="shared" ca="1" si="21"/>
        <v>0.12644751713810276</v>
      </c>
      <c r="O191">
        <f t="shared" ca="1" si="21"/>
        <v>0.54302297985910075</v>
      </c>
      <c r="P191">
        <f t="shared" ca="1" si="21"/>
        <v>0.86762745080667902</v>
      </c>
      <c r="R191">
        <v>189</v>
      </c>
      <c r="S191">
        <f t="shared" ca="1" si="18"/>
        <v>0</v>
      </c>
      <c r="T191">
        <f t="shared" ca="1" si="18"/>
        <v>0</v>
      </c>
      <c r="U191">
        <f t="shared" ca="1" si="18"/>
        <v>0</v>
      </c>
      <c r="V191">
        <f t="shared" ca="1" si="18"/>
        <v>0</v>
      </c>
      <c r="W191">
        <f t="shared" ca="1" si="18"/>
        <v>0</v>
      </c>
      <c r="X191">
        <f t="shared" ca="1" si="17"/>
        <v>0</v>
      </c>
      <c r="Y191">
        <f t="shared" ca="1" si="17"/>
        <v>0</v>
      </c>
      <c r="Z191">
        <f t="shared" ca="1" si="17"/>
        <v>0</v>
      </c>
      <c r="AA191">
        <f t="shared" ca="1" si="17"/>
        <v>0</v>
      </c>
      <c r="AB191">
        <f t="shared" ca="1" si="17"/>
        <v>0</v>
      </c>
    </row>
    <row r="192" spans="6:28" x14ac:dyDescent="0.2">
      <c r="F192">
        <v>190</v>
      </c>
      <c r="G192">
        <f t="shared" ca="1" si="21"/>
        <v>0.36944357846883058</v>
      </c>
      <c r="H192">
        <f t="shared" ca="1" si="21"/>
        <v>0.16008517701564895</v>
      </c>
      <c r="I192">
        <f t="shared" ca="1" si="21"/>
        <v>0.21190960866573294</v>
      </c>
      <c r="J192">
        <f t="shared" ca="1" si="21"/>
        <v>0.90284977283498524</v>
      </c>
      <c r="K192">
        <f t="shared" ca="1" si="21"/>
        <v>0.22052086044222297</v>
      </c>
      <c r="L192">
        <f t="shared" ca="1" si="21"/>
        <v>0.12616631769048514</v>
      </c>
      <c r="M192">
        <f t="shared" ca="1" si="21"/>
        <v>0.89009553899637961</v>
      </c>
      <c r="N192">
        <f t="shared" ca="1" si="21"/>
        <v>0.13754326593049615</v>
      </c>
      <c r="O192">
        <f t="shared" ca="1" si="21"/>
        <v>0.37264557797947184</v>
      </c>
      <c r="P192">
        <f t="shared" ca="1" si="21"/>
        <v>0.76502781340538017</v>
      </c>
      <c r="R192">
        <v>190</v>
      </c>
      <c r="S192">
        <f t="shared" ca="1" si="18"/>
        <v>0</v>
      </c>
      <c r="T192">
        <f t="shared" ca="1" si="18"/>
        <v>0</v>
      </c>
      <c r="U192">
        <f t="shared" ca="1" si="18"/>
        <v>0</v>
      </c>
      <c r="V192">
        <f t="shared" ca="1" si="18"/>
        <v>0</v>
      </c>
      <c r="W192">
        <f t="shared" ca="1" si="18"/>
        <v>0</v>
      </c>
      <c r="X192">
        <f t="shared" ref="X192:AB242" ca="1" si="22">IF(L192&gt;=$B$13,1,0)</f>
        <v>0</v>
      </c>
      <c r="Y192">
        <f t="shared" ca="1" si="22"/>
        <v>0</v>
      </c>
      <c r="Z192">
        <f t="shared" ca="1" si="22"/>
        <v>0</v>
      </c>
      <c r="AA192">
        <f t="shared" ca="1" si="22"/>
        <v>0</v>
      </c>
      <c r="AB192">
        <f t="shared" ca="1" si="22"/>
        <v>0</v>
      </c>
    </row>
    <row r="193" spans="6:28" x14ac:dyDescent="0.2">
      <c r="F193">
        <v>191</v>
      </c>
      <c r="G193">
        <f t="shared" ca="1" si="21"/>
        <v>0.40294263456437107</v>
      </c>
      <c r="H193">
        <f t="shared" ca="1" si="21"/>
        <v>0.91836705935334972</v>
      </c>
      <c r="I193">
        <f t="shared" ca="1" si="21"/>
        <v>0.40302806799812207</v>
      </c>
      <c r="J193">
        <f t="shared" ca="1" si="21"/>
        <v>0.96754287236169711</v>
      </c>
      <c r="K193">
        <f t="shared" ca="1" si="21"/>
        <v>0.54678847419957333</v>
      </c>
      <c r="L193">
        <f t="shared" ca="1" si="21"/>
        <v>0.21114671186243439</v>
      </c>
      <c r="M193">
        <f t="shared" ca="1" si="21"/>
        <v>0.57121238968961341</v>
      </c>
      <c r="N193">
        <f t="shared" ca="1" si="21"/>
        <v>0.90380941000484061</v>
      </c>
      <c r="O193">
        <f t="shared" ca="1" si="21"/>
        <v>0.75467407245124041</v>
      </c>
      <c r="P193">
        <f t="shared" ca="1" si="21"/>
        <v>0.51049190342777062</v>
      </c>
      <c r="R193">
        <v>191</v>
      </c>
      <c r="S193">
        <f t="shared" ref="S193:W243" ca="1" si="23">IF(G193&gt;=$B$13,1,0)</f>
        <v>0</v>
      </c>
      <c r="T193">
        <f t="shared" ca="1" si="23"/>
        <v>0</v>
      </c>
      <c r="U193">
        <f t="shared" ca="1" si="23"/>
        <v>0</v>
      </c>
      <c r="V193">
        <f t="shared" ca="1" si="23"/>
        <v>0</v>
      </c>
      <c r="W193">
        <f t="shared" ca="1" si="23"/>
        <v>0</v>
      </c>
      <c r="X193">
        <f t="shared" ca="1" si="22"/>
        <v>0</v>
      </c>
      <c r="Y193">
        <f t="shared" ca="1" si="22"/>
        <v>0</v>
      </c>
      <c r="Z193">
        <f t="shared" ca="1" si="22"/>
        <v>0</v>
      </c>
      <c r="AA193">
        <f t="shared" ca="1" si="22"/>
        <v>0</v>
      </c>
      <c r="AB193">
        <f t="shared" ca="1" si="22"/>
        <v>0</v>
      </c>
    </row>
    <row r="194" spans="6:28" x14ac:dyDescent="0.2">
      <c r="F194">
        <v>192</v>
      </c>
      <c r="G194">
        <f t="shared" ca="1" si="21"/>
        <v>0.29736517759167103</v>
      </c>
      <c r="H194">
        <f t="shared" ca="1" si="21"/>
        <v>0.52225466286998978</v>
      </c>
      <c r="I194">
        <f t="shared" ca="1" si="21"/>
        <v>0.50624676180699457</v>
      </c>
      <c r="J194">
        <f t="shared" ca="1" si="21"/>
        <v>0.84482645885732577</v>
      </c>
      <c r="K194">
        <f t="shared" ca="1" si="21"/>
        <v>0.48260930469191832</v>
      </c>
      <c r="L194">
        <f t="shared" ca="1" si="21"/>
        <v>3.9468600939624676E-2</v>
      </c>
      <c r="M194">
        <f t="shared" ca="1" si="21"/>
        <v>0.2330342371780656</v>
      </c>
      <c r="N194">
        <f t="shared" ca="1" si="21"/>
        <v>0.27175633868059512</v>
      </c>
      <c r="O194">
        <f t="shared" ca="1" si="21"/>
        <v>0.91769102312754347</v>
      </c>
      <c r="P194">
        <f t="shared" ca="1" si="21"/>
        <v>0.46644721684340396</v>
      </c>
      <c r="R194">
        <v>192</v>
      </c>
      <c r="S194">
        <f t="shared" ca="1" si="23"/>
        <v>0</v>
      </c>
      <c r="T194">
        <f t="shared" ca="1" si="23"/>
        <v>0</v>
      </c>
      <c r="U194">
        <f t="shared" ca="1" si="23"/>
        <v>0</v>
      </c>
      <c r="V194">
        <f t="shared" ca="1" si="23"/>
        <v>0</v>
      </c>
      <c r="W194">
        <f t="shared" ca="1" si="23"/>
        <v>0</v>
      </c>
      <c r="X194">
        <f t="shared" ca="1" si="22"/>
        <v>0</v>
      </c>
      <c r="Y194">
        <f t="shared" ca="1" si="22"/>
        <v>0</v>
      </c>
      <c r="Z194">
        <f t="shared" ca="1" si="22"/>
        <v>0</v>
      </c>
      <c r="AA194">
        <f t="shared" ca="1" si="22"/>
        <v>0</v>
      </c>
      <c r="AB194">
        <f t="shared" ca="1" si="22"/>
        <v>0</v>
      </c>
    </row>
    <row r="195" spans="6:28" x14ac:dyDescent="0.2">
      <c r="F195">
        <v>193</v>
      </c>
      <c r="G195">
        <f t="shared" ca="1" si="21"/>
        <v>0.49037290334695671</v>
      </c>
      <c r="H195">
        <f t="shared" ca="1" si="21"/>
        <v>0.33948139525575738</v>
      </c>
      <c r="I195">
        <f t="shared" ca="1" si="21"/>
        <v>0.99007479582304103</v>
      </c>
      <c r="J195">
        <f t="shared" ca="1" si="21"/>
        <v>0.23625317662091427</v>
      </c>
      <c r="K195">
        <f t="shared" ca="1" si="21"/>
        <v>0.37264228593974658</v>
      </c>
      <c r="L195">
        <f t="shared" ca="1" si="21"/>
        <v>0.276334539085765</v>
      </c>
      <c r="M195">
        <f t="shared" ca="1" si="21"/>
        <v>0.26555782775820735</v>
      </c>
      <c r="N195">
        <f t="shared" ca="1" si="21"/>
        <v>5.0653206173980503E-2</v>
      </c>
      <c r="O195">
        <f t="shared" ca="1" si="21"/>
        <v>0.15699903908897883</v>
      </c>
      <c r="P195">
        <f t="shared" ca="1" si="21"/>
        <v>0.51551806497017338</v>
      </c>
      <c r="R195">
        <v>193</v>
      </c>
      <c r="S195">
        <f t="shared" ca="1" si="23"/>
        <v>0</v>
      </c>
      <c r="T195">
        <f t="shared" ca="1" si="23"/>
        <v>0</v>
      </c>
      <c r="U195">
        <f t="shared" ca="1" si="23"/>
        <v>0</v>
      </c>
      <c r="V195">
        <f t="shared" ca="1" si="23"/>
        <v>0</v>
      </c>
      <c r="W195">
        <f t="shared" ca="1" si="23"/>
        <v>0</v>
      </c>
      <c r="X195">
        <f t="shared" ca="1" si="22"/>
        <v>0</v>
      </c>
      <c r="Y195">
        <f t="shared" ca="1" si="22"/>
        <v>0</v>
      </c>
      <c r="Z195">
        <f t="shared" ca="1" si="22"/>
        <v>0</v>
      </c>
      <c r="AA195">
        <f t="shared" ca="1" si="22"/>
        <v>0</v>
      </c>
      <c r="AB195">
        <f t="shared" ca="1" si="22"/>
        <v>0</v>
      </c>
    </row>
    <row r="196" spans="6:28" x14ac:dyDescent="0.2">
      <c r="F196">
        <v>194</v>
      </c>
      <c r="G196">
        <f t="shared" ref="G196:P211" ca="1" si="24">RAND()</f>
        <v>0.34673502175597681</v>
      </c>
      <c r="H196">
        <f t="shared" ca="1" si="24"/>
        <v>0.6541929656515858</v>
      </c>
      <c r="I196">
        <f t="shared" ca="1" si="24"/>
        <v>0.88233200264161982</v>
      </c>
      <c r="J196">
        <f t="shared" ca="1" si="24"/>
        <v>0.199185670090956</v>
      </c>
      <c r="K196">
        <f t="shared" ca="1" si="24"/>
        <v>5.1376633995866339E-2</v>
      </c>
      <c r="L196">
        <f t="shared" ca="1" si="24"/>
        <v>0.56803345034031494</v>
      </c>
      <c r="M196">
        <f t="shared" ca="1" si="24"/>
        <v>0.66014245504101488</v>
      </c>
      <c r="N196">
        <f t="shared" ca="1" si="24"/>
        <v>0.85167135252752391</v>
      </c>
      <c r="O196">
        <f t="shared" ca="1" si="24"/>
        <v>0.97855386546845347</v>
      </c>
      <c r="P196">
        <f t="shared" ca="1" si="24"/>
        <v>0.45517041241157363</v>
      </c>
      <c r="R196">
        <v>194</v>
      </c>
      <c r="S196">
        <f t="shared" ca="1" si="23"/>
        <v>0</v>
      </c>
      <c r="T196">
        <f t="shared" ca="1" si="23"/>
        <v>0</v>
      </c>
      <c r="U196">
        <f t="shared" ca="1" si="23"/>
        <v>0</v>
      </c>
      <c r="V196">
        <f t="shared" ca="1" si="23"/>
        <v>0</v>
      </c>
      <c r="W196">
        <f t="shared" ca="1" si="23"/>
        <v>0</v>
      </c>
      <c r="X196">
        <f t="shared" ca="1" si="22"/>
        <v>0</v>
      </c>
      <c r="Y196">
        <f t="shared" ca="1" si="22"/>
        <v>0</v>
      </c>
      <c r="Z196">
        <f t="shared" ca="1" si="22"/>
        <v>0</v>
      </c>
      <c r="AA196">
        <f t="shared" ca="1" si="22"/>
        <v>0</v>
      </c>
      <c r="AB196">
        <f t="shared" ca="1" si="22"/>
        <v>0</v>
      </c>
    </row>
    <row r="197" spans="6:28" x14ac:dyDescent="0.2">
      <c r="F197">
        <v>195</v>
      </c>
      <c r="G197">
        <f t="shared" ca="1" si="24"/>
        <v>0.73742049896523154</v>
      </c>
      <c r="H197">
        <f t="shared" ca="1" si="24"/>
        <v>0.97316044711386362</v>
      </c>
      <c r="I197">
        <f t="shared" ca="1" si="24"/>
        <v>0.9230902170196128</v>
      </c>
      <c r="J197">
        <f t="shared" ca="1" si="24"/>
        <v>3.9758159585446706E-2</v>
      </c>
      <c r="K197">
        <f t="shared" ca="1" si="24"/>
        <v>0.84005280118619652</v>
      </c>
      <c r="L197">
        <f t="shared" ca="1" si="24"/>
        <v>0.96741147550198414</v>
      </c>
      <c r="M197">
        <f t="shared" ca="1" si="24"/>
        <v>0.48864060505157869</v>
      </c>
      <c r="N197">
        <f t="shared" ca="1" si="24"/>
        <v>3.2633417220258365E-2</v>
      </c>
      <c r="O197">
        <f t="shared" ca="1" si="24"/>
        <v>0.24913418020943856</v>
      </c>
      <c r="P197">
        <f t="shared" ca="1" si="24"/>
        <v>0.11971875788971009</v>
      </c>
      <c r="R197">
        <v>195</v>
      </c>
      <c r="S197">
        <f t="shared" ca="1" si="23"/>
        <v>0</v>
      </c>
      <c r="T197">
        <f t="shared" ca="1" si="23"/>
        <v>0</v>
      </c>
      <c r="U197">
        <f t="shared" ca="1" si="23"/>
        <v>0</v>
      </c>
      <c r="V197">
        <f t="shared" ca="1" si="23"/>
        <v>0</v>
      </c>
      <c r="W197">
        <f t="shared" ca="1" si="23"/>
        <v>0</v>
      </c>
      <c r="X197">
        <f t="shared" ca="1" si="22"/>
        <v>0</v>
      </c>
      <c r="Y197">
        <f t="shared" ca="1" si="22"/>
        <v>0</v>
      </c>
      <c r="Z197">
        <f t="shared" ca="1" si="22"/>
        <v>0</v>
      </c>
      <c r="AA197">
        <f t="shared" ca="1" si="22"/>
        <v>0</v>
      </c>
      <c r="AB197">
        <f t="shared" ca="1" si="22"/>
        <v>0</v>
      </c>
    </row>
    <row r="198" spans="6:28" x14ac:dyDescent="0.2">
      <c r="F198">
        <v>196</v>
      </c>
      <c r="G198">
        <f t="shared" ca="1" si="24"/>
        <v>0.28138051246990681</v>
      </c>
      <c r="H198">
        <f t="shared" ca="1" si="24"/>
        <v>0.48284022164898377</v>
      </c>
      <c r="I198">
        <f t="shared" ca="1" si="24"/>
        <v>0.72077564668883931</v>
      </c>
      <c r="J198">
        <f t="shared" ca="1" si="24"/>
        <v>0.5805407185113004</v>
      </c>
      <c r="K198">
        <f t="shared" ca="1" si="24"/>
        <v>0.66043915709885437</v>
      </c>
      <c r="L198">
        <f t="shared" ca="1" si="24"/>
        <v>0.16926629696228301</v>
      </c>
      <c r="M198">
        <f t="shared" ca="1" si="24"/>
        <v>0.53701392904076817</v>
      </c>
      <c r="N198">
        <f t="shared" ca="1" si="24"/>
        <v>0.93256200387840693</v>
      </c>
      <c r="O198">
        <f t="shared" ca="1" si="24"/>
        <v>0.19499503994318512</v>
      </c>
      <c r="P198">
        <f t="shared" ca="1" si="24"/>
        <v>0.78224490254200629</v>
      </c>
      <c r="R198">
        <v>196</v>
      </c>
      <c r="S198">
        <f t="shared" ca="1" si="23"/>
        <v>0</v>
      </c>
      <c r="T198">
        <f t="shared" ca="1" si="23"/>
        <v>0</v>
      </c>
      <c r="U198">
        <f t="shared" ca="1" si="23"/>
        <v>0</v>
      </c>
      <c r="V198">
        <f t="shared" ca="1" si="23"/>
        <v>0</v>
      </c>
      <c r="W198">
        <f t="shared" ca="1" si="23"/>
        <v>0</v>
      </c>
      <c r="X198">
        <f t="shared" ca="1" si="22"/>
        <v>0</v>
      </c>
      <c r="Y198">
        <f t="shared" ca="1" si="22"/>
        <v>0</v>
      </c>
      <c r="Z198">
        <f t="shared" ca="1" si="22"/>
        <v>0</v>
      </c>
      <c r="AA198">
        <f t="shared" ca="1" si="22"/>
        <v>0</v>
      </c>
      <c r="AB198">
        <f t="shared" ca="1" si="22"/>
        <v>0</v>
      </c>
    </row>
    <row r="199" spans="6:28" x14ac:dyDescent="0.2">
      <c r="F199">
        <v>197</v>
      </c>
      <c r="G199">
        <f t="shared" ca="1" si="24"/>
        <v>0.68781740407008762</v>
      </c>
      <c r="H199">
        <f t="shared" ca="1" si="24"/>
        <v>0.86452254440667298</v>
      </c>
      <c r="I199">
        <f t="shared" ca="1" si="24"/>
        <v>0.67192524320169578</v>
      </c>
      <c r="J199">
        <f t="shared" ca="1" si="24"/>
        <v>0.67553978054254871</v>
      </c>
      <c r="K199">
        <f t="shared" ca="1" si="24"/>
        <v>0.69187794546693226</v>
      </c>
      <c r="L199">
        <f t="shared" ca="1" si="24"/>
        <v>0.36042820351543359</v>
      </c>
      <c r="M199">
        <f t="shared" ca="1" si="24"/>
        <v>3.6615414354812192E-2</v>
      </c>
      <c r="N199">
        <f t="shared" ca="1" si="24"/>
        <v>0.40044545995167768</v>
      </c>
      <c r="O199">
        <f t="shared" ca="1" si="24"/>
        <v>0.59266455595501322</v>
      </c>
      <c r="P199">
        <f t="shared" ca="1" si="24"/>
        <v>0.90965048525297809</v>
      </c>
      <c r="R199">
        <v>197</v>
      </c>
      <c r="S199">
        <f t="shared" ca="1" si="23"/>
        <v>0</v>
      </c>
      <c r="T199">
        <f t="shared" ca="1" si="23"/>
        <v>0</v>
      </c>
      <c r="U199">
        <f t="shared" ca="1" si="23"/>
        <v>0</v>
      </c>
      <c r="V199">
        <f t="shared" ca="1" si="23"/>
        <v>0</v>
      </c>
      <c r="W199">
        <f t="shared" ca="1" si="23"/>
        <v>0</v>
      </c>
      <c r="X199">
        <f t="shared" ca="1" si="22"/>
        <v>0</v>
      </c>
      <c r="Y199">
        <f t="shared" ca="1" si="22"/>
        <v>0</v>
      </c>
      <c r="Z199">
        <f t="shared" ca="1" si="22"/>
        <v>0</v>
      </c>
      <c r="AA199">
        <f t="shared" ca="1" si="22"/>
        <v>0</v>
      </c>
      <c r="AB199">
        <f t="shared" ca="1" si="22"/>
        <v>0</v>
      </c>
    </row>
    <row r="200" spans="6:28" x14ac:dyDescent="0.2">
      <c r="F200">
        <v>198</v>
      </c>
      <c r="G200">
        <f t="shared" ca="1" si="24"/>
        <v>4.6969051784360172E-2</v>
      </c>
      <c r="H200">
        <f t="shared" ca="1" si="24"/>
        <v>0.11599260906701925</v>
      </c>
      <c r="I200">
        <f t="shared" ca="1" si="24"/>
        <v>0.60508035104019142</v>
      </c>
      <c r="J200">
        <f t="shared" ca="1" si="24"/>
        <v>0.76233632623027225</v>
      </c>
      <c r="K200">
        <f t="shared" ca="1" si="24"/>
        <v>0.42086803160722996</v>
      </c>
      <c r="L200">
        <f t="shared" ca="1" si="24"/>
        <v>0.14375845281496713</v>
      </c>
      <c r="M200">
        <f t="shared" ca="1" si="24"/>
        <v>0.84141287489072059</v>
      </c>
      <c r="N200">
        <f t="shared" ca="1" si="24"/>
        <v>0.4223622565983427</v>
      </c>
      <c r="O200">
        <f t="shared" ca="1" si="24"/>
        <v>0.53249904294117745</v>
      </c>
      <c r="P200">
        <f t="shared" ca="1" si="24"/>
        <v>0.49137826311554822</v>
      </c>
      <c r="R200">
        <v>198</v>
      </c>
      <c r="S200">
        <f t="shared" ca="1" si="23"/>
        <v>0</v>
      </c>
      <c r="T200">
        <f t="shared" ca="1" si="23"/>
        <v>0</v>
      </c>
      <c r="U200">
        <f t="shared" ca="1" si="23"/>
        <v>0</v>
      </c>
      <c r="V200">
        <f t="shared" ca="1" si="23"/>
        <v>0</v>
      </c>
      <c r="W200">
        <f t="shared" ca="1" si="23"/>
        <v>0</v>
      </c>
      <c r="X200">
        <f t="shared" ca="1" si="22"/>
        <v>0</v>
      </c>
      <c r="Y200">
        <f t="shared" ca="1" si="22"/>
        <v>0</v>
      </c>
      <c r="Z200">
        <f t="shared" ca="1" si="22"/>
        <v>0</v>
      </c>
      <c r="AA200">
        <f t="shared" ca="1" si="22"/>
        <v>0</v>
      </c>
      <c r="AB200">
        <f t="shared" ca="1" si="22"/>
        <v>0</v>
      </c>
    </row>
    <row r="201" spans="6:28" x14ac:dyDescent="0.2">
      <c r="F201">
        <v>199</v>
      </c>
      <c r="G201">
        <f t="shared" ca="1" si="24"/>
        <v>0.12554225799505037</v>
      </c>
      <c r="H201">
        <f t="shared" ca="1" si="24"/>
        <v>0.60590496443339859</v>
      </c>
      <c r="I201">
        <f t="shared" ca="1" si="24"/>
        <v>0.16435673950583862</v>
      </c>
      <c r="J201">
        <f t="shared" ca="1" si="24"/>
        <v>0.2797046181223295</v>
      </c>
      <c r="K201">
        <f t="shared" ca="1" si="24"/>
        <v>0.39582046147777261</v>
      </c>
      <c r="L201">
        <f t="shared" ca="1" si="24"/>
        <v>2.0670248455045837E-4</v>
      </c>
      <c r="M201">
        <f t="shared" ca="1" si="24"/>
        <v>0.10996842312121502</v>
      </c>
      <c r="N201">
        <f t="shared" ca="1" si="24"/>
        <v>0.37429558206339275</v>
      </c>
      <c r="O201">
        <f t="shared" ca="1" si="24"/>
        <v>0.54016595977839232</v>
      </c>
      <c r="P201">
        <f t="shared" ca="1" si="24"/>
        <v>0.10306454807231713</v>
      </c>
      <c r="R201">
        <v>199</v>
      </c>
      <c r="S201">
        <f t="shared" ca="1" si="23"/>
        <v>0</v>
      </c>
      <c r="T201">
        <f t="shared" ca="1" si="23"/>
        <v>0</v>
      </c>
      <c r="U201">
        <f t="shared" ca="1" si="23"/>
        <v>0</v>
      </c>
      <c r="V201">
        <f t="shared" ca="1" si="23"/>
        <v>0</v>
      </c>
      <c r="W201">
        <f t="shared" ca="1" si="23"/>
        <v>0</v>
      </c>
      <c r="X201">
        <f t="shared" ca="1" si="22"/>
        <v>0</v>
      </c>
      <c r="Y201">
        <f t="shared" ca="1" si="22"/>
        <v>0</v>
      </c>
      <c r="Z201">
        <f t="shared" ca="1" si="22"/>
        <v>0</v>
      </c>
      <c r="AA201">
        <f t="shared" ca="1" si="22"/>
        <v>0</v>
      </c>
      <c r="AB201">
        <f t="shared" ca="1" si="22"/>
        <v>0</v>
      </c>
    </row>
    <row r="202" spans="6:28" x14ac:dyDescent="0.2">
      <c r="F202">
        <v>200</v>
      </c>
      <c r="G202">
        <f t="shared" ca="1" si="24"/>
        <v>0.83642694591503075</v>
      </c>
      <c r="H202">
        <f t="shared" ca="1" si="24"/>
        <v>0.31640784519636278</v>
      </c>
      <c r="I202">
        <f t="shared" ca="1" si="24"/>
        <v>0.7951688378115942</v>
      </c>
      <c r="J202">
        <f t="shared" ca="1" si="24"/>
        <v>0.41827032763643623</v>
      </c>
      <c r="K202">
        <f t="shared" ca="1" si="24"/>
        <v>0.21982685251597833</v>
      </c>
      <c r="L202">
        <f t="shared" ca="1" si="24"/>
        <v>0.71336891082243015</v>
      </c>
      <c r="M202">
        <f t="shared" ca="1" si="24"/>
        <v>0.343630008980785</v>
      </c>
      <c r="N202">
        <f t="shared" ca="1" si="24"/>
        <v>0.17520529876312974</v>
      </c>
      <c r="O202">
        <f t="shared" ca="1" si="24"/>
        <v>0.52891617803536972</v>
      </c>
      <c r="P202">
        <f t="shared" ca="1" si="24"/>
        <v>0.89613530056079793</v>
      </c>
      <c r="R202">
        <v>200</v>
      </c>
      <c r="S202">
        <f t="shared" ca="1" si="23"/>
        <v>0</v>
      </c>
      <c r="T202">
        <f t="shared" ca="1" si="23"/>
        <v>0</v>
      </c>
      <c r="U202">
        <f t="shared" ca="1" si="23"/>
        <v>0</v>
      </c>
      <c r="V202">
        <f t="shared" ca="1" si="23"/>
        <v>0</v>
      </c>
      <c r="W202">
        <f t="shared" ca="1" si="23"/>
        <v>0</v>
      </c>
      <c r="X202">
        <f t="shared" ca="1" si="22"/>
        <v>0</v>
      </c>
      <c r="Y202">
        <f t="shared" ca="1" si="22"/>
        <v>0</v>
      </c>
      <c r="Z202">
        <f t="shared" ca="1" si="22"/>
        <v>0</v>
      </c>
      <c r="AA202">
        <f t="shared" ca="1" si="22"/>
        <v>0</v>
      </c>
      <c r="AB202">
        <f t="shared" ca="1" si="22"/>
        <v>0</v>
      </c>
    </row>
    <row r="203" spans="6:28" x14ac:dyDescent="0.2">
      <c r="F203">
        <v>201</v>
      </c>
      <c r="G203">
        <f t="shared" ca="1" si="24"/>
        <v>0.21129980923957548</v>
      </c>
      <c r="H203">
        <f t="shared" ca="1" si="24"/>
        <v>0.33051945305141306</v>
      </c>
      <c r="I203">
        <f t="shared" ca="1" si="24"/>
        <v>0.61136070539784859</v>
      </c>
      <c r="J203">
        <f t="shared" ca="1" si="24"/>
        <v>0.37189064849244235</v>
      </c>
      <c r="K203">
        <f t="shared" ca="1" si="24"/>
        <v>0.4906326647325765</v>
      </c>
      <c r="L203">
        <f t="shared" ca="1" si="24"/>
        <v>0.2481537057012646</v>
      </c>
      <c r="M203">
        <f t="shared" ca="1" si="24"/>
        <v>0.62274367738179859</v>
      </c>
      <c r="N203">
        <f t="shared" ca="1" si="24"/>
        <v>6.4301030583996721E-2</v>
      </c>
      <c r="O203">
        <f t="shared" ca="1" si="24"/>
        <v>0.95584854067187608</v>
      </c>
      <c r="P203">
        <f t="shared" ca="1" si="24"/>
        <v>0.56346845225816011</v>
      </c>
      <c r="R203">
        <v>201</v>
      </c>
      <c r="S203">
        <f t="shared" ca="1" si="23"/>
        <v>0</v>
      </c>
      <c r="T203">
        <f t="shared" ca="1" si="23"/>
        <v>0</v>
      </c>
      <c r="U203">
        <f t="shared" ca="1" si="23"/>
        <v>0</v>
      </c>
      <c r="V203">
        <f t="shared" ca="1" si="23"/>
        <v>0</v>
      </c>
      <c r="W203">
        <f t="shared" ca="1" si="23"/>
        <v>0</v>
      </c>
      <c r="X203">
        <f t="shared" ca="1" si="22"/>
        <v>0</v>
      </c>
      <c r="Y203">
        <f t="shared" ca="1" si="22"/>
        <v>0</v>
      </c>
      <c r="Z203">
        <f t="shared" ca="1" si="22"/>
        <v>0</v>
      </c>
      <c r="AA203">
        <f t="shared" ca="1" si="22"/>
        <v>0</v>
      </c>
      <c r="AB203">
        <f t="shared" ca="1" si="22"/>
        <v>0</v>
      </c>
    </row>
    <row r="204" spans="6:28" x14ac:dyDescent="0.2">
      <c r="F204">
        <v>202</v>
      </c>
      <c r="G204">
        <f t="shared" ca="1" si="24"/>
        <v>0.16163368090364238</v>
      </c>
      <c r="H204">
        <f t="shared" ca="1" si="24"/>
        <v>1.1193120228113584E-2</v>
      </c>
      <c r="I204">
        <f t="shared" ca="1" si="24"/>
        <v>0.96902134403198126</v>
      </c>
      <c r="J204">
        <f t="shared" ca="1" si="24"/>
        <v>0.18058358854224199</v>
      </c>
      <c r="K204">
        <f t="shared" ca="1" si="24"/>
        <v>0.28617499822367165</v>
      </c>
      <c r="L204">
        <f t="shared" ca="1" si="24"/>
        <v>4.0365187704923144E-2</v>
      </c>
      <c r="M204">
        <f t="shared" ca="1" si="24"/>
        <v>0.99081161629371173</v>
      </c>
      <c r="N204">
        <f t="shared" ca="1" si="24"/>
        <v>0.35707666995302356</v>
      </c>
      <c r="O204">
        <f t="shared" ca="1" si="24"/>
        <v>0.45129351869694556</v>
      </c>
      <c r="P204">
        <f t="shared" ca="1" si="24"/>
        <v>0.9034193312842177</v>
      </c>
      <c r="R204">
        <v>202</v>
      </c>
      <c r="S204">
        <f t="shared" ca="1" si="23"/>
        <v>0</v>
      </c>
      <c r="T204">
        <f t="shared" ca="1" si="23"/>
        <v>0</v>
      </c>
      <c r="U204">
        <f t="shared" ca="1" si="23"/>
        <v>0</v>
      </c>
      <c r="V204">
        <f t="shared" ca="1" si="23"/>
        <v>0</v>
      </c>
      <c r="W204">
        <f t="shared" ca="1" si="23"/>
        <v>0</v>
      </c>
      <c r="X204">
        <f t="shared" ca="1" si="22"/>
        <v>0</v>
      </c>
      <c r="Y204">
        <f t="shared" ca="1" si="22"/>
        <v>0</v>
      </c>
      <c r="Z204">
        <f t="shared" ca="1" si="22"/>
        <v>0</v>
      </c>
      <c r="AA204">
        <f t="shared" ca="1" si="22"/>
        <v>0</v>
      </c>
      <c r="AB204">
        <f t="shared" ca="1" si="22"/>
        <v>0</v>
      </c>
    </row>
    <row r="205" spans="6:28" x14ac:dyDescent="0.2">
      <c r="F205">
        <v>203</v>
      </c>
      <c r="G205">
        <f t="shared" ca="1" si="24"/>
        <v>0.13083232805366007</v>
      </c>
      <c r="H205">
        <f t="shared" ca="1" si="24"/>
        <v>0.52346467152238263</v>
      </c>
      <c r="I205">
        <f t="shared" ca="1" si="24"/>
        <v>3.3178783305500281E-2</v>
      </c>
      <c r="J205">
        <f t="shared" ca="1" si="24"/>
        <v>0.77654466421155111</v>
      </c>
      <c r="K205">
        <f t="shared" ca="1" si="24"/>
        <v>0.28189854564419259</v>
      </c>
      <c r="L205">
        <f t="shared" ca="1" si="24"/>
        <v>0.42185596537939074</v>
      </c>
      <c r="M205">
        <f t="shared" ca="1" si="24"/>
        <v>0.73342388404688896</v>
      </c>
      <c r="N205">
        <f t="shared" ca="1" si="24"/>
        <v>0.81908830933174304</v>
      </c>
      <c r="O205">
        <f t="shared" ca="1" si="24"/>
        <v>0.40701935485609708</v>
      </c>
      <c r="P205">
        <f t="shared" ca="1" si="24"/>
        <v>0.66881431570716021</v>
      </c>
      <c r="R205">
        <v>203</v>
      </c>
      <c r="S205">
        <f t="shared" ca="1" si="23"/>
        <v>0</v>
      </c>
      <c r="T205">
        <f t="shared" ca="1" si="23"/>
        <v>0</v>
      </c>
      <c r="U205">
        <f t="shared" ca="1" si="23"/>
        <v>0</v>
      </c>
      <c r="V205">
        <f t="shared" ca="1" si="23"/>
        <v>0</v>
      </c>
      <c r="W205">
        <f t="shared" ca="1" si="23"/>
        <v>0</v>
      </c>
      <c r="X205">
        <f t="shared" ca="1" si="22"/>
        <v>0</v>
      </c>
      <c r="Y205">
        <f t="shared" ca="1" si="22"/>
        <v>0</v>
      </c>
      <c r="Z205">
        <f t="shared" ca="1" si="22"/>
        <v>0</v>
      </c>
      <c r="AA205">
        <f t="shared" ca="1" si="22"/>
        <v>0</v>
      </c>
      <c r="AB205">
        <f t="shared" ca="1" si="22"/>
        <v>0</v>
      </c>
    </row>
    <row r="206" spans="6:28" x14ac:dyDescent="0.2">
      <c r="F206">
        <v>204</v>
      </c>
      <c r="G206">
        <f t="shared" ca="1" si="24"/>
        <v>0.82291099174246418</v>
      </c>
      <c r="H206">
        <f t="shared" ca="1" si="24"/>
        <v>0.85941205148970146</v>
      </c>
      <c r="I206">
        <f t="shared" ca="1" si="24"/>
        <v>0.82264799001209088</v>
      </c>
      <c r="J206">
        <f t="shared" ca="1" si="24"/>
        <v>0.23395239124714251</v>
      </c>
      <c r="K206">
        <f t="shared" ca="1" si="24"/>
        <v>0.12817877372288389</v>
      </c>
      <c r="L206">
        <f t="shared" ca="1" si="24"/>
        <v>0.47747907288627889</v>
      </c>
      <c r="M206">
        <f t="shared" ca="1" si="24"/>
        <v>0.60833948551218242</v>
      </c>
      <c r="N206">
        <f t="shared" ca="1" si="24"/>
        <v>0.47484314802217087</v>
      </c>
      <c r="O206">
        <f t="shared" ca="1" si="24"/>
        <v>0.62964247755318281</v>
      </c>
      <c r="P206">
        <f t="shared" ca="1" si="24"/>
        <v>0.56668908922552486</v>
      </c>
      <c r="R206">
        <v>204</v>
      </c>
      <c r="S206">
        <f t="shared" ca="1" si="23"/>
        <v>0</v>
      </c>
      <c r="T206">
        <f t="shared" ca="1" si="23"/>
        <v>0</v>
      </c>
      <c r="U206">
        <f t="shared" ca="1" si="23"/>
        <v>0</v>
      </c>
      <c r="V206">
        <f t="shared" ca="1" si="23"/>
        <v>0</v>
      </c>
      <c r="W206">
        <f t="shared" ca="1" si="23"/>
        <v>0</v>
      </c>
      <c r="X206">
        <f t="shared" ca="1" si="22"/>
        <v>0</v>
      </c>
      <c r="Y206">
        <f t="shared" ca="1" si="22"/>
        <v>0</v>
      </c>
      <c r="Z206">
        <f t="shared" ca="1" si="22"/>
        <v>0</v>
      </c>
      <c r="AA206">
        <f t="shared" ca="1" si="22"/>
        <v>0</v>
      </c>
      <c r="AB206">
        <f t="shared" ca="1" si="22"/>
        <v>0</v>
      </c>
    </row>
    <row r="207" spans="6:28" x14ac:dyDescent="0.2">
      <c r="F207">
        <v>205</v>
      </c>
      <c r="G207">
        <f t="shared" ca="1" si="24"/>
        <v>0.4805435395664065</v>
      </c>
      <c r="H207">
        <f t="shared" ca="1" si="24"/>
        <v>0.40342405826725614</v>
      </c>
      <c r="I207">
        <f t="shared" ca="1" si="24"/>
        <v>0.34421131312231756</v>
      </c>
      <c r="J207">
        <f t="shared" ca="1" si="24"/>
        <v>0.62633062304267717</v>
      </c>
      <c r="K207">
        <f t="shared" ca="1" si="24"/>
        <v>0.83868660561797559</v>
      </c>
      <c r="L207">
        <f t="shared" ca="1" si="24"/>
        <v>0.8071837097600516</v>
      </c>
      <c r="M207">
        <f t="shared" ca="1" si="24"/>
        <v>0.49702926613803822</v>
      </c>
      <c r="N207">
        <f t="shared" ca="1" si="24"/>
        <v>0.67935694114929857</v>
      </c>
      <c r="O207">
        <f t="shared" ca="1" si="24"/>
        <v>0.58923561789670542</v>
      </c>
      <c r="P207">
        <f t="shared" ca="1" si="24"/>
        <v>0.24736405414077633</v>
      </c>
      <c r="R207">
        <v>205</v>
      </c>
      <c r="S207">
        <f t="shared" ca="1" si="23"/>
        <v>0</v>
      </c>
      <c r="T207">
        <f t="shared" ca="1" si="23"/>
        <v>0</v>
      </c>
      <c r="U207">
        <f t="shared" ca="1" si="23"/>
        <v>0</v>
      </c>
      <c r="V207">
        <f t="shared" ca="1" si="23"/>
        <v>0</v>
      </c>
      <c r="W207">
        <f t="shared" ca="1" si="23"/>
        <v>0</v>
      </c>
      <c r="X207">
        <f t="shared" ca="1" si="22"/>
        <v>0</v>
      </c>
      <c r="Y207">
        <f t="shared" ca="1" si="22"/>
        <v>0</v>
      </c>
      <c r="Z207">
        <f t="shared" ca="1" si="22"/>
        <v>0</v>
      </c>
      <c r="AA207">
        <f t="shared" ca="1" si="22"/>
        <v>0</v>
      </c>
      <c r="AB207">
        <f t="shared" ca="1" si="22"/>
        <v>0</v>
      </c>
    </row>
    <row r="208" spans="6:28" x14ac:dyDescent="0.2">
      <c r="F208">
        <v>206</v>
      </c>
      <c r="G208">
        <f t="shared" ca="1" si="24"/>
        <v>0.16713296752817697</v>
      </c>
      <c r="H208">
        <f t="shared" ca="1" si="24"/>
        <v>0.45623462315796925</v>
      </c>
      <c r="I208">
        <f t="shared" ca="1" si="24"/>
        <v>0.43144583772770462</v>
      </c>
      <c r="J208">
        <f t="shared" ca="1" si="24"/>
        <v>0.71533036058807753</v>
      </c>
      <c r="K208">
        <f t="shared" ca="1" si="24"/>
        <v>0.538108137063113</v>
      </c>
      <c r="L208">
        <f t="shared" ca="1" si="24"/>
        <v>0.27940150575297518</v>
      </c>
      <c r="M208">
        <f t="shared" ca="1" si="24"/>
        <v>0.6099875181593758</v>
      </c>
      <c r="N208">
        <f t="shared" ca="1" si="24"/>
        <v>0.55973865291746583</v>
      </c>
      <c r="O208">
        <f t="shared" ca="1" si="24"/>
        <v>0.27112336176015817</v>
      </c>
      <c r="P208">
        <f t="shared" ca="1" si="24"/>
        <v>0.46497113162570691</v>
      </c>
      <c r="R208">
        <v>206</v>
      </c>
      <c r="S208">
        <f t="shared" ca="1" si="23"/>
        <v>0</v>
      </c>
      <c r="T208">
        <f t="shared" ca="1" si="23"/>
        <v>0</v>
      </c>
      <c r="U208">
        <f t="shared" ca="1" si="23"/>
        <v>0</v>
      </c>
      <c r="V208">
        <f t="shared" ca="1" si="23"/>
        <v>0</v>
      </c>
      <c r="W208">
        <f t="shared" ca="1" si="23"/>
        <v>0</v>
      </c>
      <c r="X208">
        <f t="shared" ca="1" si="22"/>
        <v>0</v>
      </c>
      <c r="Y208">
        <f t="shared" ca="1" si="22"/>
        <v>0</v>
      </c>
      <c r="Z208">
        <f t="shared" ca="1" si="22"/>
        <v>0</v>
      </c>
      <c r="AA208">
        <f t="shared" ca="1" si="22"/>
        <v>0</v>
      </c>
      <c r="AB208">
        <f t="shared" ca="1" si="22"/>
        <v>0</v>
      </c>
    </row>
    <row r="209" spans="6:28" x14ac:dyDescent="0.2">
      <c r="F209">
        <v>207</v>
      </c>
      <c r="G209">
        <f t="shared" ca="1" si="24"/>
        <v>4.2849943698464288E-2</v>
      </c>
      <c r="H209">
        <f t="shared" ca="1" si="24"/>
        <v>0.80080908204596857</v>
      </c>
      <c r="I209">
        <f t="shared" ca="1" si="24"/>
        <v>0.56855859470938241</v>
      </c>
      <c r="J209">
        <f t="shared" ca="1" si="24"/>
        <v>0.68451696706343756</v>
      </c>
      <c r="K209">
        <f t="shared" ca="1" si="24"/>
        <v>2.1526677263510208E-2</v>
      </c>
      <c r="L209">
        <f t="shared" ca="1" si="24"/>
        <v>0.49541240889626004</v>
      </c>
      <c r="M209">
        <f t="shared" ca="1" si="24"/>
        <v>0.69882173978438433</v>
      </c>
      <c r="N209">
        <f t="shared" ca="1" si="24"/>
        <v>0.96459328118592191</v>
      </c>
      <c r="O209">
        <f t="shared" ca="1" si="24"/>
        <v>0.30557786883309845</v>
      </c>
      <c r="P209">
        <f t="shared" ca="1" si="24"/>
        <v>0.9867126185503774</v>
      </c>
      <c r="R209">
        <v>207</v>
      </c>
      <c r="S209">
        <f t="shared" ca="1" si="23"/>
        <v>0</v>
      </c>
      <c r="T209">
        <f t="shared" ca="1" si="23"/>
        <v>0</v>
      </c>
      <c r="U209">
        <f t="shared" ca="1" si="23"/>
        <v>0</v>
      </c>
      <c r="V209">
        <f t="shared" ca="1" si="23"/>
        <v>0</v>
      </c>
      <c r="W209">
        <f t="shared" ca="1" si="23"/>
        <v>0</v>
      </c>
      <c r="X209">
        <f t="shared" ca="1" si="22"/>
        <v>0</v>
      </c>
      <c r="Y209">
        <f t="shared" ca="1" si="22"/>
        <v>0</v>
      </c>
      <c r="Z209">
        <f t="shared" ca="1" si="22"/>
        <v>0</v>
      </c>
      <c r="AA209">
        <f t="shared" ca="1" si="22"/>
        <v>0</v>
      </c>
      <c r="AB209">
        <f t="shared" ca="1" si="22"/>
        <v>0</v>
      </c>
    </row>
    <row r="210" spans="6:28" x14ac:dyDescent="0.2">
      <c r="F210">
        <v>208</v>
      </c>
      <c r="G210">
        <f t="shared" ca="1" si="24"/>
        <v>0.95314936063624511</v>
      </c>
      <c r="H210">
        <f t="shared" ca="1" si="24"/>
        <v>0.47672599241402835</v>
      </c>
      <c r="I210">
        <f t="shared" ca="1" si="24"/>
        <v>3.9208146457208159E-2</v>
      </c>
      <c r="J210">
        <f t="shared" ca="1" si="24"/>
        <v>0.95288210614264868</v>
      </c>
      <c r="K210">
        <f t="shared" ca="1" si="24"/>
        <v>0.6477761612007793</v>
      </c>
      <c r="L210">
        <f t="shared" ca="1" si="24"/>
        <v>0.50300680562607236</v>
      </c>
      <c r="M210">
        <f t="shared" ca="1" si="24"/>
        <v>0.84780812542623873</v>
      </c>
      <c r="N210">
        <f t="shared" ca="1" si="24"/>
        <v>0.99595303075489028</v>
      </c>
      <c r="O210">
        <f t="shared" ca="1" si="24"/>
        <v>1.1289232096263091E-2</v>
      </c>
      <c r="P210">
        <f t="shared" ca="1" si="24"/>
        <v>0.54104970644187522</v>
      </c>
      <c r="R210">
        <v>208</v>
      </c>
      <c r="S210">
        <f t="shared" ca="1" si="23"/>
        <v>0</v>
      </c>
      <c r="T210">
        <f t="shared" ca="1" si="23"/>
        <v>0</v>
      </c>
      <c r="U210">
        <f t="shared" ca="1" si="23"/>
        <v>0</v>
      </c>
      <c r="V210">
        <f t="shared" ca="1" si="23"/>
        <v>0</v>
      </c>
      <c r="W210">
        <f t="shared" ca="1" si="23"/>
        <v>0</v>
      </c>
      <c r="X210">
        <f t="shared" ca="1" si="22"/>
        <v>0</v>
      </c>
      <c r="Y210">
        <f t="shared" ca="1" si="22"/>
        <v>0</v>
      </c>
      <c r="Z210">
        <f t="shared" ca="1" si="22"/>
        <v>0</v>
      </c>
      <c r="AA210">
        <f t="shared" ca="1" si="22"/>
        <v>0</v>
      </c>
      <c r="AB210">
        <f t="shared" ca="1" si="22"/>
        <v>0</v>
      </c>
    </row>
    <row r="211" spans="6:28" x14ac:dyDescent="0.2">
      <c r="F211">
        <v>209</v>
      </c>
      <c r="G211">
        <f t="shared" ca="1" si="24"/>
        <v>8.168951899446375E-2</v>
      </c>
      <c r="H211">
        <f t="shared" ca="1" si="24"/>
        <v>0.39037477614280414</v>
      </c>
      <c r="I211">
        <f t="shared" ca="1" si="24"/>
        <v>0.41830582149569462</v>
      </c>
      <c r="J211">
        <f t="shared" ca="1" si="24"/>
        <v>4.6077190370901855E-2</v>
      </c>
      <c r="K211">
        <f t="shared" ca="1" si="24"/>
        <v>0.83409788109261007</v>
      </c>
      <c r="L211">
        <f t="shared" ca="1" si="24"/>
        <v>0.87776146310718772</v>
      </c>
      <c r="M211">
        <f t="shared" ca="1" si="24"/>
        <v>0.85980059975796597</v>
      </c>
      <c r="N211">
        <f t="shared" ca="1" si="24"/>
        <v>0.60583344002266204</v>
      </c>
      <c r="O211">
        <f t="shared" ca="1" si="24"/>
        <v>0.1848158032858993</v>
      </c>
      <c r="P211">
        <f t="shared" ca="1" si="24"/>
        <v>0.56439993027853619</v>
      </c>
      <c r="R211">
        <v>209</v>
      </c>
      <c r="S211">
        <f t="shared" ca="1" si="23"/>
        <v>0</v>
      </c>
      <c r="T211">
        <f t="shared" ca="1" si="23"/>
        <v>0</v>
      </c>
      <c r="U211">
        <f t="shared" ca="1" si="23"/>
        <v>0</v>
      </c>
      <c r="V211">
        <f t="shared" ca="1" si="23"/>
        <v>0</v>
      </c>
      <c r="W211">
        <f t="shared" ca="1" si="23"/>
        <v>0</v>
      </c>
      <c r="X211">
        <f t="shared" ca="1" si="22"/>
        <v>0</v>
      </c>
      <c r="Y211">
        <f t="shared" ca="1" si="22"/>
        <v>0</v>
      </c>
      <c r="Z211">
        <f t="shared" ca="1" si="22"/>
        <v>0</v>
      </c>
      <c r="AA211">
        <f t="shared" ca="1" si="22"/>
        <v>0</v>
      </c>
      <c r="AB211">
        <f t="shared" ca="1" si="22"/>
        <v>0</v>
      </c>
    </row>
    <row r="212" spans="6:28" x14ac:dyDescent="0.2">
      <c r="F212">
        <v>210</v>
      </c>
      <c r="G212">
        <f t="shared" ref="G212:P227" ca="1" si="25">RAND()</f>
        <v>0.78606670255883859</v>
      </c>
      <c r="H212">
        <f t="shared" ca="1" si="25"/>
        <v>0.98278151741123243</v>
      </c>
      <c r="I212">
        <f t="shared" ca="1" si="25"/>
        <v>0.20577351209093953</v>
      </c>
      <c r="J212">
        <f t="shared" ca="1" si="25"/>
        <v>0.86591910776658698</v>
      </c>
      <c r="K212">
        <f t="shared" ca="1" si="25"/>
        <v>0.69699175404595903</v>
      </c>
      <c r="L212">
        <f t="shared" ca="1" si="25"/>
        <v>0.61858970839907423</v>
      </c>
      <c r="M212">
        <f t="shared" ca="1" si="25"/>
        <v>0.70920412108442232</v>
      </c>
      <c r="N212">
        <f t="shared" ca="1" si="25"/>
        <v>0.55667955850853834</v>
      </c>
      <c r="O212">
        <f t="shared" ca="1" si="25"/>
        <v>0.50362188830747323</v>
      </c>
      <c r="P212">
        <f t="shared" ca="1" si="25"/>
        <v>6.0454116587758344E-2</v>
      </c>
      <c r="R212">
        <v>210</v>
      </c>
      <c r="S212">
        <f t="shared" ca="1" si="23"/>
        <v>0</v>
      </c>
      <c r="T212">
        <f t="shared" ca="1" si="23"/>
        <v>0</v>
      </c>
      <c r="U212">
        <f t="shared" ca="1" si="23"/>
        <v>0</v>
      </c>
      <c r="V212">
        <f t="shared" ca="1" si="23"/>
        <v>0</v>
      </c>
      <c r="W212">
        <f t="shared" ca="1" si="23"/>
        <v>0</v>
      </c>
      <c r="X212">
        <f t="shared" ca="1" si="22"/>
        <v>0</v>
      </c>
      <c r="Y212">
        <f t="shared" ca="1" si="22"/>
        <v>0</v>
      </c>
      <c r="Z212">
        <f t="shared" ca="1" si="22"/>
        <v>0</v>
      </c>
      <c r="AA212">
        <f t="shared" ca="1" si="22"/>
        <v>0</v>
      </c>
      <c r="AB212">
        <f t="shared" ca="1" si="22"/>
        <v>0</v>
      </c>
    </row>
    <row r="213" spans="6:28" x14ac:dyDescent="0.2">
      <c r="F213">
        <v>211</v>
      </c>
      <c r="G213">
        <f t="shared" ca="1" si="25"/>
        <v>0.69185711992180154</v>
      </c>
      <c r="H213">
        <f t="shared" ca="1" si="25"/>
        <v>0.41523171609915388</v>
      </c>
      <c r="I213">
        <f t="shared" ca="1" si="25"/>
        <v>0.2038080264356813</v>
      </c>
      <c r="J213">
        <f t="shared" ca="1" si="25"/>
        <v>0.73029277242217849</v>
      </c>
      <c r="K213">
        <f t="shared" ca="1" si="25"/>
        <v>6.3848055748668697E-2</v>
      </c>
      <c r="L213">
        <f t="shared" ca="1" si="25"/>
        <v>0.93177465706362017</v>
      </c>
      <c r="M213">
        <f t="shared" ca="1" si="25"/>
        <v>0.80073949830285129</v>
      </c>
      <c r="N213">
        <f t="shared" ca="1" si="25"/>
        <v>0.4144312533941098</v>
      </c>
      <c r="O213">
        <f t="shared" ca="1" si="25"/>
        <v>0.76979372649442623</v>
      </c>
      <c r="P213">
        <f t="shared" ca="1" si="25"/>
        <v>0.36273181079277694</v>
      </c>
      <c r="R213">
        <v>211</v>
      </c>
      <c r="S213">
        <f t="shared" ca="1" si="23"/>
        <v>0</v>
      </c>
      <c r="T213">
        <f t="shared" ca="1" si="23"/>
        <v>0</v>
      </c>
      <c r="U213">
        <f t="shared" ca="1" si="23"/>
        <v>0</v>
      </c>
      <c r="V213">
        <f t="shared" ca="1" si="23"/>
        <v>0</v>
      </c>
      <c r="W213">
        <f t="shared" ca="1" si="23"/>
        <v>0</v>
      </c>
      <c r="X213">
        <f t="shared" ca="1" si="22"/>
        <v>0</v>
      </c>
      <c r="Y213">
        <f t="shared" ca="1" si="22"/>
        <v>0</v>
      </c>
      <c r="Z213">
        <f t="shared" ca="1" si="22"/>
        <v>0</v>
      </c>
      <c r="AA213">
        <f t="shared" ca="1" si="22"/>
        <v>0</v>
      </c>
      <c r="AB213">
        <f t="shared" ca="1" si="22"/>
        <v>0</v>
      </c>
    </row>
    <row r="214" spans="6:28" x14ac:dyDescent="0.2">
      <c r="F214">
        <v>212</v>
      </c>
      <c r="G214">
        <f t="shared" ca="1" si="25"/>
        <v>0.15957739799407311</v>
      </c>
      <c r="H214">
        <f t="shared" ca="1" si="25"/>
        <v>0.16649012765520765</v>
      </c>
      <c r="I214">
        <f t="shared" ca="1" si="25"/>
        <v>0.89615801269148732</v>
      </c>
      <c r="J214">
        <f t="shared" ca="1" si="25"/>
        <v>0.88354024335777859</v>
      </c>
      <c r="K214">
        <f t="shared" ca="1" si="25"/>
        <v>0.93092879524342975</v>
      </c>
      <c r="L214">
        <f t="shared" ca="1" si="25"/>
        <v>0.25561406907861084</v>
      </c>
      <c r="M214">
        <f t="shared" ca="1" si="25"/>
        <v>0.80894997136492253</v>
      </c>
      <c r="N214">
        <f t="shared" ca="1" si="25"/>
        <v>0.57073977396485409</v>
      </c>
      <c r="O214">
        <f t="shared" ca="1" si="25"/>
        <v>0.59309271956949572</v>
      </c>
      <c r="P214">
        <f t="shared" ca="1" si="25"/>
        <v>0.43356176517040046</v>
      </c>
      <c r="R214">
        <v>212</v>
      </c>
      <c r="S214">
        <f t="shared" ca="1" si="23"/>
        <v>0</v>
      </c>
      <c r="T214">
        <f t="shared" ca="1" si="23"/>
        <v>0</v>
      </c>
      <c r="U214">
        <f t="shared" ca="1" si="23"/>
        <v>0</v>
      </c>
      <c r="V214">
        <f t="shared" ca="1" si="23"/>
        <v>0</v>
      </c>
      <c r="W214">
        <f t="shared" ca="1" si="23"/>
        <v>0</v>
      </c>
      <c r="X214">
        <f t="shared" ca="1" si="22"/>
        <v>0</v>
      </c>
      <c r="Y214">
        <f t="shared" ca="1" si="22"/>
        <v>0</v>
      </c>
      <c r="Z214">
        <f t="shared" ca="1" si="22"/>
        <v>0</v>
      </c>
      <c r="AA214">
        <f t="shared" ca="1" si="22"/>
        <v>0</v>
      </c>
      <c r="AB214">
        <f t="shared" ca="1" si="22"/>
        <v>0</v>
      </c>
    </row>
    <row r="215" spans="6:28" x14ac:dyDescent="0.2">
      <c r="F215">
        <v>213</v>
      </c>
      <c r="G215">
        <f t="shared" ca="1" si="25"/>
        <v>0.56984030180337308</v>
      </c>
      <c r="H215">
        <f t="shared" ca="1" si="25"/>
        <v>0.40383319294397557</v>
      </c>
      <c r="I215">
        <f t="shared" ca="1" si="25"/>
        <v>0.40669986020564541</v>
      </c>
      <c r="J215">
        <f t="shared" ca="1" si="25"/>
        <v>1.2011984503362605E-2</v>
      </c>
      <c r="K215">
        <f t="shared" ca="1" si="25"/>
        <v>0.51385484375262691</v>
      </c>
      <c r="L215">
        <f t="shared" ca="1" si="25"/>
        <v>0.32563361584289163</v>
      </c>
      <c r="M215">
        <f t="shared" ca="1" si="25"/>
        <v>0.50879589416367843</v>
      </c>
      <c r="N215">
        <f t="shared" ca="1" si="25"/>
        <v>0.73428803706505741</v>
      </c>
      <c r="O215">
        <f t="shared" ca="1" si="25"/>
        <v>0.17741266109226606</v>
      </c>
      <c r="P215">
        <f t="shared" ca="1" si="25"/>
        <v>1.5066450165904133E-2</v>
      </c>
      <c r="R215">
        <v>213</v>
      </c>
      <c r="S215">
        <f t="shared" ca="1" si="23"/>
        <v>0</v>
      </c>
      <c r="T215">
        <f t="shared" ca="1" si="23"/>
        <v>0</v>
      </c>
      <c r="U215">
        <f t="shared" ca="1" si="23"/>
        <v>0</v>
      </c>
      <c r="V215">
        <f t="shared" ca="1" si="23"/>
        <v>0</v>
      </c>
      <c r="W215">
        <f t="shared" ca="1" si="23"/>
        <v>0</v>
      </c>
      <c r="X215">
        <f t="shared" ca="1" si="22"/>
        <v>0</v>
      </c>
      <c r="Y215">
        <f t="shared" ca="1" si="22"/>
        <v>0</v>
      </c>
      <c r="Z215">
        <f t="shared" ca="1" si="22"/>
        <v>0</v>
      </c>
      <c r="AA215">
        <f t="shared" ca="1" si="22"/>
        <v>0</v>
      </c>
      <c r="AB215">
        <f t="shared" ca="1" si="22"/>
        <v>0</v>
      </c>
    </row>
    <row r="216" spans="6:28" x14ac:dyDescent="0.2">
      <c r="F216">
        <v>214</v>
      </c>
      <c r="G216">
        <f t="shared" ca="1" si="25"/>
        <v>0.96741878408216131</v>
      </c>
      <c r="H216">
        <f t="shared" ca="1" si="25"/>
        <v>0.47878308500841393</v>
      </c>
      <c r="I216">
        <f t="shared" ca="1" si="25"/>
        <v>0.13955932404384874</v>
      </c>
      <c r="J216">
        <f t="shared" ca="1" si="25"/>
        <v>0.65066276145688307</v>
      </c>
      <c r="K216">
        <f t="shared" ca="1" si="25"/>
        <v>0.81351554823184635</v>
      </c>
      <c r="L216">
        <f t="shared" ca="1" si="25"/>
        <v>0.94461427623005967</v>
      </c>
      <c r="M216">
        <f t="shared" ca="1" si="25"/>
        <v>0.18267033724603454</v>
      </c>
      <c r="N216">
        <f t="shared" ca="1" si="25"/>
        <v>0.42399640455802201</v>
      </c>
      <c r="O216">
        <f t="shared" ca="1" si="25"/>
        <v>0.21041545565045405</v>
      </c>
      <c r="P216">
        <f t="shared" ca="1" si="25"/>
        <v>0.60621940268241603</v>
      </c>
      <c r="R216">
        <v>214</v>
      </c>
      <c r="S216">
        <f t="shared" ca="1" si="23"/>
        <v>0</v>
      </c>
      <c r="T216">
        <f t="shared" ca="1" si="23"/>
        <v>0</v>
      </c>
      <c r="U216">
        <f t="shared" ca="1" si="23"/>
        <v>0</v>
      </c>
      <c r="V216">
        <f t="shared" ca="1" si="23"/>
        <v>0</v>
      </c>
      <c r="W216">
        <f t="shared" ca="1" si="23"/>
        <v>0</v>
      </c>
      <c r="X216">
        <f t="shared" ca="1" si="22"/>
        <v>0</v>
      </c>
      <c r="Y216">
        <f t="shared" ca="1" si="22"/>
        <v>0</v>
      </c>
      <c r="Z216">
        <f t="shared" ca="1" si="22"/>
        <v>0</v>
      </c>
      <c r="AA216">
        <f t="shared" ca="1" si="22"/>
        <v>0</v>
      </c>
      <c r="AB216">
        <f t="shared" ca="1" si="22"/>
        <v>0</v>
      </c>
    </row>
    <row r="217" spans="6:28" x14ac:dyDescent="0.2">
      <c r="F217">
        <v>215</v>
      </c>
      <c r="G217">
        <f t="shared" ca="1" si="25"/>
        <v>0.8170644686282108</v>
      </c>
      <c r="H217">
        <f t="shared" ca="1" si="25"/>
        <v>0.6839503158604967</v>
      </c>
      <c r="I217">
        <f t="shared" ca="1" si="25"/>
        <v>0.87519796212904433</v>
      </c>
      <c r="J217">
        <f t="shared" ca="1" si="25"/>
        <v>0.53241324466650397</v>
      </c>
      <c r="K217">
        <f t="shared" ca="1" si="25"/>
        <v>0.80655306555680628</v>
      </c>
      <c r="L217">
        <f t="shared" ca="1" si="25"/>
        <v>6.3445398372631523E-2</v>
      </c>
      <c r="M217">
        <f t="shared" ca="1" si="25"/>
        <v>0.867807340380646</v>
      </c>
      <c r="N217">
        <f t="shared" ca="1" si="25"/>
        <v>0.62137986732325123</v>
      </c>
      <c r="O217">
        <f t="shared" ca="1" si="25"/>
        <v>0.81948533888335273</v>
      </c>
      <c r="P217">
        <f t="shared" ca="1" si="25"/>
        <v>3.9209899575223139E-2</v>
      </c>
      <c r="R217">
        <v>215</v>
      </c>
      <c r="S217">
        <f t="shared" ca="1" si="23"/>
        <v>0</v>
      </c>
      <c r="T217">
        <f t="shared" ca="1" si="23"/>
        <v>0</v>
      </c>
      <c r="U217">
        <f t="shared" ca="1" si="23"/>
        <v>0</v>
      </c>
      <c r="V217">
        <f t="shared" ca="1" si="23"/>
        <v>0</v>
      </c>
      <c r="W217">
        <f t="shared" ca="1" si="23"/>
        <v>0</v>
      </c>
      <c r="X217">
        <f t="shared" ca="1" si="22"/>
        <v>0</v>
      </c>
      <c r="Y217">
        <f t="shared" ca="1" si="22"/>
        <v>0</v>
      </c>
      <c r="Z217">
        <f t="shared" ca="1" si="22"/>
        <v>0</v>
      </c>
      <c r="AA217">
        <f t="shared" ca="1" si="22"/>
        <v>0</v>
      </c>
      <c r="AB217">
        <f t="shared" ca="1" si="22"/>
        <v>0</v>
      </c>
    </row>
    <row r="218" spans="6:28" x14ac:dyDescent="0.2">
      <c r="F218">
        <v>216</v>
      </c>
      <c r="G218">
        <f t="shared" ca="1" si="25"/>
        <v>0.61524870575345725</v>
      </c>
      <c r="H218">
        <f t="shared" ca="1" si="25"/>
        <v>0.83278459748186895</v>
      </c>
      <c r="I218">
        <f t="shared" ca="1" si="25"/>
        <v>0.21335930812826942</v>
      </c>
      <c r="J218">
        <f t="shared" ca="1" si="25"/>
        <v>0.64535516972293172</v>
      </c>
      <c r="K218">
        <f t="shared" ca="1" si="25"/>
        <v>0.2370042741294065</v>
      </c>
      <c r="L218">
        <f t="shared" ca="1" si="25"/>
        <v>0.89428032627964726</v>
      </c>
      <c r="M218">
        <f t="shared" ca="1" si="25"/>
        <v>0.42437605704728321</v>
      </c>
      <c r="N218">
        <f t="shared" ca="1" si="25"/>
        <v>0.46350656098509069</v>
      </c>
      <c r="O218">
        <f t="shared" ca="1" si="25"/>
        <v>0.3947318130934907</v>
      </c>
      <c r="P218">
        <f t="shared" ca="1" si="25"/>
        <v>0.60593563388858851</v>
      </c>
      <c r="R218">
        <v>216</v>
      </c>
      <c r="S218">
        <f t="shared" ca="1" si="23"/>
        <v>0</v>
      </c>
      <c r="T218">
        <f t="shared" ca="1" si="23"/>
        <v>0</v>
      </c>
      <c r="U218">
        <f t="shared" ca="1" si="23"/>
        <v>0</v>
      </c>
      <c r="V218">
        <f t="shared" ca="1" si="23"/>
        <v>0</v>
      </c>
      <c r="W218">
        <f t="shared" ca="1" si="23"/>
        <v>0</v>
      </c>
      <c r="X218">
        <f t="shared" ca="1" si="22"/>
        <v>0</v>
      </c>
      <c r="Y218">
        <f t="shared" ca="1" si="22"/>
        <v>0</v>
      </c>
      <c r="Z218">
        <f t="shared" ca="1" si="22"/>
        <v>0</v>
      </c>
      <c r="AA218">
        <f t="shared" ca="1" si="22"/>
        <v>0</v>
      </c>
      <c r="AB218">
        <f t="shared" ca="1" si="22"/>
        <v>0</v>
      </c>
    </row>
    <row r="219" spans="6:28" x14ac:dyDescent="0.2">
      <c r="F219">
        <v>217</v>
      </c>
      <c r="G219">
        <f t="shared" ca="1" si="25"/>
        <v>0.43801716388781908</v>
      </c>
      <c r="H219">
        <f t="shared" ca="1" si="25"/>
        <v>0.1046177878895922</v>
      </c>
      <c r="I219">
        <f t="shared" ca="1" si="25"/>
        <v>0.59194152726207772</v>
      </c>
      <c r="J219">
        <f t="shared" ca="1" si="25"/>
        <v>0.79352284392441408</v>
      </c>
      <c r="K219">
        <f t="shared" ca="1" si="25"/>
        <v>0.16509313528194169</v>
      </c>
      <c r="L219">
        <f t="shared" ca="1" si="25"/>
        <v>9.8704445728672763E-2</v>
      </c>
      <c r="M219">
        <f t="shared" ca="1" si="25"/>
        <v>0.94093296276438665</v>
      </c>
      <c r="N219">
        <f t="shared" ca="1" si="25"/>
        <v>0.29346837282545368</v>
      </c>
      <c r="O219">
        <f t="shared" ca="1" si="25"/>
        <v>0.59201274738983267</v>
      </c>
      <c r="P219">
        <f t="shared" ca="1" si="25"/>
        <v>0.53448438889859995</v>
      </c>
      <c r="R219">
        <v>217</v>
      </c>
      <c r="S219">
        <f t="shared" ca="1" si="23"/>
        <v>0</v>
      </c>
      <c r="T219">
        <f t="shared" ca="1" si="23"/>
        <v>0</v>
      </c>
      <c r="U219">
        <f t="shared" ca="1" si="23"/>
        <v>0</v>
      </c>
      <c r="V219">
        <f t="shared" ca="1" si="23"/>
        <v>0</v>
      </c>
      <c r="W219">
        <f t="shared" ca="1" si="23"/>
        <v>0</v>
      </c>
      <c r="X219">
        <f t="shared" ca="1" si="22"/>
        <v>0</v>
      </c>
      <c r="Y219">
        <f t="shared" ca="1" si="22"/>
        <v>0</v>
      </c>
      <c r="Z219">
        <f t="shared" ca="1" si="22"/>
        <v>0</v>
      </c>
      <c r="AA219">
        <f t="shared" ca="1" si="22"/>
        <v>0</v>
      </c>
      <c r="AB219">
        <f t="shared" ca="1" si="22"/>
        <v>0</v>
      </c>
    </row>
    <row r="220" spans="6:28" x14ac:dyDescent="0.2">
      <c r="F220">
        <v>218</v>
      </c>
      <c r="G220">
        <f t="shared" ca="1" si="25"/>
        <v>0.99554464314014024</v>
      </c>
      <c r="H220">
        <f t="shared" ca="1" si="25"/>
        <v>0.81213828842627334</v>
      </c>
      <c r="I220">
        <f t="shared" ca="1" si="25"/>
        <v>0.35695578720492405</v>
      </c>
      <c r="J220">
        <f t="shared" ca="1" si="25"/>
        <v>0.70417869365661589</v>
      </c>
      <c r="K220">
        <f t="shared" ca="1" si="25"/>
        <v>0.19304459365614424</v>
      </c>
      <c r="L220">
        <f t="shared" ca="1" si="25"/>
        <v>0.8325502300996096</v>
      </c>
      <c r="M220">
        <f t="shared" ca="1" si="25"/>
        <v>0.89548162021164468</v>
      </c>
      <c r="N220">
        <f t="shared" ca="1" si="25"/>
        <v>0.61994539198157272</v>
      </c>
      <c r="O220">
        <f t="shared" ca="1" si="25"/>
        <v>0.89450578991260343</v>
      </c>
      <c r="P220">
        <f t="shared" ca="1" si="25"/>
        <v>0.13183970725505623</v>
      </c>
      <c r="R220">
        <v>218</v>
      </c>
      <c r="S220">
        <f t="shared" ca="1" si="23"/>
        <v>0</v>
      </c>
      <c r="T220">
        <f t="shared" ca="1" si="23"/>
        <v>0</v>
      </c>
      <c r="U220">
        <f t="shared" ca="1" si="23"/>
        <v>0</v>
      </c>
      <c r="V220">
        <f t="shared" ca="1" si="23"/>
        <v>0</v>
      </c>
      <c r="W220">
        <f t="shared" ca="1" si="23"/>
        <v>0</v>
      </c>
      <c r="X220">
        <f t="shared" ca="1" si="22"/>
        <v>0</v>
      </c>
      <c r="Y220">
        <f t="shared" ca="1" si="22"/>
        <v>0</v>
      </c>
      <c r="Z220">
        <f t="shared" ca="1" si="22"/>
        <v>0</v>
      </c>
      <c r="AA220">
        <f t="shared" ca="1" si="22"/>
        <v>0</v>
      </c>
      <c r="AB220">
        <f t="shared" ca="1" si="22"/>
        <v>0</v>
      </c>
    </row>
    <row r="221" spans="6:28" x14ac:dyDescent="0.2">
      <c r="F221">
        <v>219</v>
      </c>
      <c r="G221">
        <f t="shared" ca="1" si="25"/>
        <v>0.97263472893698377</v>
      </c>
      <c r="H221">
        <f t="shared" ca="1" si="25"/>
        <v>0.64246301482197155</v>
      </c>
      <c r="I221">
        <f t="shared" ca="1" si="25"/>
        <v>0.83977314297052841</v>
      </c>
      <c r="J221">
        <f t="shared" ca="1" si="25"/>
        <v>0.18762187322917578</v>
      </c>
      <c r="K221">
        <f t="shared" ca="1" si="25"/>
        <v>0.84179584758647297</v>
      </c>
      <c r="L221">
        <f t="shared" ca="1" si="25"/>
        <v>0.49576676641586692</v>
      </c>
      <c r="M221">
        <f t="shared" ca="1" si="25"/>
        <v>9.3105049419745178E-2</v>
      </c>
      <c r="N221">
        <f t="shared" ca="1" si="25"/>
        <v>0.70062254059750084</v>
      </c>
      <c r="O221">
        <f t="shared" ca="1" si="25"/>
        <v>0.73135003016417788</v>
      </c>
      <c r="P221">
        <f t="shared" ca="1" si="25"/>
        <v>3.7456070594554469E-2</v>
      </c>
      <c r="R221">
        <v>219</v>
      </c>
      <c r="S221">
        <f t="shared" ca="1" si="23"/>
        <v>0</v>
      </c>
      <c r="T221">
        <f t="shared" ca="1" si="23"/>
        <v>0</v>
      </c>
      <c r="U221">
        <f t="shared" ca="1" si="23"/>
        <v>0</v>
      </c>
      <c r="V221">
        <f t="shared" ca="1" si="23"/>
        <v>0</v>
      </c>
      <c r="W221">
        <f t="shared" ca="1" si="23"/>
        <v>0</v>
      </c>
      <c r="X221">
        <f t="shared" ca="1" si="22"/>
        <v>0</v>
      </c>
      <c r="Y221">
        <f t="shared" ca="1" si="22"/>
        <v>0</v>
      </c>
      <c r="Z221">
        <f t="shared" ca="1" si="22"/>
        <v>0</v>
      </c>
      <c r="AA221">
        <f t="shared" ca="1" si="22"/>
        <v>0</v>
      </c>
      <c r="AB221">
        <f t="shared" ca="1" si="22"/>
        <v>0</v>
      </c>
    </row>
    <row r="222" spans="6:28" x14ac:dyDescent="0.2">
      <c r="F222">
        <v>220</v>
      </c>
      <c r="G222">
        <f t="shared" ca="1" si="25"/>
        <v>0.51942224056848185</v>
      </c>
      <c r="H222">
        <f t="shared" ca="1" si="25"/>
        <v>0.83506523548358791</v>
      </c>
      <c r="I222">
        <f t="shared" ca="1" si="25"/>
        <v>0.25393720301240541</v>
      </c>
      <c r="J222">
        <f t="shared" ca="1" si="25"/>
        <v>0.37113270141681109</v>
      </c>
      <c r="K222">
        <f t="shared" ca="1" si="25"/>
        <v>9.5611854762703841E-3</v>
      </c>
      <c r="L222">
        <f t="shared" ca="1" si="25"/>
        <v>0.65452866294651202</v>
      </c>
      <c r="M222">
        <f t="shared" ca="1" si="25"/>
        <v>0.85484319737194114</v>
      </c>
      <c r="N222">
        <f t="shared" ca="1" si="25"/>
        <v>0.70877369112157151</v>
      </c>
      <c r="O222">
        <f t="shared" ca="1" si="25"/>
        <v>0.7742549318882227</v>
      </c>
      <c r="P222">
        <f t="shared" ca="1" si="25"/>
        <v>0.94773647102954517</v>
      </c>
      <c r="R222">
        <v>220</v>
      </c>
      <c r="S222">
        <f t="shared" ca="1" si="23"/>
        <v>0</v>
      </c>
      <c r="T222">
        <f t="shared" ca="1" si="23"/>
        <v>0</v>
      </c>
      <c r="U222">
        <f t="shared" ca="1" si="23"/>
        <v>0</v>
      </c>
      <c r="V222">
        <f t="shared" ca="1" si="23"/>
        <v>0</v>
      </c>
      <c r="W222">
        <f t="shared" ca="1" si="23"/>
        <v>0</v>
      </c>
      <c r="X222">
        <f t="shared" ca="1" si="22"/>
        <v>0</v>
      </c>
      <c r="Y222">
        <f t="shared" ca="1" si="22"/>
        <v>0</v>
      </c>
      <c r="Z222">
        <f t="shared" ca="1" si="22"/>
        <v>0</v>
      </c>
      <c r="AA222">
        <f t="shared" ca="1" si="22"/>
        <v>0</v>
      </c>
      <c r="AB222">
        <f t="shared" ca="1" si="22"/>
        <v>0</v>
      </c>
    </row>
    <row r="223" spans="6:28" x14ac:dyDescent="0.2">
      <c r="F223">
        <v>221</v>
      </c>
      <c r="G223">
        <f t="shared" ca="1" si="25"/>
        <v>0.16224939289332263</v>
      </c>
      <c r="H223">
        <f t="shared" ca="1" si="25"/>
        <v>0.5452810929464198</v>
      </c>
      <c r="I223">
        <f t="shared" ca="1" si="25"/>
        <v>4.2743447544712709E-2</v>
      </c>
      <c r="J223">
        <f t="shared" ca="1" si="25"/>
        <v>0.94369402036460825</v>
      </c>
      <c r="K223">
        <f t="shared" ca="1" si="25"/>
        <v>0.63639282202188974</v>
      </c>
      <c r="L223">
        <f t="shared" ca="1" si="25"/>
        <v>0.35191642034973514</v>
      </c>
      <c r="M223">
        <f t="shared" ca="1" si="25"/>
        <v>2.07141023432168E-2</v>
      </c>
      <c r="N223">
        <f t="shared" ca="1" si="25"/>
        <v>0.62448386475742512</v>
      </c>
      <c r="O223">
        <f t="shared" ca="1" si="25"/>
        <v>0.99901689480175426</v>
      </c>
      <c r="P223">
        <f t="shared" ca="1" si="25"/>
        <v>0.84031026987453583</v>
      </c>
      <c r="R223">
        <v>221</v>
      </c>
      <c r="S223">
        <f t="shared" ca="1" si="23"/>
        <v>0</v>
      </c>
      <c r="T223">
        <f t="shared" ca="1" si="23"/>
        <v>0</v>
      </c>
      <c r="U223">
        <f t="shared" ca="1" si="23"/>
        <v>0</v>
      </c>
      <c r="V223">
        <f t="shared" ca="1" si="23"/>
        <v>0</v>
      </c>
      <c r="W223">
        <f t="shared" ca="1" si="23"/>
        <v>0</v>
      </c>
      <c r="X223">
        <f t="shared" ca="1" si="22"/>
        <v>0</v>
      </c>
      <c r="Y223">
        <f t="shared" ca="1" si="22"/>
        <v>0</v>
      </c>
      <c r="Z223">
        <f t="shared" ca="1" si="22"/>
        <v>0</v>
      </c>
      <c r="AA223">
        <f t="shared" ca="1" si="22"/>
        <v>0</v>
      </c>
      <c r="AB223">
        <f t="shared" ca="1" si="22"/>
        <v>0</v>
      </c>
    </row>
    <row r="224" spans="6:28" x14ac:dyDescent="0.2">
      <c r="F224">
        <v>222</v>
      </c>
      <c r="G224">
        <f t="shared" ca="1" si="25"/>
        <v>0.22840848896186683</v>
      </c>
      <c r="H224">
        <f t="shared" ca="1" si="25"/>
        <v>0.23208620450998807</v>
      </c>
      <c r="I224">
        <f t="shared" ca="1" si="25"/>
        <v>0.77936229079566977</v>
      </c>
      <c r="J224">
        <f t="shared" ca="1" si="25"/>
        <v>0.68174381727347932</v>
      </c>
      <c r="K224">
        <f t="shared" ca="1" si="25"/>
        <v>0.90051506324269137</v>
      </c>
      <c r="L224">
        <f t="shared" ca="1" si="25"/>
        <v>0.54701392963746842</v>
      </c>
      <c r="M224">
        <f t="shared" ca="1" si="25"/>
        <v>0.9972324275795279</v>
      </c>
      <c r="N224">
        <f t="shared" ca="1" si="25"/>
        <v>0.53112883353093043</v>
      </c>
      <c r="O224">
        <f t="shared" ca="1" si="25"/>
        <v>0.66299722772766201</v>
      </c>
      <c r="P224">
        <f t="shared" ca="1" si="25"/>
        <v>0.12421578689625068</v>
      </c>
      <c r="R224">
        <v>222</v>
      </c>
      <c r="S224">
        <f t="shared" ca="1" si="23"/>
        <v>0</v>
      </c>
      <c r="T224">
        <f t="shared" ca="1" si="23"/>
        <v>0</v>
      </c>
      <c r="U224">
        <f t="shared" ca="1" si="23"/>
        <v>0</v>
      </c>
      <c r="V224">
        <f t="shared" ca="1" si="23"/>
        <v>0</v>
      </c>
      <c r="W224">
        <f t="shared" ca="1" si="23"/>
        <v>0</v>
      </c>
      <c r="X224">
        <f t="shared" ca="1" si="22"/>
        <v>0</v>
      </c>
      <c r="Y224">
        <f t="shared" ca="1" si="22"/>
        <v>0</v>
      </c>
      <c r="Z224">
        <f t="shared" ca="1" si="22"/>
        <v>0</v>
      </c>
      <c r="AA224">
        <f t="shared" ca="1" si="22"/>
        <v>0</v>
      </c>
      <c r="AB224">
        <f t="shared" ca="1" si="22"/>
        <v>0</v>
      </c>
    </row>
    <row r="225" spans="6:28" x14ac:dyDescent="0.2">
      <c r="F225">
        <v>223</v>
      </c>
      <c r="G225">
        <f t="shared" ca="1" si="25"/>
        <v>0.25131971240518969</v>
      </c>
      <c r="H225">
        <f t="shared" ca="1" si="25"/>
        <v>0.93153842723602442</v>
      </c>
      <c r="I225">
        <f t="shared" ca="1" si="25"/>
        <v>3.4647576709505357E-2</v>
      </c>
      <c r="J225">
        <f t="shared" ca="1" si="25"/>
        <v>0.78042111472665665</v>
      </c>
      <c r="K225">
        <f t="shared" ca="1" si="25"/>
        <v>0.75529381600111267</v>
      </c>
      <c r="L225">
        <f t="shared" ca="1" si="25"/>
        <v>0.72071744941799321</v>
      </c>
      <c r="M225">
        <f t="shared" ca="1" si="25"/>
        <v>0.23550101918635313</v>
      </c>
      <c r="N225">
        <f t="shared" ca="1" si="25"/>
        <v>0.31260662154141106</v>
      </c>
      <c r="O225">
        <f t="shared" ca="1" si="25"/>
        <v>0.97261162412028579</v>
      </c>
      <c r="P225">
        <f t="shared" ca="1" si="25"/>
        <v>0.90257642346867906</v>
      </c>
      <c r="R225">
        <v>223</v>
      </c>
      <c r="S225">
        <f t="shared" ca="1" si="23"/>
        <v>0</v>
      </c>
      <c r="T225">
        <f t="shared" ca="1" si="23"/>
        <v>0</v>
      </c>
      <c r="U225">
        <f t="shared" ca="1" si="23"/>
        <v>0</v>
      </c>
      <c r="V225">
        <f t="shared" ca="1" si="23"/>
        <v>0</v>
      </c>
      <c r="W225">
        <f t="shared" ca="1" si="23"/>
        <v>0</v>
      </c>
      <c r="X225">
        <f t="shared" ca="1" si="22"/>
        <v>0</v>
      </c>
      <c r="Y225">
        <f t="shared" ca="1" si="22"/>
        <v>0</v>
      </c>
      <c r="Z225">
        <f t="shared" ca="1" si="22"/>
        <v>0</v>
      </c>
      <c r="AA225">
        <f t="shared" ca="1" si="22"/>
        <v>0</v>
      </c>
      <c r="AB225">
        <f t="shared" ca="1" si="22"/>
        <v>0</v>
      </c>
    </row>
    <row r="226" spans="6:28" x14ac:dyDescent="0.2">
      <c r="F226">
        <v>224</v>
      </c>
      <c r="G226">
        <f t="shared" ca="1" si="25"/>
        <v>0.32371845030553803</v>
      </c>
      <c r="H226">
        <f t="shared" ca="1" si="25"/>
        <v>0.14487807322313784</v>
      </c>
      <c r="I226">
        <f t="shared" ca="1" si="25"/>
        <v>0.18292670408664591</v>
      </c>
      <c r="J226">
        <f t="shared" ca="1" si="25"/>
        <v>0.96722724882263533</v>
      </c>
      <c r="K226">
        <f t="shared" ca="1" si="25"/>
        <v>0.19237717885598382</v>
      </c>
      <c r="L226">
        <f t="shared" ca="1" si="25"/>
        <v>0.74406755800123303</v>
      </c>
      <c r="M226">
        <f t="shared" ca="1" si="25"/>
        <v>0.54414362019471729</v>
      </c>
      <c r="N226">
        <f t="shared" ca="1" si="25"/>
        <v>3.4387282693520982E-3</v>
      </c>
      <c r="O226">
        <f t="shared" ca="1" si="25"/>
        <v>0.87807425867954902</v>
      </c>
      <c r="P226">
        <f t="shared" ca="1" si="25"/>
        <v>0.54202218266659041</v>
      </c>
      <c r="R226">
        <v>224</v>
      </c>
      <c r="S226">
        <f t="shared" ca="1" si="23"/>
        <v>0</v>
      </c>
      <c r="T226">
        <f t="shared" ca="1" si="23"/>
        <v>0</v>
      </c>
      <c r="U226">
        <f t="shared" ca="1" si="23"/>
        <v>0</v>
      </c>
      <c r="V226">
        <f t="shared" ca="1" si="23"/>
        <v>0</v>
      </c>
      <c r="W226">
        <f t="shared" ca="1" si="23"/>
        <v>0</v>
      </c>
      <c r="X226">
        <f t="shared" ca="1" si="22"/>
        <v>0</v>
      </c>
      <c r="Y226">
        <f t="shared" ca="1" si="22"/>
        <v>0</v>
      </c>
      <c r="Z226">
        <f t="shared" ca="1" si="22"/>
        <v>0</v>
      </c>
      <c r="AA226">
        <f t="shared" ca="1" si="22"/>
        <v>0</v>
      </c>
      <c r="AB226">
        <f t="shared" ca="1" si="22"/>
        <v>0</v>
      </c>
    </row>
    <row r="227" spans="6:28" x14ac:dyDescent="0.2">
      <c r="F227">
        <v>225</v>
      </c>
      <c r="G227">
        <f t="shared" ca="1" si="25"/>
        <v>0.56342068005564339</v>
      </c>
      <c r="H227">
        <f t="shared" ca="1" si="25"/>
        <v>0.28318270395675627</v>
      </c>
      <c r="I227">
        <f t="shared" ca="1" si="25"/>
        <v>0.57983664563848014</v>
      </c>
      <c r="J227">
        <f t="shared" ca="1" si="25"/>
        <v>4.160059610834288E-2</v>
      </c>
      <c r="K227">
        <f t="shared" ca="1" si="25"/>
        <v>0.49580493911433765</v>
      </c>
      <c r="L227">
        <f t="shared" ca="1" si="25"/>
        <v>0.15289307380490924</v>
      </c>
      <c r="M227">
        <f t="shared" ca="1" si="25"/>
        <v>0.98137740700924103</v>
      </c>
      <c r="N227">
        <f t="shared" ca="1" si="25"/>
        <v>0.45486414672408804</v>
      </c>
      <c r="O227">
        <f t="shared" ca="1" si="25"/>
        <v>0.10067555516397353</v>
      </c>
      <c r="P227">
        <f t="shared" ca="1" si="25"/>
        <v>0.81248055235905947</v>
      </c>
      <c r="R227">
        <v>225</v>
      </c>
      <c r="S227">
        <f t="shared" ca="1" si="23"/>
        <v>0</v>
      </c>
      <c r="T227">
        <f t="shared" ca="1" si="23"/>
        <v>0</v>
      </c>
      <c r="U227">
        <f t="shared" ca="1" si="23"/>
        <v>0</v>
      </c>
      <c r="V227">
        <f t="shared" ca="1" si="23"/>
        <v>0</v>
      </c>
      <c r="W227">
        <f t="shared" ca="1" si="23"/>
        <v>0</v>
      </c>
      <c r="X227">
        <f t="shared" ca="1" si="22"/>
        <v>0</v>
      </c>
      <c r="Y227">
        <f t="shared" ca="1" si="22"/>
        <v>0</v>
      </c>
      <c r="Z227">
        <f t="shared" ca="1" si="22"/>
        <v>0</v>
      </c>
      <c r="AA227">
        <f t="shared" ca="1" si="22"/>
        <v>0</v>
      </c>
      <c r="AB227">
        <f t="shared" ca="1" si="22"/>
        <v>0</v>
      </c>
    </row>
    <row r="228" spans="6:28" x14ac:dyDescent="0.2">
      <c r="F228">
        <v>226</v>
      </c>
      <c r="G228">
        <f t="shared" ref="G228:P243" ca="1" si="26">RAND()</f>
        <v>0.75416017650119616</v>
      </c>
      <c r="H228">
        <f t="shared" ca="1" si="26"/>
        <v>0.76087004586943363</v>
      </c>
      <c r="I228">
        <f t="shared" ca="1" si="26"/>
        <v>8.3803698461034859E-2</v>
      </c>
      <c r="J228">
        <f t="shared" ca="1" si="26"/>
        <v>0.64364678012608789</v>
      </c>
      <c r="K228">
        <f t="shared" ca="1" si="26"/>
        <v>0.394505034405077</v>
      </c>
      <c r="L228">
        <f t="shared" ca="1" si="26"/>
        <v>0.42979718844880377</v>
      </c>
      <c r="M228">
        <f t="shared" ca="1" si="26"/>
        <v>0.57068130593600708</v>
      </c>
      <c r="N228">
        <f t="shared" ca="1" si="26"/>
        <v>0.33809658129325648</v>
      </c>
      <c r="O228">
        <f t="shared" ca="1" si="26"/>
        <v>2.8073752084312176E-4</v>
      </c>
      <c r="P228">
        <f t="shared" ca="1" si="26"/>
        <v>0.28446156774973586</v>
      </c>
      <c r="R228">
        <v>226</v>
      </c>
      <c r="S228">
        <f t="shared" ca="1" si="23"/>
        <v>0</v>
      </c>
      <c r="T228">
        <f t="shared" ca="1" si="23"/>
        <v>0</v>
      </c>
      <c r="U228">
        <f t="shared" ca="1" si="23"/>
        <v>0</v>
      </c>
      <c r="V228">
        <f t="shared" ca="1" si="23"/>
        <v>0</v>
      </c>
      <c r="W228">
        <f t="shared" ca="1" si="23"/>
        <v>0</v>
      </c>
      <c r="X228">
        <f t="shared" ca="1" si="22"/>
        <v>0</v>
      </c>
      <c r="Y228">
        <f t="shared" ca="1" si="22"/>
        <v>0</v>
      </c>
      <c r="Z228">
        <f t="shared" ca="1" si="22"/>
        <v>0</v>
      </c>
      <c r="AA228">
        <f t="shared" ca="1" si="22"/>
        <v>0</v>
      </c>
      <c r="AB228">
        <f t="shared" ca="1" si="22"/>
        <v>0</v>
      </c>
    </row>
    <row r="229" spans="6:28" x14ac:dyDescent="0.2">
      <c r="F229">
        <v>227</v>
      </c>
      <c r="G229">
        <f t="shared" ca="1" si="26"/>
        <v>0.43676028887926932</v>
      </c>
      <c r="H229">
        <f t="shared" ca="1" si="26"/>
        <v>1.8754199936487748E-2</v>
      </c>
      <c r="I229">
        <f t="shared" ca="1" si="26"/>
        <v>0.18858913817974077</v>
      </c>
      <c r="J229">
        <f t="shared" ca="1" si="26"/>
        <v>0.76185236021951974</v>
      </c>
      <c r="K229">
        <f t="shared" ca="1" si="26"/>
        <v>0.82887427269893243</v>
      </c>
      <c r="L229">
        <f t="shared" ca="1" si="26"/>
        <v>0.4258242922198423</v>
      </c>
      <c r="M229">
        <f t="shared" ca="1" si="26"/>
        <v>0.48988085773767887</v>
      </c>
      <c r="N229">
        <f t="shared" ca="1" si="26"/>
        <v>6.4331764222493759E-2</v>
      </c>
      <c r="O229">
        <f t="shared" ca="1" si="26"/>
        <v>7.550944134366111E-2</v>
      </c>
      <c r="P229">
        <f t="shared" ca="1" si="26"/>
        <v>9.6164740184562558E-2</v>
      </c>
      <c r="R229">
        <v>227</v>
      </c>
      <c r="S229">
        <f t="shared" ca="1" si="23"/>
        <v>0</v>
      </c>
      <c r="T229">
        <f t="shared" ca="1" si="23"/>
        <v>0</v>
      </c>
      <c r="U229">
        <f t="shared" ca="1" si="23"/>
        <v>0</v>
      </c>
      <c r="V229">
        <f t="shared" ca="1" si="23"/>
        <v>0</v>
      </c>
      <c r="W229">
        <f t="shared" ca="1" si="23"/>
        <v>0</v>
      </c>
      <c r="X229">
        <f t="shared" ca="1" si="22"/>
        <v>0</v>
      </c>
      <c r="Y229">
        <f t="shared" ca="1" si="22"/>
        <v>0</v>
      </c>
      <c r="Z229">
        <f t="shared" ca="1" si="22"/>
        <v>0</v>
      </c>
      <c r="AA229">
        <f t="shared" ca="1" si="22"/>
        <v>0</v>
      </c>
      <c r="AB229">
        <f t="shared" ca="1" si="22"/>
        <v>0</v>
      </c>
    </row>
    <row r="230" spans="6:28" x14ac:dyDescent="0.2">
      <c r="F230">
        <v>228</v>
      </c>
      <c r="G230">
        <f t="shared" ca="1" si="26"/>
        <v>6.268514002940484E-2</v>
      </c>
      <c r="H230">
        <f t="shared" ca="1" si="26"/>
        <v>0.40669338534161659</v>
      </c>
      <c r="I230">
        <f t="shared" ca="1" si="26"/>
        <v>0.19360013689956257</v>
      </c>
      <c r="J230">
        <f t="shared" ca="1" si="26"/>
        <v>0.71460302205980586</v>
      </c>
      <c r="K230">
        <f t="shared" ca="1" si="26"/>
        <v>0.49707962152339946</v>
      </c>
      <c r="L230">
        <f t="shared" ca="1" si="26"/>
        <v>0.64056254789757816</v>
      </c>
      <c r="M230">
        <f t="shared" ca="1" si="26"/>
        <v>0.46786840419606135</v>
      </c>
      <c r="N230">
        <f t="shared" ca="1" si="26"/>
        <v>9.872201158803573E-2</v>
      </c>
      <c r="O230">
        <f t="shared" ca="1" si="26"/>
        <v>1.3938802147573925E-3</v>
      </c>
      <c r="P230">
        <f t="shared" ca="1" si="26"/>
        <v>0.77142265832001811</v>
      </c>
      <c r="R230">
        <v>228</v>
      </c>
      <c r="S230">
        <f t="shared" ca="1" si="23"/>
        <v>0</v>
      </c>
      <c r="T230">
        <f t="shared" ca="1" si="23"/>
        <v>0</v>
      </c>
      <c r="U230">
        <f t="shared" ca="1" si="23"/>
        <v>0</v>
      </c>
      <c r="V230">
        <f t="shared" ca="1" si="23"/>
        <v>0</v>
      </c>
      <c r="W230">
        <f t="shared" ca="1" si="23"/>
        <v>0</v>
      </c>
      <c r="X230">
        <f t="shared" ca="1" si="22"/>
        <v>0</v>
      </c>
      <c r="Y230">
        <f t="shared" ca="1" si="22"/>
        <v>0</v>
      </c>
      <c r="Z230">
        <f t="shared" ca="1" si="22"/>
        <v>0</v>
      </c>
      <c r="AA230">
        <f t="shared" ca="1" si="22"/>
        <v>0</v>
      </c>
      <c r="AB230">
        <f t="shared" ca="1" si="22"/>
        <v>0</v>
      </c>
    </row>
    <row r="231" spans="6:28" x14ac:dyDescent="0.2">
      <c r="F231">
        <v>229</v>
      </c>
      <c r="G231">
        <f t="shared" ca="1" si="26"/>
        <v>0.47046078674630876</v>
      </c>
      <c r="H231">
        <f t="shared" ca="1" si="26"/>
        <v>0.94344370112951137</v>
      </c>
      <c r="I231">
        <f t="shared" ca="1" si="26"/>
        <v>0.72968880267675995</v>
      </c>
      <c r="J231">
        <f t="shared" ca="1" si="26"/>
        <v>0.74620365045186288</v>
      </c>
      <c r="K231">
        <f t="shared" ca="1" si="26"/>
        <v>0.14995912187128446</v>
      </c>
      <c r="L231">
        <f t="shared" ca="1" si="26"/>
        <v>0.11891747299484623</v>
      </c>
      <c r="M231">
        <f t="shared" ca="1" si="26"/>
        <v>0.9782430978517459</v>
      </c>
      <c r="N231">
        <f t="shared" ca="1" si="26"/>
        <v>0.33172167687714993</v>
      </c>
      <c r="O231">
        <f t="shared" ca="1" si="26"/>
        <v>0.76873961299574967</v>
      </c>
      <c r="P231">
        <f t="shared" ca="1" si="26"/>
        <v>0.92292232439807331</v>
      </c>
      <c r="R231">
        <v>229</v>
      </c>
      <c r="S231">
        <f t="shared" ca="1" si="23"/>
        <v>0</v>
      </c>
      <c r="T231">
        <f t="shared" ca="1" si="23"/>
        <v>0</v>
      </c>
      <c r="U231">
        <f t="shared" ca="1" si="23"/>
        <v>0</v>
      </c>
      <c r="V231">
        <f t="shared" ca="1" si="23"/>
        <v>0</v>
      </c>
      <c r="W231">
        <f t="shared" ca="1" si="23"/>
        <v>0</v>
      </c>
      <c r="X231">
        <f t="shared" ca="1" si="22"/>
        <v>0</v>
      </c>
      <c r="Y231">
        <f t="shared" ca="1" si="22"/>
        <v>0</v>
      </c>
      <c r="Z231">
        <f t="shared" ca="1" si="22"/>
        <v>0</v>
      </c>
      <c r="AA231">
        <f t="shared" ca="1" si="22"/>
        <v>0</v>
      </c>
      <c r="AB231">
        <f t="shared" ca="1" si="22"/>
        <v>0</v>
      </c>
    </row>
    <row r="232" spans="6:28" x14ac:dyDescent="0.2">
      <c r="F232">
        <v>230</v>
      </c>
      <c r="G232">
        <f t="shared" ca="1" si="26"/>
        <v>0.34568918497191048</v>
      </c>
      <c r="H232">
        <f t="shared" ca="1" si="26"/>
        <v>0.11961941486216032</v>
      </c>
      <c r="I232">
        <f t="shared" ca="1" si="26"/>
        <v>0.70241974570444243</v>
      </c>
      <c r="J232">
        <f t="shared" ca="1" si="26"/>
        <v>0.28302398131049344</v>
      </c>
      <c r="K232">
        <f t="shared" ca="1" si="26"/>
        <v>0.6918906767005808</v>
      </c>
      <c r="L232">
        <f t="shared" ca="1" si="26"/>
        <v>0.24911231306225923</v>
      </c>
      <c r="M232">
        <f t="shared" ca="1" si="26"/>
        <v>0.14003662204322942</v>
      </c>
      <c r="N232">
        <f t="shared" ca="1" si="26"/>
        <v>0.87200511273247572</v>
      </c>
      <c r="O232">
        <f t="shared" ca="1" si="26"/>
        <v>0.54669244859870347</v>
      </c>
      <c r="P232">
        <f t="shared" ca="1" si="26"/>
        <v>0.66284039793430882</v>
      </c>
      <c r="R232">
        <v>230</v>
      </c>
      <c r="S232">
        <f t="shared" ca="1" si="23"/>
        <v>0</v>
      </c>
      <c r="T232">
        <f t="shared" ca="1" si="23"/>
        <v>0</v>
      </c>
      <c r="U232">
        <f t="shared" ca="1" si="23"/>
        <v>0</v>
      </c>
      <c r="V232">
        <f t="shared" ca="1" si="23"/>
        <v>0</v>
      </c>
      <c r="W232">
        <f t="shared" ca="1" si="23"/>
        <v>0</v>
      </c>
      <c r="X232">
        <f t="shared" ca="1" si="22"/>
        <v>0</v>
      </c>
      <c r="Y232">
        <f t="shared" ca="1" si="22"/>
        <v>0</v>
      </c>
      <c r="Z232">
        <f t="shared" ca="1" si="22"/>
        <v>0</v>
      </c>
      <c r="AA232">
        <f t="shared" ca="1" si="22"/>
        <v>0</v>
      </c>
      <c r="AB232">
        <f t="shared" ca="1" si="22"/>
        <v>0</v>
      </c>
    </row>
    <row r="233" spans="6:28" x14ac:dyDescent="0.2">
      <c r="F233">
        <v>231</v>
      </c>
      <c r="G233">
        <f t="shared" ca="1" si="26"/>
        <v>0.84148746255132922</v>
      </c>
      <c r="H233">
        <f t="shared" ca="1" si="26"/>
        <v>0.86456099784436025</v>
      </c>
      <c r="I233">
        <f t="shared" ca="1" si="26"/>
        <v>0.83583426594464294</v>
      </c>
      <c r="J233">
        <f t="shared" ca="1" si="26"/>
        <v>0.93621340369983119</v>
      </c>
      <c r="K233">
        <f t="shared" ca="1" si="26"/>
        <v>0.89866991159309884</v>
      </c>
      <c r="L233">
        <f t="shared" ca="1" si="26"/>
        <v>0.14450496549874081</v>
      </c>
      <c r="M233">
        <f t="shared" ca="1" si="26"/>
        <v>0.68887417935144957</v>
      </c>
      <c r="N233">
        <f t="shared" ca="1" si="26"/>
        <v>0.35870669705112945</v>
      </c>
      <c r="O233">
        <f t="shared" ca="1" si="26"/>
        <v>0.80269783368483272</v>
      </c>
      <c r="P233">
        <f t="shared" ca="1" si="26"/>
        <v>3.7397544708627217E-2</v>
      </c>
      <c r="R233">
        <v>231</v>
      </c>
      <c r="S233">
        <f t="shared" ca="1" si="23"/>
        <v>0</v>
      </c>
      <c r="T233">
        <f t="shared" ca="1" si="23"/>
        <v>0</v>
      </c>
      <c r="U233">
        <f t="shared" ca="1" si="23"/>
        <v>0</v>
      </c>
      <c r="V233">
        <f t="shared" ca="1" si="23"/>
        <v>0</v>
      </c>
      <c r="W233">
        <f t="shared" ca="1" si="23"/>
        <v>0</v>
      </c>
      <c r="X233">
        <f t="shared" ca="1" si="22"/>
        <v>0</v>
      </c>
      <c r="Y233">
        <f t="shared" ca="1" si="22"/>
        <v>0</v>
      </c>
      <c r="Z233">
        <f t="shared" ca="1" si="22"/>
        <v>0</v>
      </c>
      <c r="AA233">
        <f t="shared" ca="1" si="22"/>
        <v>0</v>
      </c>
      <c r="AB233">
        <f t="shared" ca="1" si="22"/>
        <v>0</v>
      </c>
    </row>
    <row r="234" spans="6:28" x14ac:dyDescent="0.2">
      <c r="F234">
        <v>232</v>
      </c>
      <c r="G234">
        <f t="shared" ca="1" si="26"/>
        <v>0.35178208706305369</v>
      </c>
      <c r="H234">
        <f t="shared" ca="1" si="26"/>
        <v>0.21079757087671624</v>
      </c>
      <c r="I234">
        <f t="shared" ca="1" si="26"/>
        <v>0.10420846063007194</v>
      </c>
      <c r="J234">
        <f t="shared" ca="1" si="26"/>
        <v>0.97574806663772706</v>
      </c>
      <c r="K234">
        <f t="shared" ca="1" si="26"/>
        <v>0.23053416244484926</v>
      </c>
      <c r="L234">
        <f t="shared" ca="1" si="26"/>
        <v>0.34984708676391441</v>
      </c>
      <c r="M234">
        <f t="shared" ca="1" si="26"/>
        <v>0.43274514378517559</v>
      </c>
      <c r="N234">
        <f t="shared" ca="1" si="26"/>
        <v>0.59120067694213374</v>
      </c>
      <c r="O234">
        <f t="shared" ca="1" si="26"/>
        <v>0.56235820158469663</v>
      </c>
      <c r="P234">
        <f t="shared" ca="1" si="26"/>
        <v>0.37594137297201602</v>
      </c>
      <c r="R234">
        <v>232</v>
      </c>
      <c r="S234">
        <f t="shared" ca="1" si="23"/>
        <v>0</v>
      </c>
      <c r="T234">
        <f t="shared" ca="1" si="23"/>
        <v>0</v>
      </c>
      <c r="U234">
        <f t="shared" ca="1" si="23"/>
        <v>0</v>
      </c>
      <c r="V234">
        <f t="shared" ca="1" si="23"/>
        <v>0</v>
      </c>
      <c r="W234">
        <f t="shared" ca="1" si="23"/>
        <v>0</v>
      </c>
      <c r="X234">
        <f t="shared" ca="1" si="22"/>
        <v>0</v>
      </c>
      <c r="Y234">
        <f t="shared" ca="1" si="22"/>
        <v>0</v>
      </c>
      <c r="Z234">
        <f t="shared" ca="1" si="22"/>
        <v>0</v>
      </c>
      <c r="AA234">
        <f t="shared" ca="1" si="22"/>
        <v>0</v>
      </c>
      <c r="AB234">
        <f t="shared" ca="1" si="22"/>
        <v>0</v>
      </c>
    </row>
    <row r="235" spans="6:28" x14ac:dyDescent="0.2">
      <c r="F235">
        <v>233</v>
      </c>
      <c r="G235">
        <f t="shared" ca="1" si="26"/>
        <v>0.44229799531057978</v>
      </c>
      <c r="H235">
        <f t="shared" ca="1" si="26"/>
        <v>0.86646200445318189</v>
      </c>
      <c r="I235">
        <f t="shared" ca="1" si="26"/>
        <v>0.5143717837825077</v>
      </c>
      <c r="J235">
        <f t="shared" ca="1" si="26"/>
        <v>0.107245787950212</v>
      </c>
      <c r="K235">
        <f t="shared" ca="1" si="26"/>
        <v>0.50678048983611279</v>
      </c>
      <c r="L235">
        <f t="shared" ca="1" si="26"/>
        <v>6.3027444564198065E-2</v>
      </c>
      <c r="M235">
        <f t="shared" ca="1" si="26"/>
        <v>8.5445274576888552E-3</v>
      </c>
      <c r="N235">
        <f t="shared" ca="1" si="26"/>
        <v>1.8211010386540272E-2</v>
      </c>
      <c r="O235">
        <f t="shared" ca="1" si="26"/>
        <v>0.7263469091785183</v>
      </c>
      <c r="P235">
        <f t="shared" ca="1" si="26"/>
        <v>0.19840431972124106</v>
      </c>
      <c r="R235">
        <v>233</v>
      </c>
      <c r="S235">
        <f t="shared" ca="1" si="23"/>
        <v>0</v>
      </c>
      <c r="T235">
        <f t="shared" ca="1" si="23"/>
        <v>0</v>
      </c>
      <c r="U235">
        <f t="shared" ca="1" si="23"/>
        <v>0</v>
      </c>
      <c r="V235">
        <f t="shared" ca="1" si="23"/>
        <v>0</v>
      </c>
      <c r="W235">
        <f t="shared" ca="1" si="23"/>
        <v>0</v>
      </c>
      <c r="X235">
        <f t="shared" ca="1" si="22"/>
        <v>0</v>
      </c>
      <c r="Y235">
        <f t="shared" ca="1" si="22"/>
        <v>0</v>
      </c>
      <c r="Z235">
        <f t="shared" ca="1" si="22"/>
        <v>0</v>
      </c>
      <c r="AA235">
        <f t="shared" ca="1" si="22"/>
        <v>0</v>
      </c>
      <c r="AB235">
        <f t="shared" ca="1" si="22"/>
        <v>0</v>
      </c>
    </row>
    <row r="236" spans="6:28" x14ac:dyDescent="0.2">
      <c r="F236">
        <v>234</v>
      </c>
      <c r="G236">
        <f t="shared" ca="1" si="26"/>
        <v>0.37075179388048352</v>
      </c>
      <c r="H236">
        <f t="shared" ca="1" si="26"/>
        <v>0.44197412892664167</v>
      </c>
      <c r="I236">
        <f t="shared" ca="1" si="26"/>
        <v>0.77661988897029288</v>
      </c>
      <c r="J236">
        <f t="shared" ca="1" si="26"/>
        <v>0.84566610450170698</v>
      </c>
      <c r="K236">
        <f t="shared" ca="1" si="26"/>
        <v>0.19015497955420024</v>
      </c>
      <c r="L236">
        <f t="shared" ca="1" si="26"/>
        <v>0.44758556448549824</v>
      </c>
      <c r="M236">
        <f t="shared" ca="1" si="26"/>
        <v>0.33042420844239995</v>
      </c>
      <c r="N236">
        <f t="shared" ca="1" si="26"/>
        <v>0.2794456857309886</v>
      </c>
      <c r="O236">
        <f t="shared" ca="1" si="26"/>
        <v>0.64037419975934073</v>
      </c>
      <c r="P236">
        <f t="shared" ca="1" si="26"/>
        <v>0.30065787238477082</v>
      </c>
      <c r="R236">
        <v>234</v>
      </c>
      <c r="S236">
        <f t="shared" ca="1" si="23"/>
        <v>0</v>
      </c>
      <c r="T236">
        <f t="shared" ca="1" si="23"/>
        <v>0</v>
      </c>
      <c r="U236">
        <f t="shared" ca="1" si="23"/>
        <v>0</v>
      </c>
      <c r="V236">
        <f t="shared" ca="1" si="23"/>
        <v>0</v>
      </c>
      <c r="W236">
        <f t="shared" ca="1" si="23"/>
        <v>0</v>
      </c>
      <c r="X236">
        <f t="shared" ca="1" si="22"/>
        <v>0</v>
      </c>
      <c r="Y236">
        <f t="shared" ca="1" si="22"/>
        <v>0</v>
      </c>
      <c r="Z236">
        <f t="shared" ca="1" si="22"/>
        <v>0</v>
      </c>
      <c r="AA236">
        <f t="shared" ca="1" si="22"/>
        <v>0</v>
      </c>
      <c r="AB236">
        <f t="shared" ca="1" si="22"/>
        <v>0</v>
      </c>
    </row>
    <row r="237" spans="6:28" x14ac:dyDescent="0.2">
      <c r="F237">
        <v>235</v>
      </c>
      <c r="G237">
        <f t="shared" ca="1" si="26"/>
        <v>0.74726021466027048</v>
      </c>
      <c r="H237">
        <f t="shared" ca="1" si="26"/>
        <v>0.61481383604680728</v>
      </c>
      <c r="I237">
        <f t="shared" ca="1" si="26"/>
        <v>0.39569336411066947</v>
      </c>
      <c r="J237">
        <f t="shared" ca="1" si="26"/>
        <v>0.6235913116925661</v>
      </c>
      <c r="K237">
        <f t="shared" ca="1" si="26"/>
        <v>0.65221840337115011</v>
      </c>
      <c r="L237">
        <f t="shared" ca="1" si="26"/>
        <v>0.55144403957770249</v>
      </c>
      <c r="M237">
        <f t="shared" ca="1" si="26"/>
        <v>0.59670795223113082</v>
      </c>
      <c r="N237">
        <f t="shared" ca="1" si="26"/>
        <v>0.58000925188475561</v>
      </c>
      <c r="O237">
        <f t="shared" ca="1" si="26"/>
        <v>0.90450422399156194</v>
      </c>
      <c r="P237">
        <f t="shared" ca="1" si="26"/>
        <v>0.8601467066934656</v>
      </c>
      <c r="R237">
        <v>235</v>
      </c>
      <c r="S237">
        <f t="shared" ca="1" si="23"/>
        <v>0</v>
      </c>
      <c r="T237">
        <f t="shared" ca="1" si="23"/>
        <v>0</v>
      </c>
      <c r="U237">
        <f t="shared" ca="1" si="23"/>
        <v>0</v>
      </c>
      <c r="V237">
        <f t="shared" ca="1" si="23"/>
        <v>0</v>
      </c>
      <c r="W237">
        <f t="shared" ca="1" si="23"/>
        <v>0</v>
      </c>
      <c r="X237">
        <f t="shared" ca="1" si="22"/>
        <v>0</v>
      </c>
      <c r="Y237">
        <f t="shared" ca="1" si="22"/>
        <v>0</v>
      </c>
      <c r="Z237">
        <f t="shared" ca="1" si="22"/>
        <v>0</v>
      </c>
      <c r="AA237">
        <f t="shared" ca="1" si="22"/>
        <v>0</v>
      </c>
      <c r="AB237">
        <f t="shared" ca="1" si="22"/>
        <v>0</v>
      </c>
    </row>
    <row r="238" spans="6:28" x14ac:dyDescent="0.2">
      <c r="F238">
        <v>236</v>
      </c>
      <c r="G238">
        <f t="shared" ca="1" si="26"/>
        <v>0.92762121668338293</v>
      </c>
      <c r="H238">
        <f t="shared" ca="1" si="26"/>
        <v>0.2404276295559733</v>
      </c>
      <c r="I238">
        <f t="shared" ca="1" si="26"/>
        <v>0.27576482407490432</v>
      </c>
      <c r="J238">
        <f t="shared" ca="1" si="26"/>
        <v>0.42287770303627992</v>
      </c>
      <c r="K238">
        <f t="shared" ca="1" si="26"/>
        <v>0.7547900699669865</v>
      </c>
      <c r="L238">
        <f t="shared" ca="1" si="26"/>
        <v>0.10963946698696425</v>
      </c>
      <c r="M238">
        <f t="shared" ca="1" si="26"/>
        <v>0.35552417971198857</v>
      </c>
      <c r="N238">
        <f t="shared" ca="1" si="26"/>
        <v>0.5921915444680047</v>
      </c>
      <c r="O238">
        <f t="shared" ca="1" si="26"/>
        <v>0.39126882752768011</v>
      </c>
      <c r="P238">
        <f t="shared" ca="1" si="26"/>
        <v>0.23446152479957527</v>
      </c>
      <c r="R238">
        <v>236</v>
      </c>
      <c r="S238">
        <f t="shared" ca="1" si="23"/>
        <v>0</v>
      </c>
      <c r="T238">
        <f t="shared" ca="1" si="23"/>
        <v>0</v>
      </c>
      <c r="U238">
        <f t="shared" ca="1" si="23"/>
        <v>0</v>
      </c>
      <c r="V238">
        <f t="shared" ca="1" si="23"/>
        <v>0</v>
      </c>
      <c r="W238">
        <f t="shared" ca="1" si="23"/>
        <v>0</v>
      </c>
      <c r="X238">
        <f t="shared" ca="1" si="22"/>
        <v>0</v>
      </c>
      <c r="Y238">
        <f t="shared" ca="1" si="22"/>
        <v>0</v>
      </c>
      <c r="Z238">
        <f t="shared" ca="1" si="22"/>
        <v>0</v>
      </c>
      <c r="AA238">
        <f t="shared" ca="1" si="22"/>
        <v>0</v>
      </c>
      <c r="AB238">
        <f t="shared" ca="1" si="22"/>
        <v>0</v>
      </c>
    </row>
    <row r="239" spans="6:28" x14ac:dyDescent="0.2">
      <c r="F239">
        <v>237</v>
      </c>
      <c r="G239">
        <f t="shared" ca="1" si="26"/>
        <v>4.6401271700963864E-2</v>
      </c>
      <c r="H239">
        <f t="shared" ca="1" si="26"/>
        <v>0.47662514453638316</v>
      </c>
      <c r="I239">
        <f t="shared" ca="1" si="26"/>
        <v>9.6094456363740366E-2</v>
      </c>
      <c r="J239">
        <f t="shared" ca="1" si="26"/>
        <v>0.43418884997061946</v>
      </c>
      <c r="K239">
        <f t="shared" ca="1" si="26"/>
        <v>0.2373467856390381</v>
      </c>
      <c r="L239">
        <f t="shared" ca="1" si="26"/>
        <v>0.29438596629314506</v>
      </c>
      <c r="M239">
        <f t="shared" ca="1" si="26"/>
        <v>0.77158571778891205</v>
      </c>
      <c r="N239">
        <f t="shared" ca="1" si="26"/>
        <v>0.78414869754145056</v>
      </c>
      <c r="O239">
        <f t="shared" ca="1" si="26"/>
        <v>1.3861903700705502E-2</v>
      </c>
      <c r="P239">
        <f t="shared" ca="1" si="26"/>
        <v>0.59150905566436207</v>
      </c>
      <c r="R239">
        <v>237</v>
      </c>
      <c r="S239">
        <f t="shared" ca="1" si="23"/>
        <v>0</v>
      </c>
      <c r="T239">
        <f t="shared" ca="1" si="23"/>
        <v>0</v>
      </c>
      <c r="U239">
        <f t="shared" ca="1" si="23"/>
        <v>0</v>
      </c>
      <c r="V239">
        <f t="shared" ca="1" si="23"/>
        <v>0</v>
      </c>
      <c r="W239">
        <f t="shared" ca="1" si="23"/>
        <v>0</v>
      </c>
      <c r="X239">
        <f t="shared" ca="1" si="22"/>
        <v>0</v>
      </c>
      <c r="Y239">
        <f t="shared" ca="1" si="22"/>
        <v>0</v>
      </c>
      <c r="Z239">
        <f t="shared" ca="1" si="22"/>
        <v>0</v>
      </c>
      <c r="AA239">
        <f t="shared" ca="1" si="22"/>
        <v>0</v>
      </c>
      <c r="AB239">
        <f t="shared" ca="1" si="22"/>
        <v>0</v>
      </c>
    </row>
    <row r="240" spans="6:28" x14ac:dyDescent="0.2">
      <c r="F240">
        <v>238</v>
      </c>
      <c r="G240">
        <f t="shared" ca="1" si="26"/>
        <v>0.15654006571891399</v>
      </c>
      <c r="H240">
        <f t="shared" ca="1" si="26"/>
        <v>0.64857122265575251</v>
      </c>
      <c r="I240">
        <f t="shared" ca="1" si="26"/>
        <v>0.53394750650956535</v>
      </c>
      <c r="J240">
        <f t="shared" ca="1" si="26"/>
        <v>0.75423134816853565</v>
      </c>
      <c r="K240">
        <f t="shared" ca="1" si="26"/>
        <v>0.45351353244039283</v>
      </c>
      <c r="L240">
        <f t="shared" ca="1" si="26"/>
        <v>0.99930309711356857</v>
      </c>
      <c r="M240">
        <f t="shared" ca="1" si="26"/>
        <v>0.33502840770923437</v>
      </c>
      <c r="N240">
        <f t="shared" ca="1" si="26"/>
        <v>0.46217006480191303</v>
      </c>
      <c r="O240">
        <f t="shared" ca="1" si="26"/>
        <v>0.88161705895652098</v>
      </c>
      <c r="P240">
        <f t="shared" ca="1" si="26"/>
        <v>0.24715002121904561</v>
      </c>
      <c r="R240">
        <v>238</v>
      </c>
      <c r="S240">
        <f t="shared" ca="1" si="23"/>
        <v>0</v>
      </c>
      <c r="T240">
        <f t="shared" ca="1" si="23"/>
        <v>0</v>
      </c>
      <c r="U240">
        <f t="shared" ca="1" si="23"/>
        <v>0</v>
      </c>
      <c r="V240">
        <f t="shared" ca="1" si="23"/>
        <v>0</v>
      </c>
      <c r="W240">
        <f t="shared" ca="1" si="23"/>
        <v>0</v>
      </c>
      <c r="X240">
        <f t="shared" ca="1" si="22"/>
        <v>0</v>
      </c>
      <c r="Y240">
        <f t="shared" ca="1" si="22"/>
        <v>0</v>
      </c>
      <c r="Z240">
        <f t="shared" ca="1" si="22"/>
        <v>0</v>
      </c>
      <c r="AA240">
        <f t="shared" ca="1" si="22"/>
        <v>0</v>
      </c>
      <c r="AB240">
        <f t="shared" ca="1" si="22"/>
        <v>0</v>
      </c>
    </row>
    <row r="241" spans="6:28" x14ac:dyDescent="0.2">
      <c r="F241">
        <v>239</v>
      </c>
      <c r="G241">
        <f t="shared" ca="1" si="26"/>
        <v>0.8150394891363465</v>
      </c>
      <c r="H241">
        <f t="shared" ca="1" si="26"/>
        <v>0.86873691623781879</v>
      </c>
      <c r="I241">
        <f t="shared" ca="1" si="26"/>
        <v>0.44079579037145034</v>
      </c>
      <c r="J241">
        <f t="shared" ca="1" si="26"/>
        <v>0.1880911772455971</v>
      </c>
      <c r="K241">
        <f t="shared" ca="1" si="26"/>
        <v>0.48190520893311029</v>
      </c>
      <c r="L241">
        <f t="shared" ca="1" si="26"/>
        <v>0.42865200020625016</v>
      </c>
      <c r="M241">
        <f t="shared" ca="1" si="26"/>
        <v>0.56355452633797065</v>
      </c>
      <c r="N241">
        <f t="shared" ca="1" si="26"/>
        <v>0.39613624604426367</v>
      </c>
      <c r="O241">
        <f t="shared" ca="1" si="26"/>
        <v>0.47669003227467122</v>
      </c>
      <c r="P241">
        <f t="shared" ca="1" si="26"/>
        <v>0.80810792140923182</v>
      </c>
      <c r="R241">
        <v>239</v>
      </c>
      <c r="S241">
        <f t="shared" ca="1" si="23"/>
        <v>0</v>
      </c>
      <c r="T241">
        <f t="shared" ca="1" si="23"/>
        <v>0</v>
      </c>
      <c r="U241">
        <f t="shared" ca="1" si="23"/>
        <v>0</v>
      </c>
      <c r="V241">
        <f t="shared" ca="1" si="23"/>
        <v>0</v>
      </c>
      <c r="W241">
        <f t="shared" ca="1" si="23"/>
        <v>0</v>
      </c>
      <c r="X241">
        <f t="shared" ca="1" si="22"/>
        <v>0</v>
      </c>
      <c r="Y241">
        <f t="shared" ca="1" si="22"/>
        <v>0</v>
      </c>
      <c r="Z241">
        <f t="shared" ca="1" si="22"/>
        <v>0</v>
      </c>
      <c r="AA241">
        <f t="shared" ca="1" si="22"/>
        <v>0</v>
      </c>
      <c r="AB241">
        <f t="shared" ca="1" si="22"/>
        <v>0</v>
      </c>
    </row>
    <row r="242" spans="6:28" x14ac:dyDescent="0.2">
      <c r="F242">
        <v>240</v>
      </c>
      <c r="G242">
        <f t="shared" ca="1" si="26"/>
        <v>0.83000129780642362</v>
      </c>
      <c r="H242">
        <f t="shared" ca="1" si="26"/>
        <v>0.56313504228751898</v>
      </c>
      <c r="I242">
        <f t="shared" ca="1" si="26"/>
        <v>0.74844556759113712</v>
      </c>
      <c r="J242">
        <f t="shared" ca="1" si="26"/>
        <v>0.66432641306011497</v>
      </c>
      <c r="K242">
        <f t="shared" ca="1" si="26"/>
        <v>0.11772767542495888</v>
      </c>
      <c r="L242">
        <f t="shared" ca="1" si="26"/>
        <v>0.15165338658877681</v>
      </c>
      <c r="M242">
        <f t="shared" ca="1" si="26"/>
        <v>0.90925051878512819</v>
      </c>
      <c r="N242">
        <f t="shared" ca="1" si="26"/>
        <v>0.58466087893654095</v>
      </c>
      <c r="O242">
        <f t="shared" ca="1" si="26"/>
        <v>0.29678248864959367</v>
      </c>
      <c r="P242">
        <f t="shared" ca="1" si="26"/>
        <v>0.70640538548545895</v>
      </c>
      <c r="R242">
        <v>240</v>
      </c>
      <c r="S242">
        <f t="shared" ca="1" si="23"/>
        <v>0</v>
      </c>
      <c r="T242">
        <f t="shared" ca="1" si="23"/>
        <v>0</v>
      </c>
      <c r="U242">
        <f t="shared" ca="1" si="23"/>
        <v>0</v>
      </c>
      <c r="V242">
        <f t="shared" ca="1" si="23"/>
        <v>0</v>
      </c>
      <c r="W242">
        <f t="shared" ca="1" si="23"/>
        <v>0</v>
      </c>
      <c r="X242">
        <f t="shared" ca="1" si="22"/>
        <v>0</v>
      </c>
      <c r="Y242">
        <f t="shared" ca="1" si="22"/>
        <v>0</v>
      </c>
      <c r="Z242">
        <f t="shared" ca="1" si="22"/>
        <v>0</v>
      </c>
      <c r="AA242">
        <f t="shared" ca="1" si="22"/>
        <v>0</v>
      </c>
      <c r="AB242">
        <f t="shared" ca="1" si="22"/>
        <v>0</v>
      </c>
    </row>
    <row r="243" spans="6:28" x14ac:dyDescent="0.2">
      <c r="F243">
        <v>241</v>
      </c>
      <c r="G243">
        <f t="shared" ca="1" si="26"/>
        <v>0.52905812124897289</v>
      </c>
      <c r="H243">
        <f t="shared" ca="1" si="26"/>
        <v>0.14177546896496573</v>
      </c>
      <c r="I243">
        <f t="shared" ca="1" si="26"/>
        <v>0.24779019264306057</v>
      </c>
      <c r="J243">
        <f t="shared" ca="1" si="26"/>
        <v>0.1537743582754072</v>
      </c>
      <c r="K243">
        <f t="shared" ca="1" si="26"/>
        <v>0.2184303835222331</v>
      </c>
      <c r="L243">
        <f t="shared" ca="1" si="26"/>
        <v>0.75195315544210528</v>
      </c>
      <c r="M243">
        <f t="shared" ca="1" si="26"/>
        <v>0.22382640562923117</v>
      </c>
      <c r="N243">
        <f t="shared" ca="1" si="26"/>
        <v>0.99510810270783945</v>
      </c>
      <c r="O243">
        <f t="shared" ca="1" si="26"/>
        <v>0.83133316256491063</v>
      </c>
      <c r="P243">
        <f t="shared" ca="1" si="26"/>
        <v>0.39185321050414912</v>
      </c>
      <c r="R243">
        <v>241</v>
      </c>
      <c r="S243">
        <f t="shared" ca="1" si="23"/>
        <v>0</v>
      </c>
      <c r="T243">
        <f t="shared" ca="1" si="23"/>
        <v>0</v>
      </c>
      <c r="U243">
        <f t="shared" ca="1" si="23"/>
        <v>0</v>
      </c>
      <c r="V243">
        <f t="shared" ca="1" si="23"/>
        <v>0</v>
      </c>
      <c r="W243">
        <f t="shared" ca="1" si="23"/>
        <v>0</v>
      </c>
      <c r="X243">
        <f t="shared" ref="X243:AB293" ca="1" si="27">IF(L243&gt;=$B$13,1,0)</f>
        <v>0</v>
      </c>
      <c r="Y243">
        <f t="shared" ca="1" si="27"/>
        <v>0</v>
      </c>
      <c r="Z243">
        <f t="shared" ca="1" si="27"/>
        <v>0</v>
      </c>
      <c r="AA243">
        <f t="shared" ca="1" si="27"/>
        <v>0</v>
      </c>
      <c r="AB243">
        <f t="shared" ca="1" si="27"/>
        <v>0</v>
      </c>
    </row>
    <row r="244" spans="6:28" x14ac:dyDescent="0.2">
      <c r="F244">
        <v>242</v>
      </c>
      <c r="G244">
        <f t="shared" ref="G244:P259" ca="1" si="28">RAND()</f>
        <v>0.86133489532602758</v>
      </c>
      <c r="H244">
        <f t="shared" ca="1" si="28"/>
        <v>0.91934454066956761</v>
      </c>
      <c r="I244">
        <f t="shared" ca="1" si="28"/>
        <v>0.82642086642202972</v>
      </c>
      <c r="J244">
        <f t="shared" ca="1" si="28"/>
        <v>0.10059948789761008</v>
      </c>
      <c r="K244">
        <f t="shared" ca="1" si="28"/>
        <v>0.51068613476273417</v>
      </c>
      <c r="L244">
        <f t="shared" ca="1" si="28"/>
        <v>0.60813076750122863</v>
      </c>
      <c r="M244">
        <f t="shared" ca="1" si="28"/>
        <v>0.79614417456232989</v>
      </c>
      <c r="N244">
        <f t="shared" ca="1" si="28"/>
        <v>0.11783413013469712</v>
      </c>
      <c r="O244">
        <f t="shared" ca="1" si="28"/>
        <v>0.61129542611907461</v>
      </c>
      <c r="P244">
        <f t="shared" ca="1" si="28"/>
        <v>0.65635002050404423</v>
      </c>
      <c r="R244">
        <v>242</v>
      </c>
      <c r="S244">
        <f t="shared" ref="S244:W294" ca="1" si="29">IF(G244&gt;=$B$13,1,0)</f>
        <v>0</v>
      </c>
      <c r="T244">
        <f t="shared" ca="1" si="29"/>
        <v>0</v>
      </c>
      <c r="U244">
        <f t="shared" ca="1" si="29"/>
        <v>0</v>
      </c>
      <c r="V244">
        <f t="shared" ca="1" si="29"/>
        <v>0</v>
      </c>
      <c r="W244">
        <f t="shared" ca="1" si="29"/>
        <v>0</v>
      </c>
      <c r="X244">
        <f t="shared" ca="1" si="27"/>
        <v>0</v>
      </c>
      <c r="Y244">
        <f t="shared" ca="1" si="27"/>
        <v>0</v>
      </c>
      <c r="Z244">
        <f t="shared" ca="1" si="27"/>
        <v>0</v>
      </c>
      <c r="AA244">
        <f t="shared" ca="1" si="27"/>
        <v>0</v>
      </c>
      <c r="AB244">
        <f t="shared" ca="1" si="27"/>
        <v>0</v>
      </c>
    </row>
    <row r="245" spans="6:28" x14ac:dyDescent="0.2">
      <c r="F245">
        <v>243</v>
      </c>
      <c r="G245">
        <f t="shared" ca="1" si="28"/>
        <v>0.71638530426646385</v>
      </c>
      <c r="H245">
        <f t="shared" ca="1" si="28"/>
        <v>0.48296736532856543</v>
      </c>
      <c r="I245">
        <f t="shared" ca="1" si="28"/>
        <v>0.46047855061519916</v>
      </c>
      <c r="J245">
        <f t="shared" ca="1" si="28"/>
        <v>0.24301059648615275</v>
      </c>
      <c r="K245">
        <f t="shared" ca="1" si="28"/>
        <v>0.85579686008900413</v>
      </c>
      <c r="L245">
        <f t="shared" ca="1" si="28"/>
        <v>0.41368714820552277</v>
      </c>
      <c r="M245">
        <f t="shared" ca="1" si="28"/>
        <v>0.53640726813940343</v>
      </c>
      <c r="N245">
        <f t="shared" ca="1" si="28"/>
        <v>0.89656363555430219</v>
      </c>
      <c r="O245">
        <f t="shared" ca="1" si="28"/>
        <v>0.86788669657344963</v>
      </c>
      <c r="P245">
        <f t="shared" ca="1" si="28"/>
        <v>0.51450483083848564</v>
      </c>
      <c r="R245">
        <v>243</v>
      </c>
      <c r="S245">
        <f t="shared" ca="1" si="29"/>
        <v>0</v>
      </c>
      <c r="T245">
        <f t="shared" ca="1" si="29"/>
        <v>0</v>
      </c>
      <c r="U245">
        <f t="shared" ca="1" si="29"/>
        <v>0</v>
      </c>
      <c r="V245">
        <f t="shared" ca="1" si="29"/>
        <v>0</v>
      </c>
      <c r="W245">
        <f t="shared" ca="1" si="29"/>
        <v>0</v>
      </c>
      <c r="X245">
        <f t="shared" ca="1" si="27"/>
        <v>0</v>
      </c>
      <c r="Y245">
        <f t="shared" ca="1" si="27"/>
        <v>0</v>
      </c>
      <c r="Z245">
        <f t="shared" ca="1" si="27"/>
        <v>0</v>
      </c>
      <c r="AA245">
        <f t="shared" ca="1" si="27"/>
        <v>0</v>
      </c>
      <c r="AB245">
        <f t="shared" ca="1" si="27"/>
        <v>0</v>
      </c>
    </row>
    <row r="246" spans="6:28" x14ac:dyDescent="0.2">
      <c r="F246">
        <v>244</v>
      </c>
      <c r="G246">
        <f t="shared" ca="1" si="28"/>
        <v>0.91126546452644575</v>
      </c>
      <c r="H246">
        <f t="shared" ca="1" si="28"/>
        <v>0.11429448030525791</v>
      </c>
      <c r="I246">
        <f t="shared" ca="1" si="28"/>
        <v>2.6605246910621383E-2</v>
      </c>
      <c r="J246">
        <f t="shared" ca="1" si="28"/>
        <v>0.41248332725630543</v>
      </c>
      <c r="K246">
        <f t="shared" ca="1" si="28"/>
        <v>9.0243693757691257E-2</v>
      </c>
      <c r="L246">
        <f t="shared" ca="1" si="28"/>
        <v>0.99693810648079828</v>
      </c>
      <c r="M246">
        <f t="shared" ca="1" si="28"/>
        <v>0.12324410984587653</v>
      </c>
      <c r="N246">
        <f t="shared" ca="1" si="28"/>
        <v>0.14611622898050436</v>
      </c>
      <c r="O246">
        <f t="shared" ca="1" si="28"/>
        <v>4.4813374447912224E-2</v>
      </c>
      <c r="P246">
        <f t="shared" ca="1" si="28"/>
        <v>0.55665211482897503</v>
      </c>
      <c r="R246">
        <v>244</v>
      </c>
      <c r="S246">
        <f t="shared" ca="1" si="29"/>
        <v>0</v>
      </c>
      <c r="T246">
        <f t="shared" ca="1" si="29"/>
        <v>0</v>
      </c>
      <c r="U246">
        <f t="shared" ca="1" si="29"/>
        <v>0</v>
      </c>
      <c r="V246">
        <f t="shared" ca="1" si="29"/>
        <v>0</v>
      </c>
      <c r="W246">
        <f t="shared" ca="1" si="29"/>
        <v>0</v>
      </c>
      <c r="X246">
        <f t="shared" ca="1" si="27"/>
        <v>0</v>
      </c>
      <c r="Y246">
        <f t="shared" ca="1" si="27"/>
        <v>0</v>
      </c>
      <c r="Z246">
        <f t="shared" ca="1" si="27"/>
        <v>0</v>
      </c>
      <c r="AA246">
        <f t="shared" ca="1" si="27"/>
        <v>0</v>
      </c>
      <c r="AB246">
        <f t="shared" ca="1" si="27"/>
        <v>0</v>
      </c>
    </row>
    <row r="247" spans="6:28" x14ac:dyDescent="0.2">
      <c r="F247">
        <v>245</v>
      </c>
      <c r="G247">
        <f t="shared" ca="1" si="28"/>
        <v>0.99050815394076097</v>
      </c>
      <c r="H247">
        <f t="shared" ca="1" si="28"/>
        <v>0.1264847884439837</v>
      </c>
      <c r="I247">
        <f t="shared" ca="1" si="28"/>
        <v>0.97672844825235783</v>
      </c>
      <c r="J247">
        <f t="shared" ca="1" si="28"/>
        <v>4.3482193427294424E-3</v>
      </c>
      <c r="K247">
        <f t="shared" ca="1" si="28"/>
        <v>0.71871002543844864</v>
      </c>
      <c r="L247">
        <f t="shared" ca="1" si="28"/>
        <v>0.6303802292869215</v>
      </c>
      <c r="M247">
        <f t="shared" ca="1" si="28"/>
        <v>0.87615694766897823</v>
      </c>
      <c r="N247">
        <f t="shared" ca="1" si="28"/>
        <v>0.84623979851002695</v>
      </c>
      <c r="O247">
        <f t="shared" ca="1" si="28"/>
        <v>0.79281874649830741</v>
      </c>
      <c r="P247">
        <f t="shared" ca="1" si="28"/>
        <v>0.10037539554403718</v>
      </c>
      <c r="R247">
        <v>245</v>
      </c>
      <c r="S247">
        <f t="shared" ca="1" si="29"/>
        <v>0</v>
      </c>
      <c r="T247">
        <f t="shared" ca="1" si="29"/>
        <v>0</v>
      </c>
      <c r="U247">
        <f t="shared" ca="1" si="29"/>
        <v>0</v>
      </c>
      <c r="V247">
        <f t="shared" ca="1" si="29"/>
        <v>0</v>
      </c>
      <c r="W247">
        <f t="shared" ca="1" si="29"/>
        <v>0</v>
      </c>
      <c r="X247">
        <f t="shared" ca="1" si="27"/>
        <v>0</v>
      </c>
      <c r="Y247">
        <f t="shared" ca="1" si="27"/>
        <v>0</v>
      </c>
      <c r="Z247">
        <f t="shared" ca="1" si="27"/>
        <v>0</v>
      </c>
      <c r="AA247">
        <f t="shared" ca="1" si="27"/>
        <v>0</v>
      </c>
      <c r="AB247">
        <f t="shared" ca="1" si="27"/>
        <v>0</v>
      </c>
    </row>
    <row r="248" spans="6:28" x14ac:dyDescent="0.2">
      <c r="F248">
        <v>246</v>
      </c>
      <c r="G248">
        <f t="shared" ca="1" si="28"/>
        <v>0.8036475530349757</v>
      </c>
      <c r="H248">
        <f t="shared" ca="1" si="28"/>
        <v>0.82944966416017096</v>
      </c>
      <c r="I248">
        <f t="shared" ca="1" si="28"/>
        <v>0.43846067477618422</v>
      </c>
      <c r="J248">
        <f t="shared" ca="1" si="28"/>
        <v>0.1694125720079438</v>
      </c>
      <c r="K248">
        <f t="shared" ca="1" si="28"/>
        <v>0.78272795992253341</v>
      </c>
      <c r="L248">
        <f t="shared" ca="1" si="28"/>
        <v>0.59969849587317325</v>
      </c>
      <c r="M248">
        <f t="shared" ca="1" si="28"/>
        <v>0.76612774486829338</v>
      </c>
      <c r="N248">
        <f t="shared" ca="1" si="28"/>
        <v>0.12804857909084244</v>
      </c>
      <c r="O248">
        <f t="shared" ca="1" si="28"/>
        <v>0.76851000849831208</v>
      </c>
      <c r="P248">
        <f t="shared" ca="1" si="28"/>
        <v>0.72577699265694529</v>
      </c>
      <c r="R248">
        <v>246</v>
      </c>
      <c r="S248">
        <f t="shared" ca="1" si="29"/>
        <v>0</v>
      </c>
      <c r="T248">
        <f t="shared" ca="1" si="29"/>
        <v>0</v>
      </c>
      <c r="U248">
        <f t="shared" ca="1" si="29"/>
        <v>0</v>
      </c>
      <c r="V248">
        <f t="shared" ca="1" si="29"/>
        <v>0</v>
      </c>
      <c r="W248">
        <f t="shared" ca="1" si="29"/>
        <v>0</v>
      </c>
      <c r="X248">
        <f t="shared" ca="1" si="27"/>
        <v>0</v>
      </c>
      <c r="Y248">
        <f t="shared" ca="1" si="27"/>
        <v>0</v>
      </c>
      <c r="Z248">
        <f t="shared" ca="1" si="27"/>
        <v>0</v>
      </c>
      <c r="AA248">
        <f t="shared" ca="1" si="27"/>
        <v>0</v>
      </c>
      <c r="AB248">
        <f t="shared" ca="1" si="27"/>
        <v>0</v>
      </c>
    </row>
    <row r="249" spans="6:28" x14ac:dyDescent="0.2">
      <c r="F249">
        <v>247</v>
      </c>
      <c r="G249">
        <f t="shared" ca="1" si="28"/>
        <v>0.53119984983586011</v>
      </c>
      <c r="H249">
        <f t="shared" ca="1" si="28"/>
        <v>0.85724204951230776</v>
      </c>
      <c r="I249">
        <f t="shared" ca="1" si="28"/>
        <v>0.50762850378747859</v>
      </c>
      <c r="J249">
        <f t="shared" ca="1" si="28"/>
        <v>3.6051121187823609E-2</v>
      </c>
      <c r="K249">
        <f t="shared" ca="1" si="28"/>
        <v>0.6440235587425216</v>
      </c>
      <c r="L249">
        <f t="shared" ca="1" si="28"/>
        <v>1.1308672748064463E-2</v>
      </c>
      <c r="M249">
        <f t="shared" ca="1" si="28"/>
        <v>0.47851444915545116</v>
      </c>
      <c r="N249">
        <f t="shared" ca="1" si="28"/>
        <v>0.65541689967149563</v>
      </c>
      <c r="O249">
        <f t="shared" ca="1" si="28"/>
        <v>0.3485416096702475</v>
      </c>
      <c r="P249">
        <f t="shared" ca="1" si="28"/>
        <v>0.15273204180930977</v>
      </c>
      <c r="R249">
        <v>247</v>
      </c>
      <c r="S249">
        <f t="shared" ca="1" si="29"/>
        <v>0</v>
      </c>
      <c r="T249">
        <f t="shared" ca="1" si="29"/>
        <v>0</v>
      </c>
      <c r="U249">
        <f t="shared" ca="1" si="29"/>
        <v>0</v>
      </c>
      <c r="V249">
        <f t="shared" ca="1" si="29"/>
        <v>0</v>
      </c>
      <c r="W249">
        <f t="shared" ca="1" si="29"/>
        <v>0</v>
      </c>
      <c r="X249">
        <f t="shared" ca="1" si="27"/>
        <v>0</v>
      </c>
      <c r="Y249">
        <f t="shared" ca="1" si="27"/>
        <v>0</v>
      </c>
      <c r="Z249">
        <f t="shared" ca="1" si="27"/>
        <v>0</v>
      </c>
      <c r="AA249">
        <f t="shared" ca="1" si="27"/>
        <v>0</v>
      </c>
      <c r="AB249">
        <f t="shared" ca="1" si="27"/>
        <v>0</v>
      </c>
    </row>
    <row r="250" spans="6:28" x14ac:dyDescent="0.2">
      <c r="F250">
        <v>248</v>
      </c>
      <c r="G250">
        <f t="shared" ca="1" si="28"/>
        <v>0.19700917752277791</v>
      </c>
      <c r="H250">
        <f t="shared" ca="1" si="28"/>
        <v>0.90217266355141257</v>
      </c>
      <c r="I250">
        <f t="shared" ca="1" si="28"/>
        <v>0.42587246078921936</v>
      </c>
      <c r="J250">
        <f t="shared" ca="1" si="28"/>
        <v>0.96845334315620668</v>
      </c>
      <c r="K250">
        <f t="shared" ca="1" si="28"/>
        <v>0.46366113418603716</v>
      </c>
      <c r="L250">
        <f t="shared" ca="1" si="28"/>
        <v>0.84318809025788366</v>
      </c>
      <c r="M250">
        <f t="shared" ca="1" si="28"/>
        <v>0.70983338799661666</v>
      </c>
      <c r="N250">
        <f t="shared" ca="1" si="28"/>
        <v>0.40104214973095342</v>
      </c>
      <c r="O250">
        <f t="shared" ca="1" si="28"/>
        <v>0.7771099743365627</v>
      </c>
      <c r="P250">
        <f t="shared" ca="1" si="28"/>
        <v>0.99129085072590373</v>
      </c>
      <c r="R250">
        <v>248</v>
      </c>
      <c r="S250">
        <f t="shared" ca="1" si="29"/>
        <v>0</v>
      </c>
      <c r="T250">
        <f t="shared" ca="1" si="29"/>
        <v>0</v>
      </c>
      <c r="U250">
        <f t="shared" ca="1" si="29"/>
        <v>0</v>
      </c>
      <c r="V250">
        <f t="shared" ca="1" si="29"/>
        <v>0</v>
      </c>
      <c r="W250">
        <f t="shared" ca="1" si="29"/>
        <v>0</v>
      </c>
      <c r="X250">
        <f t="shared" ca="1" si="27"/>
        <v>0</v>
      </c>
      <c r="Y250">
        <f t="shared" ca="1" si="27"/>
        <v>0</v>
      </c>
      <c r="Z250">
        <f t="shared" ca="1" si="27"/>
        <v>0</v>
      </c>
      <c r="AA250">
        <f t="shared" ca="1" si="27"/>
        <v>0</v>
      </c>
      <c r="AB250">
        <f t="shared" ca="1" si="27"/>
        <v>0</v>
      </c>
    </row>
    <row r="251" spans="6:28" x14ac:dyDescent="0.2">
      <c r="F251">
        <v>249</v>
      </c>
      <c r="G251">
        <f t="shared" ca="1" si="28"/>
        <v>0.1833228953488808</v>
      </c>
      <c r="H251">
        <f t="shared" ca="1" si="28"/>
        <v>7.186591723082103E-2</v>
      </c>
      <c r="I251">
        <f t="shared" ca="1" si="28"/>
        <v>0.65603894597852652</v>
      </c>
      <c r="J251">
        <f t="shared" ca="1" si="28"/>
        <v>0.62115441027864438</v>
      </c>
      <c r="K251">
        <f t="shared" ca="1" si="28"/>
        <v>0.48875994651452193</v>
      </c>
      <c r="L251">
        <f t="shared" ca="1" si="28"/>
        <v>0.37906900675868072</v>
      </c>
      <c r="M251">
        <f t="shared" ca="1" si="28"/>
        <v>0.89921206857790803</v>
      </c>
      <c r="N251">
        <f t="shared" ca="1" si="28"/>
        <v>0.6056983791153574</v>
      </c>
      <c r="O251">
        <f t="shared" ca="1" si="28"/>
        <v>0.58893136048843608</v>
      </c>
      <c r="P251">
        <f t="shared" ca="1" si="28"/>
        <v>0.33170124548715885</v>
      </c>
      <c r="R251">
        <v>249</v>
      </c>
      <c r="S251">
        <f t="shared" ca="1" si="29"/>
        <v>0</v>
      </c>
      <c r="T251">
        <f t="shared" ca="1" si="29"/>
        <v>0</v>
      </c>
      <c r="U251">
        <f t="shared" ca="1" si="29"/>
        <v>0</v>
      </c>
      <c r="V251">
        <f t="shared" ca="1" si="29"/>
        <v>0</v>
      </c>
      <c r="W251">
        <f t="shared" ca="1" si="29"/>
        <v>0</v>
      </c>
      <c r="X251">
        <f t="shared" ca="1" si="27"/>
        <v>0</v>
      </c>
      <c r="Y251">
        <f t="shared" ca="1" si="27"/>
        <v>0</v>
      </c>
      <c r="Z251">
        <f t="shared" ca="1" si="27"/>
        <v>0</v>
      </c>
      <c r="AA251">
        <f t="shared" ca="1" si="27"/>
        <v>0</v>
      </c>
      <c r="AB251">
        <f t="shared" ca="1" si="27"/>
        <v>0</v>
      </c>
    </row>
    <row r="252" spans="6:28" x14ac:dyDescent="0.2">
      <c r="F252">
        <v>250</v>
      </c>
      <c r="G252">
        <f t="shared" ca="1" si="28"/>
        <v>0.65808461926868234</v>
      </c>
      <c r="H252">
        <f t="shared" ca="1" si="28"/>
        <v>0.58673659849115434</v>
      </c>
      <c r="I252">
        <f t="shared" ca="1" si="28"/>
        <v>0.34050924223701251</v>
      </c>
      <c r="J252">
        <f t="shared" ca="1" si="28"/>
        <v>0.48605124648176823</v>
      </c>
      <c r="K252">
        <f t="shared" ca="1" si="28"/>
        <v>0.78116193805686152</v>
      </c>
      <c r="L252">
        <f t="shared" ca="1" si="28"/>
        <v>0.43802719846687221</v>
      </c>
      <c r="M252">
        <f t="shared" ca="1" si="28"/>
        <v>5.1879706511437362E-3</v>
      </c>
      <c r="N252">
        <f t="shared" ca="1" si="28"/>
        <v>0.77584454529557434</v>
      </c>
      <c r="O252">
        <f t="shared" ca="1" si="28"/>
        <v>0.33196510309528648</v>
      </c>
      <c r="P252">
        <f t="shared" ca="1" si="28"/>
        <v>0.81785501115447323</v>
      </c>
      <c r="R252">
        <v>250</v>
      </c>
      <c r="S252">
        <f t="shared" ca="1" si="29"/>
        <v>0</v>
      </c>
      <c r="T252">
        <f t="shared" ca="1" si="29"/>
        <v>0</v>
      </c>
      <c r="U252">
        <f t="shared" ca="1" si="29"/>
        <v>0</v>
      </c>
      <c r="V252">
        <f t="shared" ca="1" si="29"/>
        <v>0</v>
      </c>
      <c r="W252">
        <f t="shared" ca="1" si="29"/>
        <v>0</v>
      </c>
      <c r="X252">
        <f t="shared" ca="1" si="27"/>
        <v>0</v>
      </c>
      <c r="Y252">
        <f t="shared" ca="1" si="27"/>
        <v>0</v>
      </c>
      <c r="Z252">
        <f t="shared" ca="1" si="27"/>
        <v>0</v>
      </c>
      <c r="AA252">
        <f t="shared" ca="1" si="27"/>
        <v>0</v>
      </c>
      <c r="AB252">
        <f t="shared" ca="1" si="27"/>
        <v>0</v>
      </c>
    </row>
    <row r="253" spans="6:28" x14ac:dyDescent="0.2">
      <c r="F253">
        <v>251</v>
      </c>
      <c r="G253">
        <f t="shared" ca="1" si="28"/>
        <v>0.17990189696964165</v>
      </c>
      <c r="H253">
        <f t="shared" ca="1" si="28"/>
        <v>0.99357811432666499</v>
      </c>
      <c r="I253">
        <f t="shared" ca="1" si="28"/>
        <v>0.5723880053680459</v>
      </c>
      <c r="J253">
        <f t="shared" ca="1" si="28"/>
        <v>0.41262763671343983</v>
      </c>
      <c r="K253">
        <f t="shared" ca="1" si="28"/>
        <v>0.77115309596932224</v>
      </c>
      <c r="L253">
        <f t="shared" ca="1" si="28"/>
        <v>0.91235219644115473</v>
      </c>
      <c r="M253">
        <f t="shared" ca="1" si="28"/>
        <v>2.4861594685777089E-2</v>
      </c>
      <c r="N253">
        <f t="shared" ca="1" si="28"/>
        <v>0.49639372287604533</v>
      </c>
      <c r="O253">
        <f t="shared" ca="1" si="28"/>
        <v>0.80430495432463112</v>
      </c>
      <c r="P253">
        <f t="shared" ca="1" si="28"/>
        <v>0.23072130898103438</v>
      </c>
      <c r="R253">
        <v>251</v>
      </c>
      <c r="S253">
        <f t="shared" ca="1" si="29"/>
        <v>0</v>
      </c>
      <c r="T253">
        <f t="shared" ca="1" si="29"/>
        <v>0</v>
      </c>
      <c r="U253">
        <f t="shared" ca="1" si="29"/>
        <v>0</v>
      </c>
      <c r="V253">
        <f t="shared" ca="1" si="29"/>
        <v>0</v>
      </c>
      <c r="W253">
        <f t="shared" ca="1" si="29"/>
        <v>0</v>
      </c>
      <c r="X253">
        <f t="shared" ca="1" si="27"/>
        <v>0</v>
      </c>
      <c r="Y253">
        <f t="shared" ca="1" si="27"/>
        <v>0</v>
      </c>
      <c r="Z253">
        <f t="shared" ca="1" si="27"/>
        <v>0</v>
      </c>
      <c r="AA253">
        <f t="shared" ca="1" si="27"/>
        <v>0</v>
      </c>
      <c r="AB253">
        <f t="shared" ca="1" si="27"/>
        <v>0</v>
      </c>
    </row>
    <row r="254" spans="6:28" x14ac:dyDescent="0.2">
      <c r="F254">
        <v>252</v>
      </c>
      <c r="G254">
        <f t="shared" ca="1" si="28"/>
        <v>0.52993313672535647</v>
      </c>
      <c r="H254">
        <f t="shared" ca="1" si="28"/>
        <v>0.73661281938528356</v>
      </c>
      <c r="I254">
        <f t="shared" ca="1" si="28"/>
        <v>0.3818318560687215</v>
      </c>
      <c r="J254">
        <f t="shared" ca="1" si="28"/>
        <v>0.74390398160292426</v>
      </c>
      <c r="K254">
        <f t="shared" ca="1" si="28"/>
        <v>0.44274787727956588</v>
      </c>
      <c r="L254">
        <f t="shared" ca="1" si="28"/>
        <v>0.96758784434498291</v>
      </c>
      <c r="M254">
        <f t="shared" ca="1" si="28"/>
        <v>0.77384128338228575</v>
      </c>
      <c r="N254">
        <f t="shared" ca="1" si="28"/>
        <v>0.52090713165572122</v>
      </c>
      <c r="O254">
        <f t="shared" ca="1" si="28"/>
        <v>0.71212373493050951</v>
      </c>
      <c r="P254">
        <f t="shared" ca="1" si="28"/>
        <v>0.15757193957907323</v>
      </c>
      <c r="R254">
        <v>252</v>
      </c>
      <c r="S254">
        <f t="shared" ca="1" si="29"/>
        <v>0</v>
      </c>
      <c r="T254">
        <f t="shared" ca="1" si="29"/>
        <v>0</v>
      </c>
      <c r="U254">
        <f t="shared" ca="1" si="29"/>
        <v>0</v>
      </c>
      <c r="V254">
        <f t="shared" ca="1" si="29"/>
        <v>0</v>
      </c>
      <c r="W254">
        <f t="shared" ca="1" si="29"/>
        <v>0</v>
      </c>
      <c r="X254">
        <f t="shared" ca="1" si="27"/>
        <v>0</v>
      </c>
      <c r="Y254">
        <f t="shared" ca="1" si="27"/>
        <v>0</v>
      </c>
      <c r="Z254">
        <f t="shared" ca="1" si="27"/>
        <v>0</v>
      </c>
      <c r="AA254">
        <f t="shared" ca="1" si="27"/>
        <v>0</v>
      </c>
      <c r="AB254">
        <f t="shared" ca="1" si="27"/>
        <v>0</v>
      </c>
    </row>
    <row r="255" spans="6:28" x14ac:dyDescent="0.2">
      <c r="F255">
        <v>253</v>
      </c>
      <c r="G255">
        <f t="shared" ca="1" si="28"/>
        <v>0.96361679609266215</v>
      </c>
      <c r="H255">
        <f t="shared" ca="1" si="28"/>
        <v>0.83986737225903274</v>
      </c>
      <c r="I255">
        <f t="shared" ca="1" si="28"/>
        <v>0.62230158439493277</v>
      </c>
      <c r="J255">
        <f t="shared" ca="1" si="28"/>
        <v>0.67752804358780128</v>
      </c>
      <c r="K255">
        <f t="shared" ca="1" si="28"/>
        <v>0.20944918743144481</v>
      </c>
      <c r="L255">
        <f t="shared" ca="1" si="28"/>
        <v>0.89894983307971854</v>
      </c>
      <c r="M255">
        <f t="shared" ca="1" si="28"/>
        <v>0.31317215010199095</v>
      </c>
      <c r="N255">
        <f t="shared" ca="1" si="28"/>
        <v>0.63094835241271907</v>
      </c>
      <c r="O255">
        <f t="shared" ca="1" si="28"/>
        <v>0.95337581269236316</v>
      </c>
      <c r="P255">
        <f t="shared" ca="1" si="28"/>
        <v>0.54622756250979909</v>
      </c>
      <c r="R255">
        <v>253</v>
      </c>
      <c r="S255">
        <f t="shared" ca="1" si="29"/>
        <v>0</v>
      </c>
      <c r="T255">
        <f t="shared" ca="1" si="29"/>
        <v>0</v>
      </c>
      <c r="U255">
        <f t="shared" ca="1" si="29"/>
        <v>0</v>
      </c>
      <c r="V255">
        <f t="shared" ca="1" si="29"/>
        <v>0</v>
      </c>
      <c r="W255">
        <f t="shared" ca="1" si="29"/>
        <v>0</v>
      </c>
      <c r="X255">
        <f t="shared" ca="1" si="27"/>
        <v>0</v>
      </c>
      <c r="Y255">
        <f t="shared" ca="1" si="27"/>
        <v>0</v>
      </c>
      <c r="Z255">
        <f t="shared" ca="1" si="27"/>
        <v>0</v>
      </c>
      <c r="AA255">
        <f t="shared" ca="1" si="27"/>
        <v>0</v>
      </c>
      <c r="AB255">
        <f t="shared" ca="1" si="27"/>
        <v>0</v>
      </c>
    </row>
    <row r="256" spans="6:28" x14ac:dyDescent="0.2">
      <c r="F256">
        <v>254</v>
      </c>
      <c r="G256">
        <f t="shared" ca="1" si="28"/>
        <v>0.1897704911917516</v>
      </c>
      <c r="H256">
        <f t="shared" ca="1" si="28"/>
        <v>0.29223995247388679</v>
      </c>
      <c r="I256">
        <f t="shared" ca="1" si="28"/>
        <v>0.64422521754931217</v>
      </c>
      <c r="J256">
        <f t="shared" ca="1" si="28"/>
        <v>0.92172972261476449</v>
      </c>
      <c r="K256">
        <f t="shared" ca="1" si="28"/>
        <v>0.95379306205929593</v>
      </c>
      <c r="L256">
        <f t="shared" ca="1" si="28"/>
        <v>0.14291210104593821</v>
      </c>
      <c r="M256">
        <f t="shared" ca="1" si="28"/>
        <v>0.26489112293186845</v>
      </c>
      <c r="N256">
        <f t="shared" ca="1" si="28"/>
        <v>0.36548012642941952</v>
      </c>
      <c r="O256">
        <f t="shared" ca="1" si="28"/>
        <v>0.52220234883460048</v>
      </c>
      <c r="P256">
        <f t="shared" ca="1" si="28"/>
        <v>0.86975854578788736</v>
      </c>
      <c r="R256">
        <v>254</v>
      </c>
      <c r="S256">
        <f t="shared" ca="1" si="29"/>
        <v>0</v>
      </c>
      <c r="T256">
        <f t="shared" ca="1" si="29"/>
        <v>0</v>
      </c>
      <c r="U256">
        <f t="shared" ca="1" si="29"/>
        <v>0</v>
      </c>
      <c r="V256">
        <f t="shared" ca="1" si="29"/>
        <v>0</v>
      </c>
      <c r="W256">
        <f t="shared" ca="1" si="29"/>
        <v>0</v>
      </c>
      <c r="X256">
        <f t="shared" ca="1" si="27"/>
        <v>0</v>
      </c>
      <c r="Y256">
        <f t="shared" ca="1" si="27"/>
        <v>0</v>
      </c>
      <c r="Z256">
        <f t="shared" ca="1" si="27"/>
        <v>0</v>
      </c>
      <c r="AA256">
        <f t="shared" ca="1" si="27"/>
        <v>0</v>
      </c>
      <c r="AB256">
        <f t="shared" ca="1" si="27"/>
        <v>0</v>
      </c>
    </row>
    <row r="257" spans="6:28" x14ac:dyDescent="0.2">
      <c r="F257">
        <v>255</v>
      </c>
      <c r="G257">
        <f t="shared" ca="1" si="28"/>
        <v>0.69736980942342197</v>
      </c>
      <c r="H257">
        <f t="shared" ca="1" si="28"/>
        <v>0.17695351781758695</v>
      </c>
      <c r="I257">
        <f t="shared" ca="1" si="28"/>
        <v>0.89572319116086974</v>
      </c>
      <c r="J257">
        <f t="shared" ca="1" si="28"/>
        <v>0.89139733840013158</v>
      </c>
      <c r="K257">
        <f t="shared" ca="1" si="28"/>
        <v>3.0453245015667263E-2</v>
      </c>
      <c r="L257">
        <f t="shared" ca="1" si="28"/>
        <v>0.21525128591493814</v>
      </c>
      <c r="M257">
        <f t="shared" ca="1" si="28"/>
        <v>0.10792247532584498</v>
      </c>
      <c r="N257">
        <f t="shared" ca="1" si="28"/>
        <v>7.522455548463991E-2</v>
      </c>
      <c r="O257">
        <f t="shared" ca="1" si="28"/>
        <v>0.72203671363841804</v>
      </c>
      <c r="P257">
        <f t="shared" ca="1" si="28"/>
        <v>0.82537569019175838</v>
      </c>
      <c r="R257">
        <v>255</v>
      </c>
      <c r="S257">
        <f t="shared" ca="1" si="29"/>
        <v>0</v>
      </c>
      <c r="T257">
        <f t="shared" ca="1" si="29"/>
        <v>0</v>
      </c>
      <c r="U257">
        <f t="shared" ca="1" si="29"/>
        <v>0</v>
      </c>
      <c r="V257">
        <f t="shared" ca="1" si="29"/>
        <v>0</v>
      </c>
      <c r="W257">
        <f t="shared" ca="1" si="29"/>
        <v>0</v>
      </c>
      <c r="X257">
        <f t="shared" ca="1" si="27"/>
        <v>0</v>
      </c>
      <c r="Y257">
        <f t="shared" ca="1" si="27"/>
        <v>0</v>
      </c>
      <c r="Z257">
        <f t="shared" ca="1" si="27"/>
        <v>0</v>
      </c>
      <c r="AA257">
        <f t="shared" ca="1" si="27"/>
        <v>0</v>
      </c>
      <c r="AB257">
        <f t="shared" ca="1" si="27"/>
        <v>0</v>
      </c>
    </row>
    <row r="258" spans="6:28" x14ac:dyDescent="0.2">
      <c r="F258">
        <v>256</v>
      </c>
      <c r="G258">
        <f t="shared" ca="1" si="28"/>
        <v>0.13403224580418693</v>
      </c>
      <c r="H258">
        <f t="shared" ca="1" si="28"/>
        <v>0.27104573905292428</v>
      </c>
      <c r="I258">
        <f t="shared" ca="1" si="28"/>
        <v>3.0924508104154147E-2</v>
      </c>
      <c r="J258">
        <f t="shared" ca="1" si="28"/>
        <v>0.40345864063264159</v>
      </c>
      <c r="K258">
        <f t="shared" ca="1" si="28"/>
        <v>8.3193889184183245E-2</v>
      </c>
      <c r="L258">
        <f t="shared" ca="1" si="28"/>
        <v>0.83676967195191831</v>
      </c>
      <c r="M258">
        <f t="shared" ca="1" si="28"/>
        <v>0.92453359630328524</v>
      </c>
      <c r="N258">
        <f t="shared" ca="1" si="28"/>
        <v>0.24253466254355027</v>
      </c>
      <c r="O258">
        <f t="shared" ca="1" si="28"/>
        <v>0.20801072104277385</v>
      </c>
      <c r="P258">
        <f t="shared" ca="1" si="28"/>
        <v>0.60954158963227156</v>
      </c>
      <c r="R258">
        <v>256</v>
      </c>
      <c r="S258">
        <f t="shared" ca="1" si="29"/>
        <v>0</v>
      </c>
      <c r="T258">
        <f t="shared" ca="1" si="29"/>
        <v>0</v>
      </c>
      <c r="U258">
        <f t="shared" ca="1" si="29"/>
        <v>0</v>
      </c>
      <c r="V258">
        <f t="shared" ca="1" si="29"/>
        <v>0</v>
      </c>
      <c r="W258">
        <f t="shared" ca="1" si="29"/>
        <v>0</v>
      </c>
      <c r="X258">
        <f t="shared" ca="1" si="27"/>
        <v>0</v>
      </c>
      <c r="Y258">
        <f t="shared" ca="1" si="27"/>
        <v>0</v>
      </c>
      <c r="Z258">
        <f t="shared" ca="1" si="27"/>
        <v>0</v>
      </c>
      <c r="AA258">
        <f t="shared" ca="1" si="27"/>
        <v>0</v>
      </c>
      <c r="AB258">
        <f t="shared" ca="1" si="27"/>
        <v>0</v>
      </c>
    </row>
    <row r="259" spans="6:28" x14ac:dyDescent="0.2">
      <c r="F259">
        <v>257</v>
      </c>
      <c r="G259">
        <f t="shared" ca="1" si="28"/>
        <v>1.0767785988325729E-2</v>
      </c>
      <c r="H259">
        <f t="shared" ca="1" si="28"/>
        <v>0.52466405125438986</v>
      </c>
      <c r="I259">
        <f t="shared" ca="1" si="28"/>
        <v>0.54142654989724981</v>
      </c>
      <c r="J259">
        <f t="shared" ca="1" si="28"/>
        <v>0.65559969835028431</v>
      </c>
      <c r="K259">
        <f t="shared" ca="1" si="28"/>
        <v>0.68091931506410841</v>
      </c>
      <c r="L259">
        <f t="shared" ca="1" si="28"/>
        <v>4.0157871688781821E-3</v>
      </c>
      <c r="M259">
        <f t="shared" ca="1" si="28"/>
        <v>0.65823064756481742</v>
      </c>
      <c r="N259">
        <f t="shared" ca="1" si="28"/>
        <v>0.75580132479507267</v>
      </c>
      <c r="O259">
        <f t="shared" ca="1" si="28"/>
        <v>0.81605804374404234</v>
      </c>
      <c r="P259">
        <f t="shared" ca="1" si="28"/>
        <v>0.81595210461141698</v>
      </c>
      <c r="R259">
        <v>257</v>
      </c>
      <c r="S259">
        <f t="shared" ca="1" si="29"/>
        <v>0</v>
      </c>
      <c r="T259">
        <f t="shared" ca="1" si="29"/>
        <v>0</v>
      </c>
      <c r="U259">
        <f t="shared" ca="1" si="29"/>
        <v>0</v>
      </c>
      <c r="V259">
        <f t="shared" ca="1" si="29"/>
        <v>0</v>
      </c>
      <c r="W259">
        <f t="shared" ca="1" si="29"/>
        <v>0</v>
      </c>
      <c r="X259">
        <f t="shared" ca="1" si="27"/>
        <v>0</v>
      </c>
      <c r="Y259">
        <f t="shared" ca="1" si="27"/>
        <v>0</v>
      </c>
      <c r="Z259">
        <f t="shared" ca="1" si="27"/>
        <v>0</v>
      </c>
      <c r="AA259">
        <f t="shared" ca="1" si="27"/>
        <v>0</v>
      </c>
      <c r="AB259">
        <f t="shared" ca="1" si="27"/>
        <v>0</v>
      </c>
    </row>
    <row r="260" spans="6:28" x14ac:dyDescent="0.2">
      <c r="F260">
        <v>258</v>
      </c>
      <c r="G260">
        <f t="shared" ref="G260:P275" ca="1" si="30">RAND()</f>
        <v>0.84346166514885712</v>
      </c>
      <c r="H260">
        <f t="shared" ca="1" si="30"/>
        <v>0.42373922930610897</v>
      </c>
      <c r="I260">
        <f t="shared" ca="1" si="30"/>
        <v>0.31360060959755076</v>
      </c>
      <c r="J260">
        <f t="shared" ca="1" si="30"/>
        <v>0.5197824248558145</v>
      </c>
      <c r="K260">
        <f t="shared" ca="1" si="30"/>
        <v>0.3002843506253341</v>
      </c>
      <c r="L260">
        <f t="shared" ca="1" si="30"/>
        <v>0.22751858877686981</v>
      </c>
      <c r="M260">
        <f t="shared" ca="1" si="30"/>
        <v>0.75839082664487467</v>
      </c>
      <c r="N260">
        <f t="shared" ca="1" si="30"/>
        <v>9.3867976196971181E-2</v>
      </c>
      <c r="O260">
        <f t="shared" ca="1" si="30"/>
        <v>0.18480293976212447</v>
      </c>
      <c r="P260">
        <f t="shared" ca="1" si="30"/>
        <v>0.14923492104580816</v>
      </c>
      <c r="R260">
        <v>258</v>
      </c>
      <c r="S260">
        <f t="shared" ca="1" si="29"/>
        <v>0</v>
      </c>
      <c r="T260">
        <f t="shared" ca="1" si="29"/>
        <v>0</v>
      </c>
      <c r="U260">
        <f t="shared" ca="1" si="29"/>
        <v>0</v>
      </c>
      <c r="V260">
        <f t="shared" ca="1" si="29"/>
        <v>0</v>
      </c>
      <c r="W260">
        <f t="shared" ca="1" si="29"/>
        <v>0</v>
      </c>
      <c r="X260">
        <f t="shared" ca="1" si="27"/>
        <v>0</v>
      </c>
      <c r="Y260">
        <f t="shared" ca="1" si="27"/>
        <v>0</v>
      </c>
      <c r="Z260">
        <f t="shared" ca="1" si="27"/>
        <v>0</v>
      </c>
      <c r="AA260">
        <f t="shared" ca="1" si="27"/>
        <v>0</v>
      </c>
      <c r="AB260">
        <f t="shared" ca="1" si="27"/>
        <v>0</v>
      </c>
    </row>
    <row r="261" spans="6:28" x14ac:dyDescent="0.2">
      <c r="F261">
        <v>259</v>
      </c>
      <c r="G261">
        <f t="shared" ca="1" si="30"/>
        <v>0.20871471965581967</v>
      </c>
      <c r="H261">
        <f t="shared" ca="1" si="30"/>
        <v>0.17338452347712774</v>
      </c>
      <c r="I261">
        <f t="shared" ca="1" si="30"/>
        <v>0.19848191551667815</v>
      </c>
      <c r="J261">
        <f t="shared" ca="1" si="30"/>
        <v>0.36698401789491941</v>
      </c>
      <c r="K261">
        <f t="shared" ca="1" si="30"/>
        <v>0.79163075208499589</v>
      </c>
      <c r="L261">
        <f t="shared" ca="1" si="30"/>
        <v>0.98509878486325186</v>
      </c>
      <c r="M261">
        <f t="shared" ca="1" si="30"/>
        <v>0.50446765949272032</v>
      </c>
      <c r="N261">
        <f t="shared" ca="1" si="30"/>
        <v>3.2106824735683714E-2</v>
      </c>
      <c r="O261">
        <f t="shared" ca="1" si="30"/>
        <v>0.46502757049814591</v>
      </c>
      <c r="P261">
        <f t="shared" ca="1" si="30"/>
        <v>0.69758970894186112</v>
      </c>
      <c r="R261">
        <v>259</v>
      </c>
      <c r="S261">
        <f t="shared" ca="1" si="29"/>
        <v>0</v>
      </c>
      <c r="T261">
        <f t="shared" ca="1" si="29"/>
        <v>0</v>
      </c>
      <c r="U261">
        <f t="shared" ca="1" si="29"/>
        <v>0</v>
      </c>
      <c r="V261">
        <f t="shared" ca="1" si="29"/>
        <v>0</v>
      </c>
      <c r="W261">
        <f t="shared" ca="1" si="29"/>
        <v>0</v>
      </c>
      <c r="X261">
        <f t="shared" ca="1" si="27"/>
        <v>0</v>
      </c>
      <c r="Y261">
        <f t="shared" ca="1" si="27"/>
        <v>0</v>
      </c>
      <c r="Z261">
        <f t="shared" ca="1" si="27"/>
        <v>0</v>
      </c>
      <c r="AA261">
        <f t="shared" ca="1" si="27"/>
        <v>0</v>
      </c>
      <c r="AB261">
        <f t="shared" ca="1" si="27"/>
        <v>0</v>
      </c>
    </row>
    <row r="262" spans="6:28" x14ac:dyDescent="0.2">
      <c r="F262">
        <v>260</v>
      </c>
      <c r="G262">
        <f t="shared" ca="1" si="30"/>
        <v>0.82374325815348193</v>
      </c>
      <c r="H262">
        <f t="shared" ca="1" si="30"/>
        <v>0.96405722409934969</v>
      </c>
      <c r="I262">
        <f t="shared" ca="1" si="30"/>
        <v>0.32713339043790157</v>
      </c>
      <c r="J262">
        <f t="shared" ca="1" si="30"/>
        <v>0.60985612947626111</v>
      </c>
      <c r="K262">
        <f t="shared" ca="1" si="30"/>
        <v>0.33160133929910818</v>
      </c>
      <c r="L262">
        <f t="shared" ca="1" si="30"/>
        <v>0.70010192417417205</v>
      </c>
      <c r="M262">
        <f t="shared" ca="1" si="30"/>
        <v>0.78364449928753399</v>
      </c>
      <c r="N262">
        <f t="shared" ca="1" si="30"/>
        <v>1.0889285296076023E-2</v>
      </c>
      <c r="O262">
        <f t="shared" ca="1" si="30"/>
        <v>4.1400854168036738E-2</v>
      </c>
      <c r="P262">
        <f t="shared" ca="1" si="30"/>
        <v>6.9788414171663038E-2</v>
      </c>
      <c r="R262">
        <v>260</v>
      </c>
      <c r="S262">
        <f t="shared" ca="1" si="29"/>
        <v>0</v>
      </c>
      <c r="T262">
        <f t="shared" ca="1" si="29"/>
        <v>0</v>
      </c>
      <c r="U262">
        <f t="shared" ca="1" si="29"/>
        <v>0</v>
      </c>
      <c r="V262">
        <f t="shared" ca="1" si="29"/>
        <v>0</v>
      </c>
      <c r="W262">
        <f t="shared" ca="1" si="29"/>
        <v>0</v>
      </c>
      <c r="X262">
        <f t="shared" ca="1" si="27"/>
        <v>0</v>
      </c>
      <c r="Y262">
        <f t="shared" ca="1" si="27"/>
        <v>0</v>
      </c>
      <c r="Z262">
        <f t="shared" ca="1" si="27"/>
        <v>0</v>
      </c>
      <c r="AA262">
        <f t="shared" ca="1" si="27"/>
        <v>0</v>
      </c>
      <c r="AB262">
        <f t="shared" ca="1" si="27"/>
        <v>0</v>
      </c>
    </row>
    <row r="263" spans="6:28" x14ac:dyDescent="0.2">
      <c r="F263">
        <v>261</v>
      </c>
      <c r="G263">
        <f t="shared" ca="1" si="30"/>
        <v>0.89349455886661</v>
      </c>
      <c r="H263">
        <f t="shared" ca="1" si="30"/>
        <v>0.24508458182897452</v>
      </c>
      <c r="I263">
        <f t="shared" ca="1" si="30"/>
        <v>0.13189677988427784</v>
      </c>
      <c r="J263">
        <f t="shared" ca="1" si="30"/>
        <v>0.96176589015771352</v>
      </c>
      <c r="K263">
        <f t="shared" ca="1" si="30"/>
        <v>0.57142004957185755</v>
      </c>
      <c r="L263">
        <f t="shared" ca="1" si="30"/>
        <v>0.10549190932450192</v>
      </c>
      <c r="M263">
        <f t="shared" ca="1" si="30"/>
        <v>0.98745441583136051</v>
      </c>
      <c r="N263">
        <f t="shared" ca="1" si="30"/>
        <v>0.30597408716046559</v>
      </c>
      <c r="O263">
        <f t="shared" ca="1" si="30"/>
        <v>0.17303220082736193</v>
      </c>
      <c r="P263">
        <f t="shared" ca="1" si="30"/>
        <v>0.11930787859661895</v>
      </c>
      <c r="R263">
        <v>261</v>
      </c>
      <c r="S263">
        <f t="shared" ca="1" si="29"/>
        <v>0</v>
      </c>
      <c r="T263">
        <f t="shared" ca="1" si="29"/>
        <v>0</v>
      </c>
      <c r="U263">
        <f t="shared" ca="1" si="29"/>
        <v>0</v>
      </c>
      <c r="V263">
        <f t="shared" ca="1" si="29"/>
        <v>0</v>
      </c>
      <c r="W263">
        <f t="shared" ca="1" si="29"/>
        <v>0</v>
      </c>
      <c r="X263">
        <f t="shared" ca="1" si="27"/>
        <v>0</v>
      </c>
      <c r="Y263">
        <f t="shared" ca="1" si="27"/>
        <v>0</v>
      </c>
      <c r="Z263">
        <f t="shared" ca="1" si="27"/>
        <v>0</v>
      </c>
      <c r="AA263">
        <f t="shared" ca="1" si="27"/>
        <v>0</v>
      </c>
      <c r="AB263">
        <f t="shared" ca="1" si="27"/>
        <v>0</v>
      </c>
    </row>
    <row r="264" spans="6:28" x14ac:dyDescent="0.2">
      <c r="F264">
        <v>262</v>
      </c>
      <c r="G264">
        <f t="shared" ca="1" si="30"/>
        <v>0.98552563845462893</v>
      </c>
      <c r="H264">
        <f t="shared" ca="1" si="30"/>
        <v>0.56016849869580165</v>
      </c>
      <c r="I264">
        <f t="shared" ca="1" si="30"/>
        <v>4.2696847314392383E-2</v>
      </c>
      <c r="J264">
        <f t="shared" ca="1" si="30"/>
        <v>3.2289223847990045E-2</v>
      </c>
      <c r="K264">
        <f t="shared" ca="1" si="30"/>
        <v>0.72138132896232388</v>
      </c>
      <c r="L264">
        <f t="shared" ca="1" si="30"/>
        <v>0.77794877964936449</v>
      </c>
      <c r="M264">
        <f t="shared" ca="1" si="30"/>
        <v>0.22837389913522432</v>
      </c>
      <c r="N264">
        <f t="shared" ca="1" si="30"/>
        <v>0.60954334843297775</v>
      </c>
      <c r="O264">
        <f t="shared" ca="1" si="30"/>
        <v>0.25712221159539339</v>
      </c>
      <c r="P264">
        <f t="shared" ca="1" si="30"/>
        <v>0.3119582662738859</v>
      </c>
      <c r="R264">
        <v>262</v>
      </c>
      <c r="S264">
        <f t="shared" ca="1" si="29"/>
        <v>0</v>
      </c>
      <c r="T264">
        <f t="shared" ca="1" si="29"/>
        <v>0</v>
      </c>
      <c r="U264">
        <f t="shared" ca="1" si="29"/>
        <v>0</v>
      </c>
      <c r="V264">
        <f t="shared" ca="1" si="29"/>
        <v>0</v>
      </c>
      <c r="W264">
        <f t="shared" ca="1" si="29"/>
        <v>0</v>
      </c>
      <c r="X264">
        <f t="shared" ca="1" si="27"/>
        <v>0</v>
      </c>
      <c r="Y264">
        <f t="shared" ca="1" si="27"/>
        <v>0</v>
      </c>
      <c r="Z264">
        <f t="shared" ca="1" si="27"/>
        <v>0</v>
      </c>
      <c r="AA264">
        <f t="shared" ca="1" si="27"/>
        <v>0</v>
      </c>
      <c r="AB264">
        <f t="shared" ca="1" si="27"/>
        <v>0</v>
      </c>
    </row>
    <row r="265" spans="6:28" x14ac:dyDescent="0.2">
      <c r="F265">
        <v>263</v>
      </c>
      <c r="G265">
        <f t="shared" ca="1" si="30"/>
        <v>0.55424546064680702</v>
      </c>
      <c r="H265">
        <f t="shared" ca="1" si="30"/>
        <v>0.40379945714069931</v>
      </c>
      <c r="I265">
        <f t="shared" ca="1" si="30"/>
        <v>0.17204047698512204</v>
      </c>
      <c r="J265">
        <f t="shared" ca="1" si="30"/>
        <v>0.55902872617760102</v>
      </c>
      <c r="K265">
        <f t="shared" ca="1" si="30"/>
        <v>3.4390582608222475E-2</v>
      </c>
      <c r="L265">
        <f t="shared" ca="1" si="30"/>
        <v>0.10725469581014457</v>
      </c>
      <c r="M265">
        <f t="shared" ca="1" si="30"/>
        <v>5.3337923375897933E-3</v>
      </c>
      <c r="N265">
        <f t="shared" ca="1" si="30"/>
        <v>0.41111310440564686</v>
      </c>
      <c r="O265">
        <f t="shared" ca="1" si="30"/>
        <v>0.789207552471893</v>
      </c>
      <c r="P265">
        <f t="shared" ca="1" si="30"/>
        <v>0.79931474726538732</v>
      </c>
      <c r="R265">
        <v>263</v>
      </c>
      <c r="S265">
        <f t="shared" ca="1" si="29"/>
        <v>0</v>
      </c>
      <c r="T265">
        <f t="shared" ca="1" si="29"/>
        <v>0</v>
      </c>
      <c r="U265">
        <f t="shared" ca="1" si="29"/>
        <v>0</v>
      </c>
      <c r="V265">
        <f t="shared" ca="1" si="29"/>
        <v>0</v>
      </c>
      <c r="W265">
        <f t="shared" ca="1" si="29"/>
        <v>0</v>
      </c>
      <c r="X265">
        <f t="shared" ca="1" si="27"/>
        <v>0</v>
      </c>
      <c r="Y265">
        <f t="shared" ca="1" si="27"/>
        <v>0</v>
      </c>
      <c r="Z265">
        <f t="shared" ca="1" si="27"/>
        <v>0</v>
      </c>
      <c r="AA265">
        <f t="shared" ca="1" si="27"/>
        <v>0</v>
      </c>
      <c r="AB265">
        <f t="shared" ca="1" si="27"/>
        <v>0</v>
      </c>
    </row>
    <row r="266" spans="6:28" x14ac:dyDescent="0.2">
      <c r="F266">
        <v>264</v>
      </c>
      <c r="G266">
        <f t="shared" ca="1" si="30"/>
        <v>0.97029967886481583</v>
      </c>
      <c r="H266">
        <f t="shared" ca="1" si="30"/>
        <v>0.47834537145345357</v>
      </c>
      <c r="I266">
        <f t="shared" ca="1" si="30"/>
        <v>0.77903473241984433</v>
      </c>
      <c r="J266">
        <f t="shared" ca="1" si="30"/>
        <v>0.37010277915314471</v>
      </c>
      <c r="K266">
        <f t="shared" ca="1" si="30"/>
        <v>0.72023715758836149</v>
      </c>
      <c r="L266">
        <f t="shared" ca="1" si="30"/>
        <v>0.15972730345843045</v>
      </c>
      <c r="M266">
        <f t="shared" ca="1" si="30"/>
        <v>0.18557212355995401</v>
      </c>
      <c r="N266">
        <f t="shared" ca="1" si="30"/>
        <v>0.49706477145422812</v>
      </c>
      <c r="O266">
        <f t="shared" ca="1" si="30"/>
        <v>0.63041966613488809</v>
      </c>
      <c r="P266">
        <f t="shared" ca="1" si="30"/>
        <v>8.3143161869582261E-2</v>
      </c>
      <c r="R266">
        <v>264</v>
      </c>
      <c r="S266">
        <f t="shared" ca="1" si="29"/>
        <v>0</v>
      </c>
      <c r="T266">
        <f t="shared" ca="1" si="29"/>
        <v>0</v>
      </c>
      <c r="U266">
        <f t="shared" ca="1" si="29"/>
        <v>0</v>
      </c>
      <c r="V266">
        <f t="shared" ca="1" si="29"/>
        <v>0</v>
      </c>
      <c r="W266">
        <f t="shared" ca="1" si="29"/>
        <v>0</v>
      </c>
      <c r="X266">
        <f t="shared" ca="1" si="27"/>
        <v>0</v>
      </c>
      <c r="Y266">
        <f t="shared" ca="1" si="27"/>
        <v>0</v>
      </c>
      <c r="Z266">
        <f t="shared" ca="1" si="27"/>
        <v>0</v>
      </c>
      <c r="AA266">
        <f t="shared" ca="1" si="27"/>
        <v>0</v>
      </c>
      <c r="AB266">
        <f t="shared" ca="1" si="27"/>
        <v>0</v>
      </c>
    </row>
    <row r="267" spans="6:28" x14ac:dyDescent="0.2">
      <c r="F267">
        <v>265</v>
      </c>
      <c r="G267">
        <f t="shared" ca="1" si="30"/>
        <v>0.32689845154143882</v>
      </c>
      <c r="H267">
        <f t="shared" ca="1" si="30"/>
        <v>3.8394524262911789E-2</v>
      </c>
      <c r="I267">
        <f t="shared" ca="1" si="30"/>
        <v>0.5671789343724245</v>
      </c>
      <c r="J267">
        <f t="shared" ca="1" si="30"/>
        <v>0.979345749650393</v>
      </c>
      <c r="K267">
        <f t="shared" ca="1" si="30"/>
        <v>0.24011648892358273</v>
      </c>
      <c r="L267">
        <f t="shared" ca="1" si="30"/>
        <v>0.9810980323283407</v>
      </c>
      <c r="M267">
        <f t="shared" ca="1" si="30"/>
        <v>0.44873346800300729</v>
      </c>
      <c r="N267">
        <f t="shared" ca="1" si="30"/>
        <v>0.51199252868378331</v>
      </c>
      <c r="O267">
        <f t="shared" ca="1" si="30"/>
        <v>0.18427153861232792</v>
      </c>
      <c r="P267">
        <f t="shared" ca="1" si="30"/>
        <v>1.9770286439659723E-2</v>
      </c>
      <c r="R267">
        <v>265</v>
      </c>
      <c r="S267">
        <f t="shared" ca="1" si="29"/>
        <v>0</v>
      </c>
      <c r="T267">
        <f t="shared" ca="1" si="29"/>
        <v>0</v>
      </c>
      <c r="U267">
        <f t="shared" ca="1" si="29"/>
        <v>0</v>
      </c>
      <c r="V267">
        <f t="shared" ca="1" si="29"/>
        <v>0</v>
      </c>
      <c r="W267">
        <f t="shared" ca="1" si="29"/>
        <v>0</v>
      </c>
      <c r="X267">
        <f t="shared" ca="1" si="27"/>
        <v>0</v>
      </c>
      <c r="Y267">
        <f t="shared" ca="1" si="27"/>
        <v>0</v>
      </c>
      <c r="Z267">
        <f t="shared" ca="1" si="27"/>
        <v>0</v>
      </c>
      <c r="AA267">
        <f t="shared" ca="1" si="27"/>
        <v>0</v>
      </c>
      <c r="AB267">
        <f t="shared" ca="1" si="27"/>
        <v>0</v>
      </c>
    </row>
    <row r="268" spans="6:28" x14ac:dyDescent="0.2">
      <c r="F268">
        <v>266</v>
      </c>
      <c r="G268">
        <f t="shared" ca="1" si="30"/>
        <v>0.33730732991665602</v>
      </c>
      <c r="H268">
        <f t="shared" ca="1" si="30"/>
        <v>0.60902547908313043</v>
      </c>
      <c r="I268">
        <f t="shared" ca="1" si="30"/>
        <v>0.46946352673627922</v>
      </c>
      <c r="J268">
        <f t="shared" ca="1" si="30"/>
        <v>0.95397988028448932</v>
      </c>
      <c r="K268">
        <f t="shared" ca="1" si="30"/>
        <v>0.52702516779084463</v>
      </c>
      <c r="L268">
        <f t="shared" ca="1" si="30"/>
        <v>0.32703271277067747</v>
      </c>
      <c r="M268">
        <f t="shared" ca="1" si="30"/>
        <v>0.32972535892598531</v>
      </c>
      <c r="N268">
        <f t="shared" ca="1" si="30"/>
        <v>0.56257949619035463</v>
      </c>
      <c r="O268">
        <f t="shared" ca="1" si="30"/>
        <v>0.88653104494023482</v>
      </c>
      <c r="P268">
        <f t="shared" ca="1" si="30"/>
        <v>0.81793316175192277</v>
      </c>
      <c r="R268">
        <v>266</v>
      </c>
      <c r="S268">
        <f t="shared" ca="1" si="29"/>
        <v>0</v>
      </c>
      <c r="T268">
        <f t="shared" ca="1" si="29"/>
        <v>0</v>
      </c>
      <c r="U268">
        <f t="shared" ca="1" si="29"/>
        <v>0</v>
      </c>
      <c r="V268">
        <f t="shared" ca="1" si="29"/>
        <v>0</v>
      </c>
      <c r="W268">
        <f t="shared" ca="1" si="29"/>
        <v>0</v>
      </c>
      <c r="X268">
        <f t="shared" ca="1" si="27"/>
        <v>0</v>
      </c>
      <c r="Y268">
        <f t="shared" ca="1" si="27"/>
        <v>0</v>
      </c>
      <c r="Z268">
        <f t="shared" ca="1" si="27"/>
        <v>0</v>
      </c>
      <c r="AA268">
        <f t="shared" ca="1" si="27"/>
        <v>0</v>
      </c>
      <c r="AB268">
        <f t="shared" ca="1" si="27"/>
        <v>0</v>
      </c>
    </row>
    <row r="269" spans="6:28" x14ac:dyDescent="0.2">
      <c r="F269">
        <v>267</v>
      </c>
      <c r="G269">
        <f t="shared" ca="1" si="30"/>
        <v>0.52895488313728978</v>
      </c>
      <c r="H269">
        <f t="shared" ca="1" si="30"/>
        <v>0.34920133307559342</v>
      </c>
      <c r="I269">
        <f t="shared" ca="1" si="30"/>
        <v>2.7897997873463365E-2</v>
      </c>
      <c r="J269">
        <f t="shared" ca="1" si="30"/>
        <v>0.59618541030489991</v>
      </c>
      <c r="K269">
        <f t="shared" ca="1" si="30"/>
        <v>0.38990054102253968</v>
      </c>
      <c r="L269">
        <f t="shared" ca="1" si="30"/>
        <v>0.70743897466856343</v>
      </c>
      <c r="M269">
        <f t="shared" ca="1" si="30"/>
        <v>4.690901944240411E-2</v>
      </c>
      <c r="N269">
        <f t="shared" ca="1" si="30"/>
        <v>0.45123088521617971</v>
      </c>
      <c r="O269">
        <f t="shared" ca="1" si="30"/>
        <v>1.604965713568518E-2</v>
      </c>
      <c r="P269">
        <f t="shared" ca="1" si="30"/>
        <v>1.3117014444486541E-2</v>
      </c>
      <c r="R269">
        <v>267</v>
      </c>
      <c r="S269">
        <f t="shared" ca="1" si="29"/>
        <v>0</v>
      </c>
      <c r="T269">
        <f t="shared" ca="1" si="29"/>
        <v>0</v>
      </c>
      <c r="U269">
        <f t="shared" ca="1" si="29"/>
        <v>0</v>
      </c>
      <c r="V269">
        <f t="shared" ca="1" si="29"/>
        <v>0</v>
      </c>
      <c r="W269">
        <f t="shared" ca="1" si="29"/>
        <v>0</v>
      </c>
      <c r="X269">
        <f t="shared" ca="1" si="27"/>
        <v>0</v>
      </c>
      <c r="Y269">
        <f t="shared" ca="1" si="27"/>
        <v>0</v>
      </c>
      <c r="Z269">
        <f t="shared" ca="1" si="27"/>
        <v>0</v>
      </c>
      <c r="AA269">
        <f t="shared" ca="1" si="27"/>
        <v>0</v>
      </c>
      <c r="AB269">
        <f t="shared" ca="1" si="27"/>
        <v>0</v>
      </c>
    </row>
    <row r="270" spans="6:28" x14ac:dyDescent="0.2">
      <c r="F270">
        <v>268</v>
      </c>
      <c r="G270">
        <f t="shared" ca="1" si="30"/>
        <v>0.54867363863123675</v>
      </c>
      <c r="H270">
        <f t="shared" ca="1" si="30"/>
        <v>0.42307135115339445</v>
      </c>
      <c r="I270">
        <f t="shared" ca="1" si="30"/>
        <v>0.37053680554921953</v>
      </c>
      <c r="J270">
        <f t="shared" ca="1" si="30"/>
        <v>0.17370832255270841</v>
      </c>
      <c r="K270">
        <f t="shared" ca="1" si="30"/>
        <v>0.33168285490264293</v>
      </c>
      <c r="L270">
        <f t="shared" ca="1" si="30"/>
        <v>0.46535415365453403</v>
      </c>
      <c r="M270">
        <f t="shared" ca="1" si="30"/>
        <v>0.18671763712792799</v>
      </c>
      <c r="N270">
        <f t="shared" ca="1" si="30"/>
        <v>0.36416971977948442</v>
      </c>
      <c r="O270">
        <f t="shared" ca="1" si="30"/>
        <v>0.79846649727435903</v>
      </c>
      <c r="P270">
        <f t="shared" ca="1" si="30"/>
        <v>0.92847618042647329</v>
      </c>
      <c r="R270">
        <v>268</v>
      </c>
      <c r="S270">
        <f t="shared" ca="1" si="29"/>
        <v>0</v>
      </c>
      <c r="T270">
        <f t="shared" ca="1" si="29"/>
        <v>0</v>
      </c>
      <c r="U270">
        <f t="shared" ca="1" si="29"/>
        <v>0</v>
      </c>
      <c r="V270">
        <f t="shared" ca="1" si="29"/>
        <v>0</v>
      </c>
      <c r="W270">
        <f t="shared" ca="1" si="29"/>
        <v>0</v>
      </c>
      <c r="X270">
        <f t="shared" ca="1" si="27"/>
        <v>0</v>
      </c>
      <c r="Y270">
        <f t="shared" ca="1" si="27"/>
        <v>0</v>
      </c>
      <c r="Z270">
        <f t="shared" ca="1" si="27"/>
        <v>0</v>
      </c>
      <c r="AA270">
        <f t="shared" ca="1" si="27"/>
        <v>0</v>
      </c>
      <c r="AB270">
        <f t="shared" ca="1" si="27"/>
        <v>0</v>
      </c>
    </row>
    <row r="271" spans="6:28" x14ac:dyDescent="0.2">
      <c r="F271">
        <v>269</v>
      </c>
      <c r="G271">
        <f t="shared" ca="1" si="30"/>
        <v>0.42096767598156137</v>
      </c>
      <c r="H271">
        <f t="shared" ca="1" si="30"/>
        <v>0.90945631161796481</v>
      </c>
      <c r="I271">
        <f t="shared" ca="1" si="30"/>
        <v>0.71133811094301758</v>
      </c>
      <c r="J271">
        <f t="shared" ca="1" si="30"/>
        <v>0.89653244931849452</v>
      </c>
      <c r="K271">
        <f t="shared" ca="1" si="30"/>
        <v>0.96605415197943634</v>
      </c>
      <c r="L271">
        <f t="shared" ca="1" si="30"/>
        <v>3.9890914827516832E-2</v>
      </c>
      <c r="M271">
        <f t="shared" ca="1" si="30"/>
        <v>0.97088210917097251</v>
      </c>
      <c r="N271">
        <f t="shared" ca="1" si="30"/>
        <v>0.86565065125773744</v>
      </c>
      <c r="O271">
        <f t="shared" ca="1" si="30"/>
        <v>0.12882018261428507</v>
      </c>
      <c r="P271">
        <f t="shared" ca="1" si="30"/>
        <v>0.36710138526983349</v>
      </c>
      <c r="R271">
        <v>269</v>
      </c>
      <c r="S271">
        <f t="shared" ca="1" si="29"/>
        <v>0</v>
      </c>
      <c r="T271">
        <f t="shared" ca="1" si="29"/>
        <v>0</v>
      </c>
      <c r="U271">
        <f t="shared" ca="1" si="29"/>
        <v>0</v>
      </c>
      <c r="V271">
        <f t="shared" ca="1" si="29"/>
        <v>0</v>
      </c>
      <c r="W271">
        <f t="shared" ca="1" si="29"/>
        <v>0</v>
      </c>
      <c r="X271">
        <f t="shared" ca="1" si="27"/>
        <v>0</v>
      </c>
      <c r="Y271">
        <f t="shared" ca="1" si="27"/>
        <v>0</v>
      </c>
      <c r="Z271">
        <f t="shared" ca="1" si="27"/>
        <v>0</v>
      </c>
      <c r="AA271">
        <f t="shared" ca="1" si="27"/>
        <v>0</v>
      </c>
      <c r="AB271">
        <f t="shared" ca="1" si="27"/>
        <v>0</v>
      </c>
    </row>
    <row r="272" spans="6:28" x14ac:dyDescent="0.2">
      <c r="F272">
        <v>270</v>
      </c>
      <c r="G272">
        <f t="shared" ca="1" si="30"/>
        <v>0.72939275871482845</v>
      </c>
      <c r="H272">
        <f t="shared" ca="1" si="30"/>
        <v>0.74087542696460151</v>
      </c>
      <c r="I272">
        <f t="shared" ca="1" si="30"/>
        <v>0.78624082890233482</v>
      </c>
      <c r="J272">
        <f t="shared" ca="1" si="30"/>
        <v>0.30874462673918468</v>
      </c>
      <c r="K272">
        <f t="shared" ca="1" si="30"/>
        <v>0.82470744682044517</v>
      </c>
      <c r="L272">
        <f t="shared" ca="1" si="30"/>
        <v>0.97462524201634271</v>
      </c>
      <c r="M272">
        <f t="shared" ca="1" si="30"/>
        <v>0.71155067505850744</v>
      </c>
      <c r="N272">
        <f t="shared" ca="1" si="30"/>
        <v>0.25286524394295162</v>
      </c>
      <c r="O272">
        <f t="shared" ca="1" si="30"/>
        <v>0.83215421780416865</v>
      </c>
      <c r="P272">
        <f t="shared" ca="1" si="30"/>
        <v>0.44239785647345975</v>
      </c>
      <c r="R272">
        <v>270</v>
      </c>
      <c r="S272">
        <f t="shared" ca="1" si="29"/>
        <v>0</v>
      </c>
      <c r="T272">
        <f t="shared" ca="1" si="29"/>
        <v>0</v>
      </c>
      <c r="U272">
        <f t="shared" ca="1" si="29"/>
        <v>0</v>
      </c>
      <c r="V272">
        <f t="shared" ca="1" si="29"/>
        <v>0</v>
      </c>
      <c r="W272">
        <f t="shared" ca="1" si="29"/>
        <v>0</v>
      </c>
      <c r="X272">
        <f t="shared" ca="1" si="27"/>
        <v>0</v>
      </c>
      <c r="Y272">
        <f t="shared" ca="1" si="27"/>
        <v>0</v>
      </c>
      <c r="Z272">
        <f t="shared" ca="1" si="27"/>
        <v>0</v>
      </c>
      <c r="AA272">
        <f t="shared" ca="1" si="27"/>
        <v>0</v>
      </c>
      <c r="AB272">
        <f t="shared" ca="1" si="27"/>
        <v>0</v>
      </c>
    </row>
    <row r="273" spans="6:28" x14ac:dyDescent="0.2">
      <c r="F273">
        <v>271</v>
      </c>
      <c r="G273">
        <f t="shared" ca="1" si="30"/>
        <v>0.98551245540541699</v>
      </c>
      <c r="H273">
        <f t="shared" ca="1" si="30"/>
        <v>0.81218275113909111</v>
      </c>
      <c r="I273">
        <f t="shared" ca="1" si="30"/>
        <v>0.8087777018832123</v>
      </c>
      <c r="J273">
        <f t="shared" ca="1" si="30"/>
        <v>0.62189286968446766</v>
      </c>
      <c r="K273">
        <f t="shared" ca="1" si="30"/>
        <v>0.68270991240326917</v>
      </c>
      <c r="L273">
        <f t="shared" ca="1" si="30"/>
        <v>0.95146488687737341</v>
      </c>
      <c r="M273">
        <f t="shared" ca="1" si="30"/>
        <v>0.27424995685362386</v>
      </c>
      <c r="N273">
        <f t="shared" ca="1" si="30"/>
        <v>3.787164411373356E-2</v>
      </c>
      <c r="O273">
        <f t="shared" ca="1" si="30"/>
        <v>6.605629981051464E-2</v>
      </c>
      <c r="P273">
        <f t="shared" ca="1" si="30"/>
        <v>0.8149340412931414</v>
      </c>
      <c r="R273">
        <v>271</v>
      </c>
      <c r="S273">
        <f t="shared" ca="1" si="29"/>
        <v>0</v>
      </c>
      <c r="T273">
        <f t="shared" ca="1" si="29"/>
        <v>0</v>
      </c>
      <c r="U273">
        <f t="shared" ca="1" si="29"/>
        <v>0</v>
      </c>
      <c r="V273">
        <f t="shared" ca="1" si="29"/>
        <v>0</v>
      </c>
      <c r="W273">
        <f t="shared" ca="1" si="29"/>
        <v>0</v>
      </c>
      <c r="X273">
        <f t="shared" ca="1" si="27"/>
        <v>0</v>
      </c>
      <c r="Y273">
        <f t="shared" ca="1" si="27"/>
        <v>0</v>
      </c>
      <c r="Z273">
        <f t="shared" ca="1" si="27"/>
        <v>0</v>
      </c>
      <c r="AA273">
        <f t="shared" ca="1" si="27"/>
        <v>0</v>
      </c>
      <c r="AB273">
        <f t="shared" ca="1" si="27"/>
        <v>0</v>
      </c>
    </row>
    <row r="274" spans="6:28" x14ac:dyDescent="0.2">
      <c r="F274">
        <v>272</v>
      </c>
      <c r="G274">
        <f t="shared" ca="1" si="30"/>
        <v>0.185864149223533</v>
      </c>
      <c r="H274">
        <f t="shared" ca="1" si="30"/>
        <v>0.43620195526180827</v>
      </c>
      <c r="I274">
        <f t="shared" ca="1" si="30"/>
        <v>0.98355344100167019</v>
      </c>
      <c r="J274">
        <f t="shared" ca="1" si="30"/>
        <v>0.92699527508914814</v>
      </c>
      <c r="K274">
        <f t="shared" ca="1" si="30"/>
        <v>0.92615372046897926</v>
      </c>
      <c r="L274">
        <f t="shared" ca="1" si="30"/>
        <v>0.80250661243570909</v>
      </c>
      <c r="M274">
        <f t="shared" ca="1" si="30"/>
        <v>0.55147630980555173</v>
      </c>
      <c r="N274">
        <f t="shared" ca="1" si="30"/>
        <v>0.6321509410193269</v>
      </c>
      <c r="O274">
        <f t="shared" ca="1" si="30"/>
        <v>0.43033957635676356</v>
      </c>
      <c r="P274">
        <f t="shared" ca="1" si="30"/>
        <v>0.46714950758198415</v>
      </c>
      <c r="R274">
        <v>272</v>
      </c>
      <c r="S274">
        <f t="shared" ca="1" si="29"/>
        <v>0</v>
      </c>
      <c r="T274">
        <f t="shared" ca="1" si="29"/>
        <v>0</v>
      </c>
      <c r="U274">
        <f t="shared" ca="1" si="29"/>
        <v>0</v>
      </c>
      <c r="V274">
        <f t="shared" ca="1" si="29"/>
        <v>0</v>
      </c>
      <c r="W274">
        <f t="shared" ca="1" si="29"/>
        <v>0</v>
      </c>
      <c r="X274">
        <f t="shared" ca="1" si="27"/>
        <v>0</v>
      </c>
      <c r="Y274">
        <f t="shared" ca="1" si="27"/>
        <v>0</v>
      </c>
      <c r="Z274">
        <f t="shared" ca="1" si="27"/>
        <v>0</v>
      </c>
      <c r="AA274">
        <f t="shared" ca="1" si="27"/>
        <v>0</v>
      </c>
      <c r="AB274">
        <f t="shared" ca="1" si="27"/>
        <v>0</v>
      </c>
    </row>
    <row r="275" spans="6:28" x14ac:dyDescent="0.2">
      <c r="F275">
        <v>273</v>
      </c>
      <c r="G275">
        <f t="shared" ca="1" si="30"/>
        <v>0.57983694796744134</v>
      </c>
      <c r="H275">
        <f t="shared" ca="1" si="30"/>
        <v>0.21199707733110151</v>
      </c>
      <c r="I275">
        <f t="shared" ca="1" si="30"/>
        <v>4.8930945424594752E-2</v>
      </c>
      <c r="J275">
        <f t="shared" ca="1" si="30"/>
        <v>0.38825420889459616</v>
      </c>
      <c r="K275">
        <f t="shared" ca="1" si="30"/>
        <v>0.93940688279760898</v>
      </c>
      <c r="L275">
        <f t="shared" ca="1" si="30"/>
        <v>0.3072555665814356</v>
      </c>
      <c r="M275">
        <f t="shared" ca="1" si="30"/>
        <v>0.40719448272715497</v>
      </c>
      <c r="N275">
        <f t="shared" ca="1" si="30"/>
        <v>0.78882612657326479</v>
      </c>
      <c r="O275">
        <f t="shared" ca="1" si="30"/>
        <v>0.20974298749533327</v>
      </c>
      <c r="P275">
        <f t="shared" ca="1" si="30"/>
        <v>0.29232798535215021</v>
      </c>
      <c r="R275">
        <v>273</v>
      </c>
      <c r="S275">
        <f t="shared" ca="1" si="29"/>
        <v>0</v>
      </c>
      <c r="T275">
        <f t="shared" ca="1" si="29"/>
        <v>0</v>
      </c>
      <c r="U275">
        <f t="shared" ca="1" si="29"/>
        <v>0</v>
      </c>
      <c r="V275">
        <f t="shared" ca="1" si="29"/>
        <v>0</v>
      </c>
      <c r="W275">
        <f t="shared" ca="1" si="29"/>
        <v>0</v>
      </c>
      <c r="X275">
        <f t="shared" ca="1" si="27"/>
        <v>0</v>
      </c>
      <c r="Y275">
        <f t="shared" ca="1" si="27"/>
        <v>0</v>
      </c>
      <c r="Z275">
        <f t="shared" ca="1" si="27"/>
        <v>0</v>
      </c>
      <c r="AA275">
        <f t="shared" ca="1" si="27"/>
        <v>0</v>
      </c>
      <c r="AB275">
        <f t="shared" ca="1" si="27"/>
        <v>0</v>
      </c>
    </row>
    <row r="276" spans="6:28" x14ac:dyDescent="0.2">
      <c r="F276">
        <v>274</v>
      </c>
      <c r="G276">
        <f t="shared" ref="G276:P291" ca="1" si="31">RAND()</f>
        <v>0.96580099121951424</v>
      </c>
      <c r="H276">
        <f t="shared" ca="1" si="31"/>
        <v>0.41413247632053873</v>
      </c>
      <c r="I276">
        <f t="shared" ca="1" si="31"/>
        <v>0.27428346538389692</v>
      </c>
      <c r="J276">
        <f t="shared" ca="1" si="31"/>
        <v>0.23942584546988821</v>
      </c>
      <c r="K276">
        <f t="shared" ca="1" si="31"/>
        <v>0.6705051461265118</v>
      </c>
      <c r="L276">
        <f t="shared" ca="1" si="31"/>
        <v>0.40542170989617976</v>
      </c>
      <c r="M276">
        <f t="shared" ca="1" si="31"/>
        <v>0.3852529506817467</v>
      </c>
      <c r="N276">
        <f t="shared" ca="1" si="31"/>
        <v>0.77138938699175597</v>
      </c>
      <c r="O276">
        <f t="shared" ca="1" si="31"/>
        <v>1.1451271797805584E-2</v>
      </c>
      <c r="P276">
        <f t="shared" ca="1" si="31"/>
        <v>0.56712906783315653</v>
      </c>
      <c r="R276">
        <v>274</v>
      </c>
      <c r="S276">
        <f t="shared" ca="1" si="29"/>
        <v>0</v>
      </c>
      <c r="T276">
        <f t="shared" ca="1" si="29"/>
        <v>0</v>
      </c>
      <c r="U276">
        <f t="shared" ca="1" si="29"/>
        <v>0</v>
      </c>
      <c r="V276">
        <f t="shared" ca="1" si="29"/>
        <v>0</v>
      </c>
      <c r="W276">
        <f t="shared" ca="1" si="29"/>
        <v>0</v>
      </c>
      <c r="X276">
        <f t="shared" ca="1" si="27"/>
        <v>0</v>
      </c>
      <c r="Y276">
        <f t="shared" ca="1" si="27"/>
        <v>0</v>
      </c>
      <c r="Z276">
        <f t="shared" ca="1" si="27"/>
        <v>0</v>
      </c>
      <c r="AA276">
        <f t="shared" ca="1" si="27"/>
        <v>0</v>
      </c>
      <c r="AB276">
        <f t="shared" ca="1" si="27"/>
        <v>0</v>
      </c>
    </row>
    <row r="277" spans="6:28" x14ac:dyDescent="0.2">
      <c r="F277">
        <v>275</v>
      </c>
      <c r="G277">
        <f t="shared" ca="1" si="31"/>
        <v>0.26163153155378938</v>
      </c>
      <c r="H277">
        <f t="shared" ca="1" si="31"/>
        <v>0.1789573850515469</v>
      </c>
      <c r="I277">
        <f t="shared" ca="1" si="31"/>
        <v>3.848762388365301E-2</v>
      </c>
      <c r="J277">
        <f t="shared" ca="1" si="31"/>
        <v>0.66021704473179854</v>
      </c>
      <c r="K277">
        <f t="shared" ca="1" si="31"/>
        <v>0.78064757367971638</v>
      </c>
      <c r="L277">
        <f t="shared" ca="1" si="31"/>
        <v>0.67347142149756956</v>
      </c>
      <c r="M277">
        <f t="shared" ca="1" si="31"/>
        <v>5.3604483250903723E-2</v>
      </c>
      <c r="N277">
        <f t="shared" ca="1" si="31"/>
        <v>0.16541631785609723</v>
      </c>
      <c r="O277">
        <f t="shared" ca="1" si="31"/>
        <v>0.35379250469469159</v>
      </c>
      <c r="P277">
        <f t="shared" ca="1" si="31"/>
        <v>0.66196397941737695</v>
      </c>
      <c r="R277">
        <v>275</v>
      </c>
      <c r="S277">
        <f t="shared" ca="1" si="29"/>
        <v>0</v>
      </c>
      <c r="T277">
        <f t="shared" ca="1" si="29"/>
        <v>0</v>
      </c>
      <c r="U277">
        <f t="shared" ca="1" si="29"/>
        <v>0</v>
      </c>
      <c r="V277">
        <f t="shared" ca="1" si="29"/>
        <v>0</v>
      </c>
      <c r="W277">
        <f t="shared" ca="1" si="29"/>
        <v>0</v>
      </c>
      <c r="X277">
        <f t="shared" ca="1" si="27"/>
        <v>0</v>
      </c>
      <c r="Y277">
        <f t="shared" ca="1" si="27"/>
        <v>0</v>
      </c>
      <c r="Z277">
        <f t="shared" ca="1" si="27"/>
        <v>0</v>
      </c>
      <c r="AA277">
        <f t="shared" ca="1" si="27"/>
        <v>0</v>
      </c>
      <c r="AB277">
        <f t="shared" ca="1" si="27"/>
        <v>0</v>
      </c>
    </row>
    <row r="278" spans="6:28" x14ac:dyDescent="0.2">
      <c r="F278">
        <v>276</v>
      </c>
      <c r="G278">
        <f t="shared" ca="1" si="31"/>
        <v>0.93551810299780103</v>
      </c>
      <c r="H278">
        <f t="shared" ca="1" si="31"/>
        <v>0.19759719824513777</v>
      </c>
      <c r="I278">
        <f t="shared" ca="1" si="31"/>
        <v>0.11897139457446471</v>
      </c>
      <c r="J278">
        <f t="shared" ca="1" si="31"/>
        <v>0.96041975484181996</v>
      </c>
      <c r="K278">
        <f t="shared" ca="1" si="31"/>
        <v>0.88680170254260893</v>
      </c>
      <c r="L278">
        <f t="shared" ca="1" si="31"/>
        <v>0.73889609629560238</v>
      </c>
      <c r="M278">
        <f t="shared" ca="1" si="31"/>
        <v>0.28785460498622328</v>
      </c>
      <c r="N278">
        <f t="shared" ca="1" si="31"/>
        <v>2.0963290887714425E-2</v>
      </c>
      <c r="O278">
        <f t="shared" ca="1" si="31"/>
        <v>0.70370713607192481</v>
      </c>
      <c r="P278">
        <f t="shared" ca="1" si="31"/>
        <v>0.89686222248618286</v>
      </c>
      <c r="R278">
        <v>276</v>
      </c>
      <c r="S278">
        <f t="shared" ca="1" si="29"/>
        <v>0</v>
      </c>
      <c r="T278">
        <f t="shared" ca="1" si="29"/>
        <v>0</v>
      </c>
      <c r="U278">
        <f t="shared" ca="1" si="29"/>
        <v>0</v>
      </c>
      <c r="V278">
        <f t="shared" ca="1" si="29"/>
        <v>0</v>
      </c>
      <c r="W278">
        <f t="shared" ca="1" si="29"/>
        <v>0</v>
      </c>
      <c r="X278">
        <f t="shared" ca="1" si="27"/>
        <v>0</v>
      </c>
      <c r="Y278">
        <f t="shared" ca="1" si="27"/>
        <v>0</v>
      </c>
      <c r="Z278">
        <f t="shared" ca="1" si="27"/>
        <v>0</v>
      </c>
      <c r="AA278">
        <f t="shared" ca="1" si="27"/>
        <v>0</v>
      </c>
      <c r="AB278">
        <f t="shared" ca="1" si="27"/>
        <v>0</v>
      </c>
    </row>
    <row r="279" spans="6:28" x14ac:dyDescent="0.2">
      <c r="F279">
        <v>277</v>
      </c>
      <c r="G279">
        <f t="shared" ca="1" si="31"/>
        <v>0.51439824324281602</v>
      </c>
      <c r="H279">
        <f t="shared" ca="1" si="31"/>
        <v>8.8166507549218176E-2</v>
      </c>
      <c r="I279">
        <f t="shared" ca="1" si="31"/>
        <v>0.45317091521381714</v>
      </c>
      <c r="J279">
        <f t="shared" ca="1" si="31"/>
        <v>0.93242502362858348</v>
      </c>
      <c r="K279">
        <f t="shared" ca="1" si="31"/>
        <v>0.95415451559412823</v>
      </c>
      <c r="L279">
        <f t="shared" ca="1" si="31"/>
        <v>0.15300359773243288</v>
      </c>
      <c r="M279">
        <f t="shared" ca="1" si="31"/>
        <v>0.84295843188211184</v>
      </c>
      <c r="N279">
        <f t="shared" ca="1" si="31"/>
        <v>0.85067805919103046</v>
      </c>
      <c r="O279">
        <f t="shared" ca="1" si="31"/>
        <v>0.5607071198566238</v>
      </c>
      <c r="P279">
        <f t="shared" ca="1" si="31"/>
        <v>0.21137236286885686</v>
      </c>
      <c r="R279">
        <v>277</v>
      </c>
      <c r="S279">
        <f t="shared" ca="1" si="29"/>
        <v>0</v>
      </c>
      <c r="T279">
        <f t="shared" ca="1" si="29"/>
        <v>0</v>
      </c>
      <c r="U279">
        <f t="shared" ca="1" si="29"/>
        <v>0</v>
      </c>
      <c r="V279">
        <f t="shared" ca="1" si="29"/>
        <v>0</v>
      </c>
      <c r="W279">
        <f t="shared" ca="1" si="29"/>
        <v>0</v>
      </c>
      <c r="X279">
        <f t="shared" ca="1" si="27"/>
        <v>0</v>
      </c>
      <c r="Y279">
        <f t="shared" ca="1" si="27"/>
        <v>0</v>
      </c>
      <c r="Z279">
        <f t="shared" ca="1" si="27"/>
        <v>0</v>
      </c>
      <c r="AA279">
        <f t="shared" ca="1" si="27"/>
        <v>0</v>
      </c>
      <c r="AB279">
        <f t="shared" ca="1" si="27"/>
        <v>0</v>
      </c>
    </row>
    <row r="280" spans="6:28" x14ac:dyDescent="0.2">
      <c r="F280">
        <v>278</v>
      </c>
      <c r="G280">
        <f t="shared" ca="1" si="31"/>
        <v>0.33046487446679196</v>
      </c>
      <c r="H280">
        <f t="shared" ca="1" si="31"/>
        <v>0.44187124640222897</v>
      </c>
      <c r="I280">
        <f t="shared" ca="1" si="31"/>
        <v>0.52727489013572115</v>
      </c>
      <c r="J280">
        <f t="shared" ca="1" si="31"/>
        <v>0.46135354077634272</v>
      </c>
      <c r="K280">
        <f t="shared" ca="1" si="31"/>
        <v>9.2913465383934302E-2</v>
      </c>
      <c r="L280">
        <f t="shared" ca="1" si="31"/>
        <v>0.25590794589759891</v>
      </c>
      <c r="M280">
        <f t="shared" ca="1" si="31"/>
        <v>0.99779386236837164</v>
      </c>
      <c r="N280">
        <f t="shared" ca="1" si="31"/>
        <v>0.70626747162595838</v>
      </c>
      <c r="O280">
        <f t="shared" ca="1" si="31"/>
        <v>0.68930330114895189</v>
      </c>
      <c r="P280">
        <f t="shared" ca="1" si="31"/>
        <v>0.48099447351503655</v>
      </c>
      <c r="R280">
        <v>278</v>
      </c>
      <c r="S280">
        <f t="shared" ca="1" si="29"/>
        <v>0</v>
      </c>
      <c r="T280">
        <f t="shared" ca="1" si="29"/>
        <v>0</v>
      </c>
      <c r="U280">
        <f t="shared" ca="1" si="29"/>
        <v>0</v>
      </c>
      <c r="V280">
        <f t="shared" ca="1" si="29"/>
        <v>0</v>
      </c>
      <c r="W280">
        <f t="shared" ca="1" si="29"/>
        <v>0</v>
      </c>
      <c r="X280">
        <f t="shared" ca="1" si="27"/>
        <v>0</v>
      </c>
      <c r="Y280">
        <f t="shared" ca="1" si="27"/>
        <v>0</v>
      </c>
      <c r="Z280">
        <f t="shared" ca="1" si="27"/>
        <v>0</v>
      </c>
      <c r="AA280">
        <f t="shared" ca="1" si="27"/>
        <v>0</v>
      </c>
      <c r="AB280">
        <f t="shared" ca="1" si="27"/>
        <v>0</v>
      </c>
    </row>
    <row r="281" spans="6:28" x14ac:dyDescent="0.2">
      <c r="F281">
        <v>279</v>
      </c>
      <c r="G281">
        <f t="shared" ca="1" si="31"/>
        <v>0.53172717827720117</v>
      </c>
      <c r="H281">
        <f t="shared" ca="1" si="31"/>
        <v>0.19160065730729736</v>
      </c>
      <c r="I281">
        <f t="shared" ca="1" si="31"/>
        <v>0.60177707732011698</v>
      </c>
      <c r="J281">
        <f t="shared" ca="1" si="31"/>
        <v>0.78475862823291465</v>
      </c>
      <c r="K281">
        <f t="shared" ca="1" si="31"/>
        <v>1.6593766502083329E-2</v>
      </c>
      <c r="L281">
        <f t="shared" ca="1" si="31"/>
        <v>0.27856186276228623</v>
      </c>
      <c r="M281">
        <f t="shared" ca="1" si="31"/>
        <v>0.71676283675305019</v>
      </c>
      <c r="N281">
        <f t="shared" ca="1" si="31"/>
        <v>0.19735500806451922</v>
      </c>
      <c r="O281">
        <f t="shared" ca="1" si="31"/>
        <v>0.84473595178165173</v>
      </c>
      <c r="P281">
        <f t="shared" ca="1" si="31"/>
        <v>0.23555142895483749</v>
      </c>
      <c r="R281">
        <v>279</v>
      </c>
      <c r="S281">
        <f t="shared" ca="1" si="29"/>
        <v>0</v>
      </c>
      <c r="T281">
        <f t="shared" ca="1" si="29"/>
        <v>0</v>
      </c>
      <c r="U281">
        <f t="shared" ca="1" si="29"/>
        <v>0</v>
      </c>
      <c r="V281">
        <f t="shared" ca="1" si="29"/>
        <v>0</v>
      </c>
      <c r="W281">
        <f t="shared" ca="1" si="29"/>
        <v>0</v>
      </c>
      <c r="X281">
        <f t="shared" ca="1" si="27"/>
        <v>0</v>
      </c>
      <c r="Y281">
        <f t="shared" ca="1" si="27"/>
        <v>0</v>
      </c>
      <c r="Z281">
        <f t="shared" ca="1" si="27"/>
        <v>0</v>
      </c>
      <c r="AA281">
        <f t="shared" ca="1" si="27"/>
        <v>0</v>
      </c>
      <c r="AB281">
        <f t="shared" ca="1" si="27"/>
        <v>0</v>
      </c>
    </row>
    <row r="282" spans="6:28" x14ac:dyDescent="0.2">
      <c r="F282">
        <v>280</v>
      </c>
      <c r="G282">
        <f t="shared" ca="1" si="31"/>
        <v>0.22002641452499072</v>
      </c>
      <c r="H282">
        <f t="shared" ca="1" si="31"/>
        <v>0.70211483072296543</v>
      </c>
      <c r="I282">
        <f t="shared" ca="1" si="31"/>
        <v>0.95537097570844787</v>
      </c>
      <c r="J282">
        <f t="shared" ca="1" si="31"/>
        <v>0.46535687976118134</v>
      </c>
      <c r="K282">
        <f t="shared" ca="1" si="31"/>
        <v>0.19420805637846883</v>
      </c>
      <c r="L282">
        <f t="shared" ca="1" si="31"/>
        <v>0.96195107278581915</v>
      </c>
      <c r="M282">
        <f t="shared" ca="1" si="31"/>
        <v>0.64626240836325621</v>
      </c>
      <c r="N282">
        <f t="shared" ca="1" si="31"/>
        <v>0.73855645537430459</v>
      </c>
      <c r="O282">
        <f t="shared" ca="1" si="31"/>
        <v>0.53348726489061904</v>
      </c>
      <c r="P282">
        <f t="shared" ca="1" si="31"/>
        <v>0.20728015211714224</v>
      </c>
      <c r="R282">
        <v>280</v>
      </c>
      <c r="S282">
        <f t="shared" ca="1" si="29"/>
        <v>0</v>
      </c>
      <c r="T282">
        <f t="shared" ca="1" si="29"/>
        <v>0</v>
      </c>
      <c r="U282">
        <f t="shared" ca="1" si="29"/>
        <v>0</v>
      </c>
      <c r="V282">
        <f t="shared" ca="1" si="29"/>
        <v>0</v>
      </c>
      <c r="W282">
        <f t="shared" ca="1" si="29"/>
        <v>0</v>
      </c>
      <c r="X282">
        <f t="shared" ca="1" si="27"/>
        <v>0</v>
      </c>
      <c r="Y282">
        <f t="shared" ca="1" si="27"/>
        <v>0</v>
      </c>
      <c r="Z282">
        <f t="shared" ca="1" si="27"/>
        <v>0</v>
      </c>
      <c r="AA282">
        <f t="shared" ca="1" si="27"/>
        <v>0</v>
      </c>
      <c r="AB282">
        <f t="shared" ca="1" si="27"/>
        <v>0</v>
      </c>
    </row>
    <row r="283" spans="6:28" x14ac:dyDescent="0.2">
      <c r="F283">
        <v>281</v>
      </c>
      <c r="G283">
        <f t="shared" ca="1" si="31"/>
        <v>0.8774985964780142</v>
      </c>
      <c r="H283">
        <f t="shared" ca="1" si="31"/>
        <v>0.56758570330207503</v>
      </c>
      <c r="I283">
        <f t="shared" ca="1" si="31"/>
        <v>0.47428192880390718</v>
      </c>
      <c r="J283">
        <f t="shared" ca="1" si="31"/>
        <v>5.3120624522258741E-2</v>
      </c>
      <c r="K283">
        <f t="shared" ca="1" si="31"/>
        <v>0.7934735945028627</v>
      </c>
      <c r="L283">
        <f t="shared" ca="1" si="31"/>
        <v>0.13295804009100132</v>
      </c>
      <c r="M283">
        <f t="shared" ca="1" si="31"/>
        <v>0.87718279013149725</v>
      </c>
      <c r="N283">
        <f t="shared" ca="1" si="31"/>
        <v>0.63435954195037603</v>
      </c>
      <c r="O283">
        <f t="shared" ca="1" si="31"/>
        <v>0.27230862159613389</v>
      </c>
      <c r="P283">
        <f t="shared" ca="1" si="31"/>
        <v>0.78528650257690691</v>
      </c>
      <c r="R283">
        <v>281</v>
      </c>
      <c r="S283">
        <f t="shared" ca="1" si="29"/>
        <v>0</v>
      </c>
      <c r="T283">
        <f t="shared" ca="1" si="29"/>
        <v>0</v>
      </c>
      <c r="U283">
        <f t="shared" ca="1" si="29"/>
        <v>0</v>
      </c>
      <c r="V283">
        <f t="shared" ca="1" si="29"/>
        <v>0</v>
      </c>
      <c r="W283">
        <f t="shared" ca="1" si="29"/>
        <v>0</v>
      </c>
      <c r="X283">
        <f t="shared" ca="1" si="27"/>
        <v>0</v>
      </c>
      <c r="Y283">
        <f t="shared" ca="1" si="27"/>
        <v>0</v>
      </c>
      <c r="Z283">
        <f t="shared" ca="1" si="27"/>
        <v>0</v>
      </c>
      <c r="AA283">
        <f t="shared" ca="1" si="27"/>
        <v>0</v>
      </c>
      <c r="AB283">
        <f t="shared" ca="1" si="27"/>
        <v>0</v>
      </c>
    </row>
    <row r="284" spans="6:28" x14ac:dyDescent="0.2">
      <c r="F284">
        <v>282</v>
      </c>
      <c r="G284">
        <f t="shared" ca="1" si="31"/>
        <v>0.59299766154231182</v>
      </c>
      <c r="H284">
        <f t="shared" ca="1" si="31"/>
        <v>0.99205480342627306</v>
      </c>
      <c r="I284">
        <f t="shared" ca="1" si="31"/>
        <v>0.3544857978152216</v>
      </c>
      <c r="J284">
        <f t="shared" ca="1" si="31"/>
        <v>0.55587278601474488</v>
      </c>
      <c r="K284">
        <f t="shared" ca="1" si="31"/>
        <v>0.46779518773511042</v>
      </c>
      <c r="L284">
        <f t="shared" ca="1" si="31"/>
        <v>0.6666510102277714</v>
      </c>
      <c r="M284">
        <f t="shared" ca="1" si="31"/>
        <v>0.19289002801762589</v>
      </c>
      <c r="N284">
        <f t="shared" ca="1" si="31"/>
        <v>0.42710722024224668</v>
      </c>
      <c r="O284">
        <f t="shared" ca="1" si="31"/>
        <v>0.51368684293842382</v>
      </c>
      <c r="P284">
        <f t="shared" ca="1" si="31"/>
        <v>0.55451463514317711</v>
      </c>
      <c r="R284">
        <v>282</v>
      </c>
      <c r="S284">
        <f t="shared" ca="1" si="29"/>
        <v>0</v>
      </c>
      <c r="T284">
        <f t="shared" ca="1" si="29"/>
        <v>0</v>
      </c>
      <c r="U284">
        <f t="shared" ca="1" si="29"/>
        <v>0</v>
      </c>
      <c r="V284">
        <f t="shared" ca="1" si="29"/>
        <v>0</v>
      </c>
      <c r="W284">
        <f t="shared" ca="1" si="29"/>
        <v>0</v>
      </c>
      <c r="X284">
        <f t="shared" ca="1" si="27"/>
        <v>0</v>
      </c>
      <c r="Y284">
        <f t="shared" ca="1" si="27"/>
        <v>0</v>
      </c>
      <c r="Z284">
        <f t="shared" ca="1" si="27"/>
        <v>0</v>
      </c>
      <c r="AA284">
        <f t="shared" ca="1" si="27"/>
        <v>0</v>
      </c>
      <c r="AB284">
        <f t="shared" ca="1" si="27"/>
        <v>0</v>
      </c>
    </row>
    <row r="285" spans="6:28" x14ac:dyDescent="0.2">
      <c r="F285">
        <v>283</v>
      </c>
      <c r="G285">
        <f t="shared" ca="1" si="31"/>
        <v>5.6307271537788584E-2</v>
      </c>
      <c r="H285">
        <f t="shared" ca="1" si="31"/>
        <v>4.528404675871045E-2</v>
      </c>
      <c r="I285">
        <f t="shared" ca="1" si="31"/>
        <v>0.9270772849090223</v>
      </c>
      <c r="J285">
        <f t="shared" ca="1" si="31"/>
        <v>0.50574261537285947</v>
      </c>
      <c r="K285">
        <f t="shared" ca="1" si="31"/>
        <v>0.19890805764747355</v>
      </c>
      <c r="L285">
        <f t="shared" ca="1" si="31"/>
        <v>0.81711729732245042</v>
      </c>
      <c r="M285">
        <f t="shared" ca="1" si="31"/>
        <v>0.79323489274639525</v>
      </c>
      <c r="N285">
        <f t="shared" ca="1" si="31"/>
        <v>0.77305976588009928</v>
      </c>
      <c r="O285">
        <f t="shared" ca="1" si="31"/>
        <v>0.91071976635187823</v>
      </c>
      <c r="P285">
        <f t="shared" ca="1" si="31"/>
        <v>0.6425627993166978</v>
      </c>
      <c r="R285">
        <v>283</v>
      </c>
      <c r="S285">
        <f t="shared" ca="1" si="29"/>
        <v>0</v>
      </c>
      <c r="T285">
        <f t="shared" ca="1" si="29"/>
        <v>0</v>
      </c>
      <c r="U285">
        <f t="shared" ca="1" si="29"/>
        <v>0</v>
      </c>
      <c r="V285">
        <f t="shared" ca="1" si="29"/>
        <v>0</v>
      </c>
      <c r="W285">
        <f t="shared" ca="1" si="29"/>
        <v>0</v>
      </c>
      <c r="X285">
        <f t="shared" ca="1" si="27"/>
        <v>0</v>
      </c>
      <c r="Y285">
        <f t="shared" ca="1" si="27"/>
        <v>0</v>
      </c>
      <c r="Z285">
        <f t="shared" ca="1" si="27"/>
        <v>0</v>
      </c>
      <c r="AA285">
        <f t="shared" ca="1" si="27"/>
        <v>0</v>
      </c>
      <c r="AB285">
        <f t="shared" ca="1" si="27"/>
        <v>0</v>
      </c>
    </row>
    <row r="286" spans="6:28" x14ac:dyDescent="0.2">
      <c r="F286">
        <v>284</v>
      </c>
      <c r="G286">
        <f t="shared" ca="1" si="31"/>
        <v>0.28898488950287826</v>
      </c>
      <c r="H286">
        <f t="shared" ca="1" si="31"/>
        <v>0.986810080070328</v>
      </c>
      <c r="I286">
        <f t="shared" ca="1" si="31"/>
        <v>0.87974733377877989</v>
      </c>
      <c r="J286">
        <f t="shared" ca="1" si="31"/>
        <v>0.55704270763917374</v>
      </c>
      <c r="K286">
        <f t="shared" ca="1" si="31"/>
        <v>0.18330462878105924</v>
      </c>
      <c r="L286">
        <f t="shared" ca="1" si="31"/>
        <v>0.2379651955423151</v>
      </c>
      <c r="M286">
        <f t="shared" ca="1" si="31"/>
        <v>0.61105924068484108</v>
      </c>
      <c r="N286">
        <f t="shared" ca="1" si="31"/>
        <v>2.2485538780485537E-2</v>
      </c>
      <c r="O286">
        <f t="shared" ca="1" si="31"/>
        <v>0.78878434292111621</v>
      </c>
      <c r="P286">
        <f t="shared" ca="1" si="31"/>
        <v>0.88711505525254197</v>
      </c>
      <c r="R286">
        <v>284</v>
      </c>
      <c r="S286">
        <f t="shared" ca="1" si="29"/>
        <v>0</v>
      </c>
      <c r="T286">
        <f t="shared" ca="1" si="29"/>
        <v>0</v>
      </c>
      <c r="U286">
        <f t="shared" ca="1" si="29"/>
        <v>0</v>
      </c>
      <c r="V286">
        <f t="shared" ca="1" si="29"/>
        <v>0</v>
      </c>
      <c r="W286">
        <f t="shared" ca="1" si="29"/>
        <v>0</v>
      </c>
      <c r="X286">
        <f t="shared" ca="1" si="27"/>
        <v>0</v>
      </c>
      <c r="Y286">
        <f t="shared" ca="1" si="27"/>
        <v>0</v>
      </c>
      <c r="Z286">
        <f t="shared" ca="1" si="27"/>
        <v>0</v>
      </c>
      <c r="AA286">
        <f t="shared" ca="1" si="27"/>
        <v>0</v>
      </c>
      <c r="AB286">
        <f t="shared" ca="1" si="27"/>
        <v>0</v>
      </c>
    </row>
    <row r="287" spans="6:28" x14ac:dyDescent="0.2">
      <c r="F287">
        <v>285</v>
      </c>
      <c r="G287">
        <f t="shared" ca="1" si="31"/>
        <v>0.25367693036182692</v>
      </c>
      <c r="H287">
        <f t="shared" ca="1" si="31"/>
        <v>0.96620851157880849</v>
      </c>
      <c r="I287">
        <f t="shared" ca="1" si="31"/>
        <v>0.34306631451887004</v>
      </c>
      <c r="J287">
        <f t="shared" ca="1" si="31"/>
        <v>0.61767419183151295</v>
      </c>
      <c r="K287">
        <f t="shared" ca="1" si="31"/>
        <v>0.88737798935861556</v>
      </c>
      <c r="L287">
        <f t="shared" ca="1" si="31"/>
        <v>0.74190744951790077</v>
      </c>
      <c r="M287">
        <f t="shared" ca="1" si="31"/>
        <v>0.72163764051892498</v>
      </c>
      <c r="N287">
        <f t="shared" ca="1" si="31"/>
        <v>0.9795506994322184</v>
      </c>
      <c r="O287">
        <f t="shared" ca="1" si="31"/>
        <v>0.66568877454164721</v>
      </c>
      <c r="P287">
        <f t="shared" ca="1" si="31"/>
        <v>0.65330048982817224</v>
      </c>
      <c r="R287">
        <v>285</v>
      </c>
      <c r="S287">
        <f t="shared" ca="1" si="29"/>
        <v>0</v>
      </c>
      <c r="T287">
        <f t="shared" ca="1" si="29"/>
        <v>0</v>
      </c>
      <c r="U287">
        <f t="shared" ca="1" si="29"/>
        <v>0</v>
      </c>
      <c r="V287">
        <f t="shared" ca="1" si="29"/>
        <v>0</v>
      </c>
      <c r="W287">
        <f t="shared" ca="1" si="29"/>
        <v>0</v>
      </c>
      <c r="X287">
        <f t="shared" ca="1" si="27"/>
        <v>0</v>
      </c>
      <c r="Y287">
        <f t="shared" ca="1" si="27"/>
        <v>0</v>
      </c>
      <c r="Z287">
        <f t="shared" ca="1" si="27"/>
        <v>0</v>
      </c>
      <c r="AA287">
        <f t="shared" ca="1" si="27"/>
        <v>0</v>
      </c>
      <c r="AB287">
        <f t="shared" ca="1" si="27"/>
        <v>0</v>
      </c>
    </row>
    <row r="288" spans="6:28" x14ac:dyDescent="0.2">
      <c r="F288">
        <v>286</v>
      </c>
      <c r="G288">
        <f t="shared" ca="1" si="31"/>
        <v>1.6442047378779079E-2</v>
      </c>
      <c r="H288">
        <f t="shared" ca="1" si="31"/>
        <v>0.97835505625507935</v>
      </c>
      <c r="I288">
        <f t="shared" ca="1" si="31"/>
        <v>0.81718734828160311</v>
      </c>
      <c r="J288">
        <f t="shared" ca="1" si="31"/>
        <v>0.89175017005253021</v>
      </c>
      <c r="K288">
        <f t="shared" ca="1" si="31"/>
        <v>0.25660019234543574</v>
      </c>
      <c r="L288">
        <f t="shared" ca="1" si="31"/>
        <v>0.86269558922254486</v>
      </c>
      <c r="M288">
        <f t="shared" ca="1" si="31"/>
        <v>0.95879558852691849</v>
      </c>
      <c r="N288">
        <f t="shared" ca="1" si="31"/>
        <v>0.57590700905156211</v>
      </c>
      <c r="O288">
        <f t="shared" ca="1" si="31"/>
        <v>0.41201290413110792</v>
      </c>
      <c r="P288">
        <f t="shared" ca="1" si="31"/>
        <v>0.41827841982037572</v>
      </c>
      <c r="R288">
        <v>286</v>
      </c>
      <c r="S288">
        <f t="shared" ca="1" si="29"/>
        <v>0</v>
      </c>
      <c r="T288">
        <f t="shared" ca="1" si="29"/>
        <v>0</v>
      </c>
      <c r="U288">
        <f t="shared" ca="1" si="29"/>
        <v>0</v>
      </c>
      <c r="V288">
        <f t="shared" ca="1" si="29"/>
        <v>0</v>
      </c>
      <c r="W288">
        <f t="shared" ca="1" si="29"/>
        <v>0</v>
      </c>
      <c r="X288">
        <f t="shared" ca="1" si="27"/>
        <v>0</v>
      </c>
      <c r="Y288">
        <f t="shared" ca="1" si="27"/>
        <v>0</v>
      </c>
      <c r="Z288">
        <f t="shared" ca="1" si="27"/>
        <v>0</v>
      </c>
      <c r="AA288">
        <f t="shared" ca="1" si="27"/>
        <v>0</v>
      </c>
      <c r="AB288">
        <f t="shared" ca="1" si="27"/>
        <v>0</v>
      </c>
    </row>
    <row r="289" spans="6:28" x14ac:dyDescent="0.2">
      <c r="F289">
        <v>287</v>
      </c>
      <c r="G289">
        <f t="shared" ca="1" si="31"/>
        <v>1.4541286143619936E-2</v>
      </c>
      <c r="H289">
        <f t="shared" ca="1" si="31"/>
        <v>0.23488578053994991</v>
      </c>
      <c r="I289">
        <f t="shared" ca="1" si="31"/>
        <v>0.77516349916355265</v>
      </c>
      <c r="J289">
        <f t="shared" ca="1" si="31"/>
        <v>0.8148714166394424</v>
      </c>
      <c r="K289">
        <f t="shared" ca="1" si="31"/>
        <v>0.20967149659271611</v>
      </c>
      <c r="L289">
        <f t="shared" ca="1" si="31"/>
        <v>0.53894321011307145</v>
      </c>
      <c r="M289">
        <f t="shared" ca="1" si="31"/>
        <v>5.6911480595250197E-2</v>
      </c>
      <c r="N289">
        <f t="shared" ca="1" si="31"/>
        <v>0.89584083580363127</v>
      </c>
      <c r="O289">
        <f t="shared" ca="1" si="31"/>
        <v>0.21560499831145519</v>
      </c>
      <c r="P289">
        <f t="shared" ca="1" si="31"/>
        <v>0.7182937736171916</v>
      </c>
      <c r="R289">
        <v>287</v>
      </c>
      <c r="S289">
        <f t="shared" ca="1" si="29"/>
        <v>0</v>
      </c>
      <c r="T289">
        <f t="shared" ca="1" si="29"/>
        <v>0</v>
      </c>
      <c r="U289">
        <f t="shared" ca="1" si="29"/>
        <v>0</v>
      </c>
      <c r="V289">
        <f t="shared" ca="1" si="29"/>
        <v>0</v>
      </c>
      <c r="W289">
        <f t="shared" ca="1" si="29"/>
        <v>0</v>
      </c>
      <c r="X289">
        <f t="shared" ca="1" si="27"/>
        <v>0</v>
      </c>
      <c r="Y289">
        <f t="shared" ca="1" si="27"/>
        <v>0</v>
      </c>
      <c r="Z289">
        <f t="shared" ca="1" si="27"/>
        <v>0</v>
      </c>
      <c r="AA289">
        <f t="shared" ca="1" si="27"/>
        <v>0</v>
      </c>
      <c r="AB289">
        <f t="shared" ca="1" si="27"/>
        <v>0</v>
      </c>
    </row>
    <row r="290" spans="6:28" x14ac:dyDescent="0.2">
      <c r="F290">
        <v>288</v>
      </c>
      <c r="G290">
        <f t="shared" ca="1" si="31"/>
        <v>0.11465815996552442</v>
      </c>
      <c r="H290">
        <f t="shared" ca="1" si="31"/>
        <v>0.34190847094666821</v>
      </c>
      <c r="I290">
        <f t="shared" ca="1" si="31"/>
        <v>0.65543709757543145</v>
      </c>
      <c r="J290">
        <f t="shared" ca="1" si="31"/>
        <v>0.21910479676997374</v>
      </c>
      <c r="K290">
        <f t="shared" ca="1" si="31"/>
        <v>0.14642927637190273</v>
      </c>
      <c r="L290">
        <f t="shared" ca="1" si="31"/>
        <v>0.46522484380911466</v>
      </c>
      <c r="M290">
        <f t="shared" ca="1" si="31"/>
        <v>4.9275609135939202E-3</v>
      </c>
      <c r="N290">
        <f t="shared" ca="1" si="31"/>
        <v>0.67493994207535968</v>
      </c>
      <c r="O290">
        <f t="shared" ca="1" si="31"/>
        <v>0.25524232017396742</v>
      </c>
      <c r="P290">
        <f t="shared" ca="1" si="31"/>
        <v>0.89778075417079684</v>
      </c>
      <c r="R290">
        <v>288</v>
      </c>
      <c r="S290">
        <f t="shared" ca="1" si="29"/>
        <v>0</v>
      </c>
      <c r="T290">
        <f t="shared" ca="1" si="29"/>
        <v>0</v>
      </c>
      <c r="U290">
        <f t="shared" ca="1" si="29"/>
        <v>0</v>
      </c>
      <c r="V290">
        <f t="shared" ca="1" si="29"/>
        <v>0</v>
      </c>
      <c r="W290">
        <f t="shared" ca="1" si="29"/>
        <v>0</v>
      </c>
      <c r="X290">
        <f t="shared" ca="1" si="27"/>
        <v>0</v>
      </c>
      <c r="Y290">
        <f t="shared" ca="1" si="27"/>
        <v>0</v>
      </c>
      <c r="Z290">
        <f t="shared" ca="1" si="27"/>
        <v>0</v>
      </c>
      <c r="AA290">
        <f t="shared" ca="1" si="27"/>
        <v>0</v>
      </c>
      <c r="AB290">
        <f t="shared" ca="1" si="27"/>
        <v>0</v>
      </c>
    </row>
    <row r="291" spans="6:28" x14ac:dyDescent="0.2">
      <c r="F291">
        <v>289</v>
      </c>
      <c r="G291">
        <f t="shared" ca="1" si="31"/>
        <v>0.99785428564374146</v>
      </c>
      <c r="H291">
        <f t="shared" ca="1" si="31"/>
        <v>0.70995033956563103</v>
      </c>
      <c r="I291">
        <f t="shared" ca="1" si="31"/>
        <v>0.16600921174593442</v>
      </c>
      <c r="J291">
        <f t="shared" ca="1" si="31"/>
        <v>0.22849422142421727</v>
      </c>
      <c r="K291">
        <f t="shared" ca="1" si="31"/>
        <v>0.7510265866560103</v>
      </c>
      <c r="L291">
        <f t="shared" ca="1" si="31"/>
        <v>4.1826806578507569E-2</v>
      </c>
      <c r="M291">
        <f t="shared" ca="1" si="31"/>
        <v>0.65934967297783698</v>
      </c>
      <c r="N291">
        <f t="shared" ca="1" si="31"/>
        <v>0.51918885345347077</v>
      </c>
      <c r="O291">
        <f t="shared" ca="1" si="31"/>
        <v>0.91662165377314175</v>
      </c>
      <c r="P291">
        <f t="shared" ca="1" si="31"/>
        <v>0.26208141217471415</v>
      </c>
      <c r="R291">
        <v>289</v>
      </c>
      <c r="S291">
        <f t="shared" ca="1" si="29"/>
        <v>0</v>
      </c>
      <c r="T291">
        <f t="shared" ca="1" si="29"/>
        <v>0</v>
      </c>
      <c r="U291">
        <f t="shared" ca="1" si="29"/>
        <v>0</v>
      </c>
      <c r="V291">
        <f t="shared" ca="1" si="29"/>
        <v>0</v>
      </c>
      <c r="W291">
        <f t="shared" ca="1" si="29"/>
        <v>0</v>
      </c>
      <c r="X291">
        <f t="shared" ca="1" si="27"/>
        <v>0</v>
      </c>
      <c r="Y291">
        <f t="shared" ca="1" si="27"/>
        <v>0</v>
      </c>
      <c r="Z291">
        <f t="shared" ca="1" si="27"/>
        <v>0</v>
      </c>
      <c r="AA291">
        <f t="shared" ca="1" si="27"/>
        <v>0</v>
      </c>
      <c r="AB291">
        <f t="shared" ca="1" si="27"/>
        <v>0</v>
      </c>
    </row>
    <row r="292" spans="6:28" x14ac:dyDescent="0.2">
      <c r="F292">
        <v>290</v>
      </c>
      <c r="G292">
        <f t="shared" ref="G292:P307" ca="1" si="32">RAND()</f>
        <v>0.19365976574667065</v>
      </c>
      <c r="H292">
        <f t="shared" ca="1" si="32"/>
        <v>5.3687182111804344E-2</v>
      </c>
      <c r="I292">
        <f t="shared" ca="1" si="32"/>
        <v>6.0420060237533546E-2</v>
      </c>
      <c r="J292">
        <f t="shared" ca="1" si="32"/>
        <v>0.78019813198879262</v>
      </c>
      <c r="K292">
        <f t="shared" ca="1" si="32"/>
        <v>0.54745750727093367</v>
      </c>
      <c r="L292">
        <f t="shared" ca="1" si="32"/>
        <v>0.90542198464468115</v>
      </c>
      <c r="M292">
        <f t="shared" ca="1" si="32"/>
        <v>0.11149278416080166</v>
      </c>
      <c r="N292">
        <f t="shared" ca="1" si="32"/>
        <v>0.71599822648348821</v>
      </c>
      <c r="O292">
        <f t="shared" ca="1" si="32"/>
        <v>0.38899987979556139</v>
      </c>
      <c r="P292">
        <f t="shared" ca="1" si="32"/>
        <v>0.80385831181615974</v>
      </c>
      <c r="R292">
        <v>290</v>
      </c>
      <c r="S292">
        <f t="shared" ca="1" si="29"/>
        <v>0</v>
      </c>
      <c r="T292">
        <f t="shared" ca="1" si="29"/>
        <v>0</v>
      </c>
      <c r="U292">
        <f t="shared" ca="1" si="29"/>
        <v>0</v>
      </c>
      <c r="V292">
        <f t="shared" ca="1" si="29"/>
        <v>0</v>
      </c>
      <c r="W292">
        <f t="shared" ca="1" si="29"/>
        <v>0</v>
      </c>
      <c r="X292">
        <f t="shared" ca="1" si="27"/>
        <v>0</v>
      </c>
      <c r="Y292">
        <f t="shared" ca="1" si="27"/>
        <v>0</v>
      </c>
      <c r="Z292">
        <f t="shared" ca="1" si="27"/>
        <v>0</v>
      </c>
      <c r="AA292">
        <f t="shared" ca="1" si="27"/>
        <v>0</v>
      </c>
      <c r="AB292">
        <f t="shared" ca="1" si="27"/>
        <v>0</v>
      </c>
    </row>
    <row r="293" spans="6:28" x14ac:dyDescent="0.2">
      <c r="F293">
        <v>291</v>
      </c>
      <c r="G293">
        <f t="shared" ca="1" si="32"/>
        <v>0.80774708962620823</v>
      </c>
      <c r="H293">
        <f t="shared" ca="1" si="32"/>
        <v>0.23700805518190604</v>
      </c>
      <c r="I293">
        <f t="shared" ca="1" si="32"/>
        <v>0.46114752931963487</v>
      </c>
      <c r="J293">
        <f t="shared" ca="1" si="32"/>
        <v>0.31147592210061947</v>
      </c>
      <c r="K293">
        <f t="shared" ca="1" si="32"/>
        <v>0.41567530323343316</v>
      </c>
      <c r="L293">
        <f t="shared" ca="1" si="32"/>
        <v>0.47705750567488336</v>
      </c>
      <c r="M293">
        <f t="shared" ca="1" si="32"/>
        <v>2.6582078406889309E-5</v>
      </c>
      <c r="N293">
        <f t="shared" ca="1" si="32"/>
        <v>0.65152526682925416</v>
      </c>
      <c r="O293">
        <f t="shared" ca="1" si="32"/>
        <v>0.23736789103206724</v>
      </c>
      <c r="P293">
        <f t="shared" ca="1" si="32"/>
        <v>0.81561017309462824</v>
      </c>
      <c r="R293">
        <v>291</v>
      </c>
      <c r="S293">
        <f t="shared" ca="1" si="29"/>
        <v>0</v>
      </c>
      <c r="T293">
        <f t="shared" ca="1" si="29"/>
        <v>0</v>
      </c>
      <c r="U293">
        <f t="shared" ca="1" si="29"/>
        <v>0</v>
      </c>
      <c r="V293">
        <f t="shared" ca="1" si="29"/>
        <v>0</v>
      </c>
      <c r="W293">
        <f t="shared" ca="1" si="29"/>
        <v>0</v>
      </c>
      <c r="X293">
        <f t="shared" ca="1" si="27"/>
        <v>0</v>
      </c>
      <c r="Y293">
        <f t="shared" ca="1" si="27"/>
        <v>0</v>
      </c>
      <c r="Z293">
        <f t="shared" ca="1" si="27"/>
        <v>0</v>
      </c>
      <c r="AA293">
        <f t="shared" ca="1" si="27"/>
        <v>0</v>
      </c>
      <c r="AB293">
        <f t="shared" ca="1" si="27"/>
        <v>0</v>
      </c>
    </row>
    <row r="294" spans="6:28" x14ac:dyDescent="0.2">
      <c r="F294">
        <v>292</v>
      </c>
      <c r="G294">
        <f t="shared" ca="1" si="32"/>
        <v>0.61028591479030991</v>
      </c>
      <c r="H294">
        <f t="shared" ca="1" si="32"/>
        <v>0.57798212781025815</v>
      </c>
      <c r="I294">
        <f t="shared" ca="1" si="32"/>
        <v>0.48107009043910809</v>
      </c>
      <c r="J294">
        <f t="shared" ca="1" si="32"/>
        <v>0.46728019792799014</v>
      </c>
      <c r="K294">
        <f t="shared" ca="1" si="32"/>
        <v>0.75660264504410246</v>
      </c>
      <c r="L294">
        <f t="shared" ca="1" si="32"/>
        <v>0.35051058705496618</v>
      </c>
      <c r="M294">
        <f t="shared" ca="1" si="32"/>
        <v>0.5760502883736629</v>
      </c>
      <c r="N294">
        <f t="shared" ca="1" si="32"/>
        <v>2.4939542984269036E-2</v>
      </c>
      <c r="O294">
        <f t="shared" ca="1" si="32"/>
        <v>0.97825831424351639</v>
      </c>
      <c r="P294">
        <f t="shared" ca="1" si="32"/>
        <v>0.45487998605932156</v>
      </c>
      <c r="R294">
        <v>292</v>
      </c>
      <c r="S294">
        <f t="shared" ca="1" si="29"/>
        <v>0</v>
      </c>
      <c r="T294">
        <f t="shared" ca="1" si="29"/>
        <v>0</v>
      </c>
      <c r="U294">
        <f t="shared" ca="1" si="29"/>
        <v>0</v>
      </c>
      <c r="V294">
        <f t="shared" ca="1" si="29"/>
        <v>0</v>
      </c>
      <c r="W294">
        <f t="shared" ca="1" si="29"/>
        <v>0</v>
      </c>
      <c r="X294">
        <f t="shared" ref="X294:AB344" ca="1" si="33">IF(L294&gt;=$B$13,1,0)</f>
        <v>0</v>
      </c>
      <c r="Y294">
        <f t="shared" ca="1" si="33"/>
        <v>0</v>
      </c>
      <c r="Z294">
        <f t="shared" ca="1" si="33"/>
        <v>0</v>
      </c>
      <c r="AA294">
        <f t="shared" ca="1" si="33"/>
        <v>0</v>
      </c>
      <c r="AB294">
        <f t="shared" ca="1" si="33"/>
        <v>0</v>
      </c>
    </row>
    <row r="295" spans="6:28" x14ac:dyDescent="0.2">
      <c r="F295">
        <v>293</v>
      </c>
      <c r="G295">
        <f t="shared" ca="1" si="32"/>
        <v>0.47338581731957319</v>
      </c>
      <c r="H295">
        <f t="shared" ca="1" si="32"/>
        <v>0.48449196924764693</v>
      </c>
      <c r="I295">
        <f t="shared" ca="1" si="32"/>
        <v>0.20041848939169893</v>
      </c>
      <c r="J295">
        <f t="shared" ca="1" si="32"/>
        <v>8.101210558937999E-2</v>
      </c>
      <c r="K295">
        <f t="shared" ca="1" si="32"/>
        <v>0.6281946718011957</v>
      </c>
      <c r="L295">
        <f t="shared" ca="1" si="32"/>
        <v>0.34384055530911928</v>
      </c>
      <c r="M295">
        <f t="shared" ca="1" si="32"/>
        <v>0.49744054165451601</v>
      </c>
      <c r="N295">
        <f t="shared" ca="1" si="32"/>
        <v>0.16032372187331745</v>
      </c>
      <c r="O295">
        <f t="shared" ca="1" si="32"/>
        <v>9.9359391676317022E-2</v>
      </c>
      <c r="P295">
        <f t="shared" ca="1" si="32"/>
        <v>0.66632983419827119</v>
      </c>
      <c r="R295">
        <v>293</v>
      </c>
      <c r="S295">
        <f t="shared" ref="S295:W345" ca="1" si="34">IF(G295&gt;=$B$13,1,0)</f>
        <v>0</v>
      </c>
      <c r="T295">
        <f t="shared" ca="1" si="34"/>
        <v>0</v>
      </c>
      <c r="U295">
        <f t="shared" ca="1" si="34"/>
        <v>0</v>
      </c>
      <c r="V295">
        <f t="shared" ca="1" si="34"/>
        <v>0</v>
      </c>
      <c r="W295">
        <f t="shared" ca="1" si="34"/>
        <v>0</v>
      </c>
      <c r="X295">
        <f t="shared" ca="1" si="33"/>
        <v>0</v>
      </c>
      <c r="Y295">
        <f t="shared" ca="1" si="33"/>
        <v>0</v>
      </c>
      <c r="Z295">
        <f t="shared" ca="1" si="33"/>
        <v>0</v>
      </c>
      <c r="AA295">
        <f t="shared" ca="1" si="33"/>
        <v>0</v>
      </c>
      <c r="AB295">
        <f t="shared" ca="1" si="33"/>
        <v>0</v>
      </c>
    </row>
    <row r="296" spans="6:28" x14ac:dyDescent="0.2">
      <c r="F296">
        <v>294</v>
      </c>
      <c r="G296">
        <f t="shared" ca="1" si="32"/>
        <v>0.70050354288075656</v>
      </c>
      <c r="H296">
        <f t="shared" ca="1" si="32"/>
        <v>3.3732577466836777E-2</v>
      </c>
      <c r="I296">
        <f t="shared" ca="1" si="32"/>
        <v>0.76067746112344858</v>
      </c>
      <c r="J296">
        <f t="shared" ca="1" si="32"/>
        <v>0.96979742379796963</v>
      </c>
      <c r="K296">
        <f t="shared" ca="1" si="32"/>
        <v>0.99561882648296107</v>
      </c>
      <c r="L296">
        <f t="shared" ca="1" si="32"/>
        <v>0.15579009810682753</v>
      </c>
      <c r="M296">
        <f t="shared" ca="1" si="32"/>
        <v>0.54528387386792421</v>
      </c>
      <c r="N296">
        <f t="shared" ca="1" si="32"/>
        <v>4.3896607924668984E-2</v>
      </c>
      <c r="O296">
        <f t="shared" ca="1" si="32"/>
        <v>1.4262087751595209E-2</v>
      </c>
      <c r="P296">
        <f t="shared" ca="1" si="32"/>
        <v>0.83689810716582336</v>
      </c>
      <c r="R296">
        <v>294</v>
      </c>
      <c r="S296">
        <f t="shared" ca="1" si="34"/>
        <v>0</v>
      </c>
      <c r="T296">
        <f t="shared" ca="1" si="34"/>
        <v>0</v>
      </c>
      <c r="U296">
        <f t="shared" ca="1" si="34"/>
        <v>0</v>
      </c>
      <c r="V296">
        <f t="shared" ca="1" si="34"/>
        <v>0</v>
      </c>
      <c r="W296">
        <f t="shared" ca="1" si="34"/>
        <v>0</v>
      </c>
      <c r="X296">
        <f t="shared" ca="1" si="33"/>
        <v>0</v>
      </c>
      <c r="Y296">
        <f t="shared" ca="1" si="33"/>
        <v>0</v>
      </c>
      <c r="Z296">
        <f t="shared" ca="1" si="33"/>
        <v>0</v>
      </c>
      <c r="AA296">
        <f t="shared" ca="1" si="33"/>
        <v>0</v>
      </c>
      <c r="AB296">
        <f t="shared" ca="1" si="33"/>
        <v>0</v>
      </c>
    </row>
    <row r="297" spans="6:28" x14ac:dyDescent="0.2">
      <c r="F297">
        <v>295</v>
      </c>
      <c r="G297">
        <f t="shared" ca="1" si="32"/>
        <v>0.20540696799823221</v>
      </c>
      <c r="H297">
        <f t="shared" ca="1" si="32"/>
        <v>0.3122787359139475</v>
      </c>
      <c r="I297">
        <f t="shared" ca="1" si="32"/>
        <v>0.97848456181248999</v>
      </c>
      <c r="J297">
        <f t="shared" ca="1" si="32"/>
        <v>0.66566649993445892</v>
      </c>
      <c r="K297">
        <f t="shared" ca="1" si="32"/>
        <v>0.43908610008456395</v>
      </c>
      <c r="L297">
        <f t="shared" ca="1" si="32"/>
        <v>0.13147899509348726</v>
      </c>
      <c r="M297">
        <f t="shared" ca="1" si="32"/>
        <v>0.14908087614305798</v>
      </c>
      <c r="N297">
        <f t="shared" ca="1" si="32"/>
        <v>0.40750183831514208</v>
      </c>
      <c r="O297">
        <f t="shared" ca="1" si="32"/>
        <v>0.37215519270023589</v>
      </c>
      <c r="P297">
        <f t="shared" ca="1" si="32"/>
        <v>0.64606646469336115</v>
      </c>
      <c r="R297">
        <v>295</v>
      </c>
      <c r="S297">
        <f t="shared" ca="1" si="34"/>
        <v>0</v>
      </c>
      <c r="T297">
        <f t="shared" ca="1" si="34"/>
        <v>0</v>
      </c>
      <c r="U297">
        <f t="shared" ca="1" si="34"/>
        <v>0</v>
      </c>
      <c r="V297">
        <f t="shared" ca="1" si="34"/>
        <v>0</v>
      </c>
      <c r="W297">
        <f t="shared" ca="1" si="34"/>
        <v>0</v>
      </c>
      <c r="X297">
        <f t="shared" ca="1" si="33"/>
        <v>0</v>
      </c>
      <c r="Y297">
        <f t="shared" ca="1" si="33"/>
        <v>0</v>
      </c>
      <c r="Z297">
        <f t="shared" ca="1" si="33"/>
        <v>0</v>
      </c>
      <c r="AA297">
        <f t="shared" ca="1" si="33"/>
        <v>0</v>
      </c>
      <c r="AB297">
        <f t="shared" ca="1" si="33"/>
        <v>0</v>
      </c>
    </row>
    <row r="298" spans="6:28" x14ac:dyDescent="0.2">
      <c r="F298">
        <v>296</v>
      </c>
      <c r="G298">
        <f t="shared" ca="1" si="32"/>
        <v>0.3659969534143378</v>
      </c>
      <c r="H298">
        <f t="shared" ca="1" si="32"/>
        <v>0.49585363602766241</v>
      </c>
      <c r="I298">
        <f t="shared" ca="1" si="32"/>
        <v>0.81782903205029289</v>
      </c>
      <c r="J298">
        <f t="shared" ca="1" si="32"/>
        <v>0.80661597629243986</v>
      </c>
      <c r="K298">
        <f t="shared" ca="1" si="32"/>
        <v>0.76677833113277338</v>
      </c>
      <c r="L298">
        <f t="shared" ca="1" si="32"/>
        <v>0.33563292858325988</v>
      </c>
      <c r="M298">
        <f t="shared" ca="1" si="32"/>
        <v>0.49044059829685094</v>
      </c>
      <c r="N298">
        <f t="shared" ca="1" si="32"/>
        <v>0.99246865621283176</v>
      </c>
      <c r="O298">
        <f t="shared" ca="1" si="32"/>
        <v>0.46793045377208287</v>
      </c>
      <c r="P298">
        <f t="shared" ca="1" si="32"/>
        <v>0.93629381499793785</v>
      </c>
      <c r="R298">
        <v>296</v>
      </c>
      <c r="S298">
        <f t="shared" ca="1" si="34"/>
        <v>0</v>
      </c>
      <c r="T298">
        <f t="shared" ca="1" si="34"/>
        <v>0</v>
      </c>
      <c r="U298">
        <f t="shared" ca="1" si="34"/>
        <v>0</v>
      </c>
      <c r="V298">
        <f t="shared" ca="1" si="34"/>
        <v>0</v>
      </c>
      <c r="W298">
        <f t="shared" ca="1" si="34"/>
        <v>0</v>
      </c>
      <c r="X298">
        <f t="shared" ca="1" si="33"/>
        <v>0</v>
      </c>
      <c r="Y298">
        <f t="shared" ca="1" si="33"/>
        <v>0</v>
      </c>
      <c r="Z298">
        <f t="shared" ca="1" si="33"/>
        <v>0</v>
      </c>
      <c r="AA298">
        <f t="shared" ca="1" si="33"/>
        <v>0</v>
      </c>
      <c r="AB298">
        <f t="shared" ca="1" si="33"/>
        <v>0</v>
      </c>
    </row>
    <row r="299" spans="6:28" x14ac:dyDescent="0.2">
      <c r="F299">
        <v>297</v>
      </c>
      <c r="G299">
        <f t="shared" ca="1" si="32"/>
        <v>0.42199918270835779</v>
      </c>
      <c r="H299">
        <f t="shared" ca="1" si="32"/>
        <v>0.94488791542175032</v>
      </c>
      <c r="I299">
        <f t="shared" ca="1" si="32"/>
        <v>0.96030174964986514</v>
      </c>
      <c r="J299">
        <f t="shared" ca="1" si="32"/>
        <v>0.48202842935734924</v>
      </c>
      <c r="K299">
        <f t="shared" ca="1" si="32"/>
        <v>0.98455407966224739</v>
      </c>
      <c r="L299">
        <f t="shared" ca="1" si="32"/>
        <v>0.39735016022849823</v>
      </c>
      <c r="M299">
        <f t="shared" ca="1" si="32"/>
        <v>0.13878153643631397</v>
      </c>
      <c r="N299">
        <f t="shared" ca="1" si="32"/>
        <v>0.3001967722931097</v>
      </c>
      <c r="O299">
        <f t="shared" ca="1" si="32"/>
        <v>0.43187565939941519</v>
      </c>
      <c r="P299">
        <f t="shared" ca="1" si="32"/>
        <v>0.57041945733105992</v>
      </c>
      <c r="R299">
        <v>297</v>
      </c>
      <c r="S299">
        <f t="shared" ca="1" si="34"/>
        <v>0</v>
      </c>
      <c r="T299">
        <f t="shared" ca="1" si="34"/>
        <v>0</v>
      </c>
      <c r="U299">
        <f t="shared" ca="1" si="34"/>
        <v>0</v>
      </c>
      <c r="V299">
        <f t="shared" ca="1" si="34"/>
        <v>0</v>
      </c>
      <c r="W299">
        <f t="shared" ca="1" si="34"/>
        <v>0</v>
      </c>
      <c r="X299">
        <f t="shared" ca="1" si="33"/>
        <v>0</v>
      </c>
      <c r="Y299">
        <f t="shared" ca="1" si="33"/>
        <v>0</v>
      </c>
      <c r="Z299">
        <f t="shared" ca="1" si="33"/>
        <v>0</v>
      </c>
      <c r="AA299">
        <f t="shared" ca="1" si="33"/>
        <v>0</v>
      </c>
      <c r="AB299">
        <f t="shared" ca="1" si="33"/>
        <v>0</v>
      </c>
    </row>
    <row r="300" spans="6:28" x14ac:dyDescent="0.2">
      <c r="F300">
        <v>298</v>
      </c>
      <c r="G300">
        <f t="shared" ca="1" si="32"/>
        <v>0.84331304233255366</v>
      </c>
      <c r="H300">
        <f t="shared" ca="1" si="32"/>
        <v>0.48053114217295512</v>
      </c>
      <c r="I300">
        <f t="shared" ca="1" si="32"/>
        <v>0.54819151446270242</v>
      </c>
      <c r="J300">
        <f t="shared" ca="1" si="32"/>
        <v>0.90477005490256701</v>
      </c>
      <c r="K300">
        <f t="shared" ca="1" si="32"/>
        <v>0.57167500793864445</v>
      </c>
      <c r="L300">
        <f t="shared" ca="1" si="32"/>
        <v>0.79903308254496286</v>
      </c>
      <c r="M300">
        <f t="shared" ca="1" si="32"/>
        <v>0.47079527843400137</v>
      </c>
      <c r="N300">
        <f t="shared" ca="1" si="32"/>
        <v>0.73719799980593737</v>
      </c>
      <c r="O300">
        <f t="shared" ca="1" si="32"/>
        <v>0.22550375203084239</v>
      </c>
      <c r="P300">
        <f t="shared" ca="1" si="32"/>
        <v>0.65496179884945593</v>
      </c>
      <c r="R300">
        <v>298</v>
      </c>
      <c r="S300">
        <f t="shared" ca="1" si="34"/>
        <v>0</v>
      </c>
      <c r="T300">
        <f t="shared" ca="1" si="34"/>
        <v>0</v>
      </c>
      <c r="U300">
        <f t="shared" ca="1" si="34"/>
        <v>0</v>
      </c>
      <c r="V300">
        <f t="shared" ca="1" si="34"/>
        <v>0</v>
      </c>
      <c r="W300">
        <f t="shared" ca="1" si="34"/>
        <v>0</v>
      </c>
      <c r="X300">
        <f t="shared" ca="1" si="33"/>
        <v>0</v>
      </c>
      <c r="Y300">
        <f t="shared" ca="1" si="33"/>
        <v>0</v>
      </c>
      <c r="Z300">
        <f t="shared" ca="1" si="33"/>
        <v>0</v>
      </c>
      <c r="AA300">
        <f t="shared" ca="1" si="33"/>
        <v>0</v>
      </c>
      <c r="AB300">
        <f t="shared" ca="1" si="33"/>
        <v>0</v>
      </c>
    </row>
    <row r="301" spans="6:28" x14ac:dyDescent="0.2">
      <c r="F301">
        <v>299</v>
      </c>
      <c r="G301">
        <f t="shared" ca="1" si="32"/>
        <v>0.68311868692433575</v>
      </c>
      <c r="H301">
        <f t="shared" ca="1" si="32"/>
        <v>0.61759526140028076</v>
      </c>
      <c r="I301">
        <f t="shared" ca="1" si="32"/>
        <v>0.42588060819123696</v>
      </c>
      <c r="J301">
        <f t="shared" ca="1" si="32"/>
        <v>0.68808269193852889</v>
      </c>
      <c r="K301">
        <f t="shared" ca="1" si="32"/>
        <v>0.11681752744576046</v>
      </c>
      <c r="L301">
        <f t="shared" ca="1" si="32"/>
        <v>0.30255855249792052</v>
      </c>
      <c r="M301">
        <f t="shared" ca="1" si="32"/>
        <v>0.30534317256291621</v>
      </c>
      <c r="N301">
        <f t="shared" ca="1" si="32"/>
        <v>0.35846721530258796</v>
      </c>
      <c r="O301">
        <f t="shared" ca="1" si="32"/>
        <v>0.34783937918466379</v>
      </c>
      <c r="P301">
        <f t="shared" ca="1" si="32"/>
        <v>5.4677844938088027E-2</v>
      </c>
      <c r="R301">
        <v>299</v>
      </c>
      <c r="S301">
        <f t="shared" ca="1" si="34"/>
        <v>0</v>
      </c>
      <c r="T301">
        <f t="shared" ca="1" si="34"/>
        <v>0</v>
      </c>
      <c r="U301">
        <f t="shared" ca="1" si="34"/>
        <v>0</v>
      </c>
      <c r="V301">
        <f t="shared" ca="1" si="34"/>
        <v>0</v>
      </c>
      <c r="W301">
        <f t="shared" ca="1" si="34"/>
        <v>0</v>
      </c>
      <c r="X301">
        <f t="shared" ca="1" si="33"/>
        <v>0</v>
      </c>
      <c r="Y301">
        <f t="shared" ca="1" si="33"/>
        <v>0</v>
      </c>
      <c r="Z301">
        <f t="shared" ca="1" si="33"/>
        <v>0</v>
      </c>
      <c r="AA301">
        <f t="shared" ca="1" si="33"/>
        <v>0</v>
      </c>
      <c r="AB301">
        <f t="shared" ca="1" si="33"/>
        <v>0</v>
      </c>
    </row>
    <row r="302" spans="6:28" x14ac:dyDescent="0.2">
      <c r="F302">
        <v>300</v>
      </c>
      <c r="G302">
        <f t="shared" ca="1" si="32"/>
        <v>0.81942057182982886</v>
      </c>
      <c r="H302">
        <f t="shared" ca="1" si="32"/>
        <v>0.53675580558057656</v>
      </c>
      <c r="I302">
        <f t="shared" ca="1" si="32"/>
        <v>0.21603412119879162</v>
      </c>
      <c r="J302">
        <f t="shared" ca="1" si="32"/>
        <v>0.27144778555410876</v>
      </c>
      <c r="K302">
        <f t="shared" ca="1" si="32"/>
        <v>0.19553568073552507</v>
      </c>
      <c r="L302">
        <f t="shared" ca="1" si="32"/>
        <v>0.75027343671674707</v>
      </c>
      <c r="M302">
        <f t="shared" ca="1" si="32"/>
        <v>0.46154074994442928</v>
      </c>
      <c r="N302">
        <f t="shared" ca="1" si="32"/>
        <v>0.15491903384446237</v>
      </c>
      <c r="O302">
        <f t="shared" ca="1" si="32"/>
        <v>0.2522098283395815</v>
      </c>
      <c r="P302">
        <f t="shared" ca="1" si="32"/>
        <v>0.57108036998479828</v>
      </c>
      <c r="R302">
        <v>300</v>
      </c>
      <c r="S302">
        <f t="shared" ca="1" si="34"/>
        <v>0</v>
      </c>
      <c r="T302">
        <f t="shared" ca="1" si="34"/>
        <v>0</v>
      </c>
      <c r="U302">
        <f t="shared" ca="1" si="34"/>
        <v>0</v>
      </c>
      <c r="V302">
        <f t="shared" ca="1" si="34"/>
        <v>0</v>
      </c>
      <c r="W302">
        <f t="shared" ca="1" si="34"/>
        <v>0</v>
      </c>
      <c r="X302">
        <f t="shared" ca="1" si="33"/>
        <v>0</v>
      </c>
      <c r="Y302">
        <f t="shared" ca="1" si="33"/>
        <v>0</v>
      </c>
      <c r="Z302">
        <f t="shared" ca="1" si="33"/>
        <v>0</v>
      </c>
      <c r="AA302">
        <f t="shared" ca="1" si="33"/>
        <v>0</v>
      </c>
      <c r="AB302">
        <f t="shared" ca="1" si="33"/>
        <v>0</v>
      </c>
    </row>
    <row r="303" spans="6:28" x14ac:dyDescent="0.2">
      <c r="F303">
        <v>301</v>
      </c>
      <c r="G303">
        <f t="shared" ca="1" si="32"/>
        <v>0.55233913620699393</v>
      </c>
      <c r="H303">
        <f t="shared" ca="1" si="32"/>
        <v>0.74086914902304313</v>
      </c>
      <c r="I303">
        <f t="shared" ca="1" si="32"/>
        <v>0.18062270859967644</v>
      </c>
      <c r="J303">
        <f t="shared" ca="1" si="32"/>
        <v>0.31008066562794023</v>
      </c>
      <c r="K303">
        <f t="shared" ca="1" si="32"/>
        <v>0.33575816151732019</v>
      </c>
      <c r="L303">
        <f t="shared" ca="1" si="32"/>
        <v>0.49543307326605823</v>
      </c>
      <c r="M303">
        <f t="shared" ca="1" si="32"/>
        <v>0.51367989838088679</v>
      </c>
      <c r="N303">
        <f t="shared" ca="1" si="32"/>
        <v>0.5600910194956934</v>
      </c>
      <c r="O303">
        <f t="shared" ca="1" si="32"/>
        <v>0.10708580563114212</v>
      </c>
      <c r="P303">
        <f t="shared" ca="1" si="32"/>
        <v>0.99215658463735845</v>
      </c>
      <c r="R303">
        <v>301</v>
      </c>
      <c r="S303">
        <f t="shared" ca="1" si="34"/>
        <v>0</v>
      </c>
      <c r="T303">
        <f t="shared" ca="1" si="34"/>
        <v>0</v>
      </c>
      <c r="U303">
        <f t="shared" ca="1" si="34"/>
        <v>0</v>
      </c>
      <c r="V303">
        <f t="shared" ca="1" si="34"/>
        <v>0</v>
      </c>
      <c r="W303">
        <f t="shared" ca="1" si="34"/>
        <v>0</v>
      </c>
      <c r="X303">
        <f t="shared" ca="1" si="33"/>
        <v>0</v>
      </c>
      <c r="Y303">
        <f t="shared" ca="1" si="33"/>
        <v>0</v>
      </c>
      <c r="Z303">
        <f t="shared" ca="1" si="33"/>
        <v>0</v>
      </c>
      <c r="AA303">
        <f t="shared" ca="1" si="33"/>
        <v>0</v>
      </c>
      <c r="AB303">
        <f t="shared" ca="1" si="33"/>
        <v>0</v>
      </c>
    </row>
    <row r="304" spans="6:28" x14ac:dyDescent="0.2">
      <c r="F304">
        <v>302</v>
      </c>
      <c r="G304">
        <f t="shared" ca="1" si="32"/>
        <v>0.72739370091610822</v>
      </c>
      <c r="H304">
        <f t="shared" ca="1" si="32"/>
        <v>0.75601262767153654</v>
      </c>
      <c r="I304">
        <f t="shared" ca="1" si="32"/>
        <v>0.81835267362525888</v>
      </c>
      <c r="J304">
        <f t="shared" ca="1" si="32"/>
        <v>0.66756244477934035</v>
      </c>
      <c r="K304">
        <f t="shared" ca="1" si="32"/>
        <v>0.4212006441096704</v>
      </c>
      <c r="L304">
        <f t="shared" ca="1" si="32"/>
        <v>0.97338094326643421</v>
      </c>
      <c r="M304">
        <f t="shared" ca="1" si="32"/>
        <v>0.83110747740526336</v>
      </c>
      <c r="N304">
        <f t="shared" ca="1" si="32"/>
        <v>0.6346899410587491</v>
      </c>
      <c r="O304">
        <f t="shared" ca="1" si="32"/>
        <v>0.72068066109424622</v>
      </c>
      <c r="P304">
        <f t="shared" ca="1" si="32"/>
        <v>6.3678803479422674E-2</v>
      </c>
      <c r="R304">
        <v>302</v>
      </c>
      <c r="S304">
        <f t="shared" ca="1" si="34"/>
        <v>0</v>
      </c>
      <c r="T304">
        <f t="shared" ca="1" si="34"/>
        <v>0</v>
      </c>
      <c r="U304">
        <f t="shared" ca="1" si="34"/>
        <v>0</v>
      </c>
      <c r="V304">
        <f t="shared" ca="1" si="34"/>
        <v>0</v>
      </c>
      <c r="W304">
        <f t="shared" ca="1" si="34"/>
        <v>0</v>
      </c>
      <c r="X304">
        <f t="shared" ca="1" si="33"/>
        <v>0</v>
      </c>
      <c r="Y304">
        <f t="shared" ca="1" si="33"/>
        <v>0</v>
      </c>
      <c r="Z304">
        <f t="shared" ca="1" si="33"/>
        <v>0</v>
      </c>
      <c r="AA304">
        <f t="shared" ca="1" si="33"/>
        <v>0</v>
      </c>
      <c r="AB304">
        <f t="shared" ca="1" si="33"/>
        <v>0</v>
      </c>
    </row>
    <row r="305" spans="6:28" x14ac:dyDescent="0.2">
      <c r="F305">
        <v>303</v>
      </c>
      <c r="G305">
        <f t="shared" ca="1" si="32"/>
        <v>0.11530727323126544</v>
      </c>
      <c r="H305">
        <f t="shared" ca="1" si="32"/>
        <v>0.58940073061284981</v>
      </c>
      <c r="I305">
        <f t="shared" ca="1" si="32"/>
        <v>0.76754409171270932</v>
      </c>
      <c r="J305">
        <f t="shared" ca="1" si="32"/>
        <v>0.43471672561507813</v>
      </c>
      <c r="K305">
        <f t="shared" ca="1" si="32"/>
        <v>0.40319183392793323</v>
      </c>
      <c r="L305">
        <f t="shared" ca="1" si="32"/>
        <v>0.16030150136838306</v>
      </c>
      <c r="M305">
        <f t="shared" ca="1" si="32"/>
        <v>0.43449566130965855</v>
      </c>
      <c r="N305">
        <f t="shared" ca="1" si="32"/>
        <v>0.94153253490621958</v>
      </c>
      <c r="O305">
        <f t="shared" ca="1" si="32"/>
        <v>0.33835258991679396</v>
      </c>
      <c r="P305">
        <f t="shared" ca="1" si="32"/>
        <v>0.51113017551942153</v>
      </c>
      <c r="R305">
        <v>303</v>
      </c>
      <c r="S305">
        <f t="shared" ca="1" si="34"/>
        <v>0</v>
      </c>
      <c r="T305">
        <f t="shared" ca="1" si="34"/>
        <v>0</v>
      </c>
      <c r="U305">
        <f t="shared" ca="1" si="34"/>
        <v>0</v>
      </c>
      <c r="V305">
        <f t="shared" ca="1" si="34"/>
        <v>0</v>
      </c>
      <c r="W305">
        <f t="shared" ca="1" si="34"/>
        <v>0</v>
      </c>
      <c r="X305">
        <f t="shared" ca="1" si="33"/>
        <v>0</v>
      </c>
      <c r="Y305">
        <f t="shared" ca="1" si="33"/>
        <v>0</v>
      </c>
      <c r="Z305">
        <f t="shared" ca="1" si="33"/>
        <v>0</v>
      </c>
      <c r="AA305">
        <f t="shared" ca="1" si="33"/>
        <v>0</v>
      </c>
      <c r="AB305">
        <f t="shared" ca="1" si="33"/>
        <v>0</v>
      </c>
    </row>
    <row r="306" spans="6:28" x14ac:dyDescent="0.2">
      <c r="F306">
        <v>304</v>
      </c>
      <c r="G306">
        <f t="shared" ca="1" si="32"/>
        <v>0.5973638865171117</v>
      </c>
      <c r="H306">
        <f t="shared" ca="1" si="32"/>
        <v>0.41769327732902584</v>
      </c>
      <c r="I306">
        <f t="shared" ca="1" si="32"/>
        <v>0.41916257860011241</v>
      </c>
      <c r="J306">
        <f t="shared" ca="1" si="32"/>
        <v>0.61517216741327652</v>
      </c>
      <c r="K306">
        <f t="shared" ca="1" si="32"/>
        <v>0.54539788816045143</v>
      </c>
      <c r="L306">
        <f t="shared" ca="1" si="32"/>
        <v>0.54348981878443303</v>
      </c>
      <c r="M306">
        <f t="shared" ca="1" si="32"/>
        <v>0.70156782730401435</v>
      </c>
      <c r="N306">
        <f t="shared" ca="1" si="32"/>
        <v>0.84410027862902959</v>
      </c>
      <c r="O306">
        <f t="shared" ca="1" si="32"/>
        <v>0.47663167884545066</v>
      </c>
      <c r="P306">
        <f t="shared" ca="1" si="32"/>
        <v>0.26836402513836366</v>
      </c>
      <c r="R306">
        <v>304</v>
      </c>
      <c r="S306">
        <f t="shared" ca="1" si="34"/>
        <v>0</v>
      </c>
      <c r="T306">
        <f t="shared" ca="1" si="34"/>
        <v>0</v>
      </c>
      <c r="U306">
        <f t="shared" ca="1" si="34"/>
        <v>0</v>
      </c>
      <c r="V306">
        <f t="shared" ca="1" si="34"/>
        <v>0</v>
      </c>
      <c r="W306">
        <f t="shared" ca="1" si="34"/>
        <v>0</v>
      </c>
      <c r="X306">
        <f t="shared" ca="1" si="33"/>
        <v>0</v>
      </c>
      <c r="Y306">
        <f t="shared" ca="1" si="33"/>
        <v>0</v>
      </c>
      <c r="Z306">
        <f t="shared" ca="1" si="33"/>
        <v>0</v>
      </c>
      <c r="AA306">
        <f t="shared" ca="1" si="33"/>
        <v>0</v>
      </c>
      <c r="AB306">
        <f t="shared" ca="1" si="33"/>
        <v>0</v>
      </c>
    </row>
    <row r="307" spans="6:28" x14ac:dyDescent="0.2">
      <c r="F307">
        <v>305</v>
      </c>
      <c r="G307">
        <f t="shared" ca="1" si="32"/>
        <v>0.72508313463012242</v>
      </c>
      <c r="H307">
        <f t="shared" ca="1" si="32"/>
        <v>0.98877498628762994</v>
      </c>
      <c r="I307">
        <f t="shared" ca="1" si="32"/>
        <v>0.363418448974412</v>
      </c>
      <c r="J307">
        <f t="shared" ca="1" si="32"/>
        <v>0.91435914712347033</v>
      </c>
      <c r="K307">
        <f t="shared" ca="1" si="32"/>
        <v>0.63637577591050987</v>
      </c>
      <c r="L307">
        <f t="shared" ca="1" si="32"/>
        <v>0.63571011990658011</v>
      </c>
      <c r="M307">
        <f t="shared" ca="1" si="32"/>
        <v>0.87892266872212876</v>
      </c>
      <c r="N307">
        <f t="shared" ca="1" si="32"/>
        <v>0.89502087306786737</v>
      </c>
      <c r="O307">
        <f t="shared" ca="1" si="32"/>
        <v>0.34331540235021452</v>
      </c>
      <c r="P307">
        <f t="shared" ca="1" si="32"/>
        <v>0.30462622037674392</v>
      </c>
      <c r="R307">
        <v>305</v>
      </c>
      <c r="S307">
        <f t="shared" ca="1" si="34"/>
        <v>0</v>
      </c>
      <c r="T307">
        <f t="shared" ca="1" si="34"/>
        <v>0</v>
      </c>
      <c r="U307">
        <f t="shared" ca="1" si="34"/>
        <v>0</v>
      </c>
      <c r="V307">
        <f t="shared" ca="1" si="34"/>
        <v>0</v>
      </c>
      <c r="W307">
        <f t="shared" ca="1" si="34"/>
        <v>0</v>
      </c>
      <c r="X307">
        <f t="shared" ca="1" si="33"/>
        <v>0</v>
      </c>
      <c r="Y307">
        <f t="shared" ca="1" si="33"/>
        <v>0</v>
      </c>
      <c r="Z307">
        <f t="shared" ca="1" si="33"/>
        <v>0</v>
      </c>
      <c r="AA307">
        <f t="shared" ca="1" si="33"/>
        <v>0</v>
      </c>
      <c r="AB307">
        <f t="shared" ca="1" si="33"/>
        <v>0</v>
      </c>
    </row>
    <row r="308" spans="6:28" x14ac:dyDescent="0.2">
      <c r="F308">
        <v>306</v>
      </c>
      <c r="G308">
        <f t="shared" ref="G308:P323" ca="1" si="35">RAND()</f>
        <v>0.33818035212372488</v>
      </c>
      <c r="H308">
        <f t="shared" ca="1" si="35"/>
        <v>0.83680468003180175</v>
      </c>
      <c r="I308">
        <f t="shared" ca="1" si="35"/>
        <v>0.32079091106365543</v>
      </c>
      <c r="J308">
        <f t="shared" ca="1" si="35"/>
        <v>0.56675617321473415</v>
      </c>
      <c r="K308">
        <f t="shared" ca="1" si="35"/>
        <v>0.33131265202571059</v>
      </c>
      <c r="L308">
        <f t="shared" ca="1" si="35"/>
        <v>0.69856591481644303</v>
      </c>
      <c r="M308">
        <f t="shared" ca="1" si="35"/>
        <v>0.95633736632495991</v>
      </c>
      <c r="N308">
        <f t="shared" ca="1" si="35"/>
        <v>0.94083087877674731</v>
      </c>
      <c r="O308">
        <f t="shared" ca="1" si="35"/>
        <v>0.86192969220844584</v>
      </c>
      <c r="P308">
        <f t="shared" ca="1" si="35"/>
        <v>0.94922108462535082</v>
      </c>
      <c r="R308">
        <v>306</v>
      </c>
      <c r="S308">
        <f t="shared" ca="1" si="34"/>
        <v>0</v>
      </c>
      <c r="T308">
        <f t="shared" ca="1" si="34"/>
        <v>0</v>
      </c>
      <c r="U308">
        <f t="shared" ca="1" si="34"/>
        <v>0</v>
      </c>
      <c r="V308">
        <f t="shared" ca="1" si="34"/>
        <v>0</v>
      </c>
      <c r="W308">
        <f t="shared" ca="1" si="34"/>
        <v>0</v>
      </c>
      <c r="X308">
        <f t="shared" ca="1" si="33"/>
        <v>0</v>
      </c>
      <c r="Y308">
        <f t="shared" ca="1" si="33"/>
        <v>0</v>
      </c>
      <c r="Z308">
        <f t="shared" ca="1" si="33"/>
        <v>0</v>
      </c>
      <c r="AA308">
        <f t="shared" ca="1" si="33"/>
        <v>0</v>
      </c>
      <c r="AB308">
        <f t="shared" ca="1" si="33"/>
        <v>0</v>
      </c>
    </row>
    <row r="309" spans="6:28" x14ac:dyDescent="0.2">
      <c r="F309">
        <v>307</v>
      </c>
      <c r="G309">
        <f t="shared" ca="1" si="35"/>
        <v>5.3485900908103901E-2</v>
      </c>
      <c r="H309">
        <f t="shared" ca="1" si="35"/>
        <v>0.98855726649300368</v>
      </c>
      <c r="I309">
        <f t="shared" ca="1" si="35"/>
        <v>0.98627368500835566</v>
      </c>
      <c r="J309">
        <f t="shared" ca="1" si="35"/>
        <v>9.6165900393260451E-2</v>
      </c>
      <c r="K309">
        <f t="shared" ca="1" si="35"/>
        <v>0.51080480171691411</v>
      </c>
      <c r="L309">
        <f t="shared" ca="1" si="35"/>
        <v>0.39361882812443882</v>
      </c>
      <c r="M309">
        <f t="shared" ca="1" si="35"/>
        <v>0.7436997853982078</v>
      </c>
      <c r="N309">
        <f t="shared" ca="1" si="35"/>
        <v>0.81240227440601787</v>
      </c>
      <c r="O309">
        <f t="shared" ca="1" si="35"/>
        <v>0.52857249208952761</v>
      </c>
      <c r="P309">
        <f t="shared" ca="1" si="35"/>
        <v>0.54914557260757491</v>
      </c>
      <c r="R309">
        <v>307</v>
      </c>
      <c r="S309">
        <f t="shared" ca="1" si="34"/>
        <v>0</v>
      </c>
      <c r="T309">
        <f t="shared" ca="1" si="34"/>
        <v>0</v>
      </c>
      <c r="U309">
        <f t="shared" ca="1" si="34"/>
        <v>0</v>
      </c>
      <c r="V309">
        <f t="shared" ca="1" si="34"/>
        <v>0</v>
      </c>
      <c r="W309">
        <f t="shared" ca="1" si="34"/>
        <v>0</v>
      </c>
      <c r="X309">
        <f t="shared" ca="1" si="33"/>
        <v>0</v>
      </c>
      <c r="Y309">
        <f t="shared" ca="1" si="33"/>
        <v>0</v>
      </c>
      <c r="Z309">
        <f t="shared" ca="1" si="33"/>
        <v>0</v>
      </c>
      <c r="AA309">
        <f t="shared" ca="1" si="33"/>
        <v>0</v>
      </c>
      <c r="AB309">
        <f t="shared" ca="1" si="33"/>
        <v>0</v>
      </c>
    </row>
    <row r="310" spans="6:28" x14ac:dyDescent="0.2">
      <c r="F310">
        <v>308</v>
      </c>
      <c r="G310">
        <f t="shared" ca="1" si="35"/>
        <v>0.89240966804597854</v>
      </c>
      <c r="H310">
        <f t="shared" ca="1" si="35"/>
        <v>0.72968824549681865</v>
      </c>
      <c r="I310">
        <f t="shared" ca="1" si="35"/>
        <v>0.88717536940633912</v>
      </c>
      <c r="J310">
        <f t="shared" ca="1" si="35"/>
        <v>0.84623377023264323</v>
      </c>
      <c r="K310">
        <f t="shared" ca="1" si="35"/>
        <v>0.23885795087619932</v>
      </c>
      <c r="L310">
        <f t="shared" ca="1" si="35"/>
        <v>3.0938051627685703E-2</v>
      </c>
      <c r="M310">
        <f t="shared" ca="1" si="35"/>
        <v>0.31176810975198455</v>
      </c>
      <c r="N310">
        <f t="shared" ca="1" si="35"/>
        <v>0.21836900506468682</v>
      </c>
      <c r="O310">
        <f t="shared" ca="1" si="35"/>
        <v>0.76212019620708504</v>
      </c>
      <c r="P310">
        <f t="shared" ca="1" si="35"/>
        <v>0.57099743434217498</v>
      </c>
      <c r="R310">
        <v>308</v>
      </c>
      <c r="S310">
        <f t="shared" ca="1" si="34"/>
        <v>0</v>
      </c>
      <c r="T310">
        <f t="shared" ca="1" si="34"/>
        <v>0</v>
      </c>
      <c r="U310">
        <f t="shared" ca="1" si="34"/>
        <v>0</v>
      </c>
      <c r="V310">
        <f t="shared" ca="1" si="34"/>
        <v>0</v>
      </c>
      <c r="W310">
        <f t="shared" ca="1" si="34"/>
        <v>0</v>
      </c>
      <c r="X310">
        <f t="shared" ca="1" si="33"/>
        <v>0</v>
      </c>
      <c r="Y310">
        <f t="shared" ca="1" si="33"/>
        <v>0</v>
      </c>
      <c r="Z310">
        <f t="shared" ca="1" si="33"/>
        <v>0</v>
      </c>
      <c r="AA310">
        <f t="shared" ca="1" si="33"/>
        <v>0</v>
      </c>
      <c r="AB310">
        <f t="shared" ca="1" si="33"/>
        <v>0</v>
      </c>
    </row>
    <row r="311" spans="6:28" x14ac:dyDescent="0.2">
      <c r="F311">
        <v>309</v>
      </c>
      <c r="G311">
        <f t="shared" ca="1" si="35"/>
        <v>7.5368051537595959E-2</v>
      </c>
      <c r="H311">
        <f t="shared" ca="1" si="35"/>
        <v>0.56365120076442654</v>
      </c>
      <c r="I311">
        <f t="shared" ca="1" si="35"/>
        <v>0.9244413969655525</v>
      </c>
      <c r="J311">
        <f t="shared" ca="1" si="35"/>
        <v>0.7879620808981006</v>
      </c>
      <c r="K311">
        <f t="shared" ca="1" si="35"/>
        <v>0.7500746370681598</v>
      </c>
      <c r="L311">
        <f t="shared" ca="1" si="35"/>
        <v>0.81526796794414991</v>
      </c>
      <c r="M311">
        <f t="shared" ca="1" si="35"/>
        <v>0.80414637059398975</v>
      </c>
      <c r="N311">
        <f t="shared" ca="1" si="35"/>
        <v>0.34744451093879525</v>
      </c>
      <c r="O311">
        <f t="shared" ca="1" si="35"/>
        <v>0.6459205357532799</v>
      </c>
      <c r="P311">
        <f t="shared" ca="1" si="35"/>
        <v>2.1140785713854027E-2</v>
      </c>
      <c r="R311">
        <v>309</v>
      </c>
      <c r="S311">
        <f t="shared" ca="1" si="34"/>
        <v>0</v>
      </c>
      <c r="T311">
        <f t="shared" ca="1" si="34"/>
        <v>0</v>
      </c>
      <c r="U311">
        <f t="shared" ca="1" si="34"/>
        <v>0</v>
      </c>
      <c r="V311">
        <f t="shared" ca="1" si="34"/>
        <v>0</v>
      </c>
      <c r="W311">
        <f t="shared" ca="1" si="34"/>
        <v>0</v>
      </c>
      <c r="X311">
        <f t="shared" ca="1" si="33"/>
        <v>0</v>
      </c>
      <c r="Y311">
        <f t="shared" ca="1" si="33"/>
        <v>0</v>
      </c>
      <c r="Z311">
        <f t="shared" ca="1" si="33"/>
        <v>0</v>
      </c>
      <c r="AA311">
        <f t="shared" ca="1" si="33"/>
        <v>0</v>
      </c>
      <c r="AB311">
        <f t="shared" ca="1" si="33"/>
        <v>0</v>
      </c>
    </row>
    <row r="312" spans="6:28" x14ac:dyDescent="0.2">
      <c r="F312">
        <v>310</v>
      </c>
      <c r="G312">
        <f t="shared" ca="1" si="35"/>
        <v>0.25192619434904051</v>
      </c>
      <c r="H312">
        <f t="shared" ca="1" si="35"/>
        <v>0.12530294580856971</v>
      </c>
      <c r="I312">
        <f t="shared" ca="1" si="35"/>
        <v>8.517351175441723E-2</v>
      </c>
      <c r="J312">
        <f t="shared" ca="1" si="35"/>
        <v>0.43619602324019557</v>
      </c>
      <c r="K312">
        <f t="shared" ca="1" si="35"/>
        <v>5.2552294023414658E-2</v>
      </c>
      <c r="L312">
        <f t="shared" ca="1" si="35"/>
        <v>1.2079671750170995E-2</v>
      </c>
      <c r="M312">
        <f t="shared" ca="1" si="35"/>
        <v>5.0434695893637471E-3</v>
      </c>
      <c r="N312">
        <f t="shared" ca="1" si="35"/>
        <v>0.58183194009087758</v>
      </c>
      <c r="O312">
        <f t="shared" ca="1" si="35"/>
        <v>0.35104080382971548</v>
      </c>
      <c r="P312">
        <f t="shared" ca="1" si="35"/>
        <v>2.6745782168198229E-3</v>
      </c>
      <c r="R312">
        <v>310</v>
      </c>
      <c r="S312">
        <f t="shared" ca="1" si="34"/>
        <v>0</v>
      </c>
      <c r="T312">
        <f t="shared" ca="1" si="34"/>
        <v>0</v>
      </c>
      <c r="U312">
        <f t="shared" ca="1" si="34"/>
        <v>0</v>
      </c>
      <c r="V312">
        <f t="shared" ca="1" si="34"/>
        <v>0</v>
      </c>
      <c r="W312">
        <f t="shared" ca="1" si="34"/>
        <v>0</v>
      </c>
      <c r="X312">
        <f t="shared" ca="1" si="33"/>
        <v>0</v>
      </c>
      <c r="Y312">
        <f t="shared" ca="1" si="33"/>
        <v>0</v>
      </c>
      <c r="Z312">
        <f t="shared" ca="1" si="33"/>
        <v>0</v>
      </c>
      <c r="AA312">
        <f t="shared" ca="1" si="33"/>
        <v>0</v>
      </c>
      <c r="AB312">
        <f t="shared" ca="1" si="33"/>
        <v>0</v>
      </c>
    </row>
    <row r="313" spans="6:28" x14ac:dyDescent="0.2">
      <c r="F313">
        <v>311</v>
      </c>
      <c r="G313">
        <f t="shared" ca="1" si="35"/>
        <v>0.1186550393799457</v>
      </c>
      <c r="H313">
        <f t="shared" ca="1" si="35"/>
        <v>0.58495185181635789</v>
      </c>
      <c r="I313">
        <f t="shared" ca="1" si="35"/>
        <v>0.45464345319238209</v>
      </c>
      <c r="J313">
        <f t="shared" ca="1" si="35"/>
        <v>0.97825853746256308</v>
      </c>
      <c r="K313">
        <f t="shared" ca="1" si="35"/>
        <v>0.48298460547503497</v>
      </c>
      <c r="L313">
        <f t="shared" ca="1" si="35"/>
        <v>0.7300263202181364</v>
      </c>
      <c r="M313">
        <f t="shared" ca="1" si="35"/>
        <v>0.4185115889181662</v>
      </c>
      <c r="N313">
        <f t="shared" ca="1" si="35"/>
        <v>0.21077657607003142</v>
      </c>
      <c r="O313">
        <f t="shared" ca="1" si="35"/>
        <v>0.53846998816049263</v>
      </c>
      <c r="P313">
        <f t="shared" ca="1" si="35"/>
        <v>0.32755271028354671</v>
      </c>
      <c r="R313">
        <v>311</v>
      </c>
      <c r="S313">
        <f t="shared" ca="1" si="34"/>
        <v>0</v>
      </c>
      <c r="T313">
        <f t="shared" ca="1" si="34"/>
        <v>0</v>
      </c>
      <c r="U313">
        <f t="shared" ca="1" si="34"/>
        <v>0</v>
      </c>
      <c r="V313">
        <f t="shared" ca="1" si="34"/>
        <v>0</v>
      </c>
      <c r="W313">
        <f t="shared" ca="1" si="34"/>
        <v>0</v>
      </c>
      <c r="X313">
        <f t="shared" ca="1" si="33"/>
        <v>0</v>
      </c>
      <c r="Y313">
        <f t="shared" ca="1" si="33"/>
        <v>0</v>
      </c>
      <c r="Z313">
        <f t="shared" ca="1" si="33"/>
        <v>0</v>
      </c>
      <c r="AA313">
        <f t="shared" ca="1" si="33"/>
        <v>0</v>
      </c>
      <c r="AB313">
        <f t="shared" ca="1" si="33"/>
        <v>0</v>
      </c>
    </row>
    <row r="314" spans="6:28" x14ac:dyDescent="0.2">
      <c r="F314">
        <v>312</v>
      </c>
      <c r="G314">
        <f t="shared" ca="1" si="35"/>
        <v>0.84872458465369904</v>
      </c>
      <c r="H314">
        <f t="shared" ca="1" si="35"/>
        <v>0.81007774653069731</v>
      </c>
      <c r="I314">
        <f t="shared" ca="1" si="35"/>
        <v>0.76169989879177336</v>
      </c>
      <c r="J314">
        <f t="shared" ca="1" si="35"/>
        <v>0.84442613522424625</v>
      </c>
      <c r="K314">
        <f t="shared" ca="1" si="35"/>
        <v>6.6857452015046337E-2</v>
      </c>
      <c r="L314">
        <f t="shared" ca="1" si="35"/>
        <v>0.905292138490701</v>
      </c>
      <c r="M314">
        <f t="shared" ca="1" si="35"/>
        <v>0.54472807994571504</v>
      </c>
      <c r="N314">
        <f t="shared" ca="1" si="35"/>
        <v>0.8019793870630898</v>
      </c>
      <c r="O314">
        <f t="shared" ca="1" si="35"/>
        <v>0.1530288285889011</v>
      </c>
      <c r="P314">
        <f t="shared" ca="1" si="35"/>
        <v>0.93096746055822155</v>
      </c>
      <c r="R314">
        <v>312</v>
      </c>
      <c r="S314">
        <f t="shared" ca="1" si="34"/>
        <v>0</v>
      </c>
      <c r="T314">
        <f t="shared" ca="1" si="34"/>
        <v>0</v>
      </c>
      <c r="U314">
        <f t="shared" ca="1" si="34"/>
        <v>0</v>
      </c>
      <c r="V314">
        <f t="shared" ca="1" si="34"/>
        <v>0</v>
      </c>
      <c r="W314">
        <f t="shared" ca="1" si="34"/>
        <v>0</v>
      </c>
      <c r="X314">
        <f t="shared" ca="1" si="33"/>
        <v>0</v>
      </c>
      <c r="Y314">
        <f t="shared" ca="1" si="33"/>
        <v>0</v>
      </c>
      <c r="Z314">
        <f t="shared" ca="1" si="33"/>
        <v>0</v>
      </c>
      <c r="AA314">
        <f t="shared" ca="1" si="33"/>
        <v>0</v>
      </c>
      <c r="AB314">
        <f t="shared" ca="1" si="33"/>
        <v>0</v>
      </c>
    </row>
    <row r="315" spans="6:28" x14ac:dyDescent="0.2">
      <c r="F315">
        <v>313</v>
      </c>
      <c r="G315">
        <f t="shared" ca="1" si="35"/>
        <v>0.76879563101134474</v>
      </c>
      <c r="H315">
        <f t="shared" ca="1" si="35"/>
        <v>0.5343052137070412</v>
      </c>
      <c r="I315">
        <f t="shared" ca="1" si="35"/>
        <v>0.84335423873222692</v>
      </c>
      <c r="J315">
        <f t="shared" ca="1" si="35"/>
        <v>9.9168240205084079E-2</v>
      </c>
      <c r="K315">
        <f t="shared" ca="1" si="35"/>
        <v>0.64657997779337173</v>
      </c>
      <c r="L315">
        <f t="shared" ca="1" si="35"/>
        <v>0.28648684321390361</v>
      </c>
      <c r="M315">
        <f t="shared" ca="1" si="35"/>
        <v>0.43063584326291582</v>
      </c>
      <c r="N315">
        <f t="shared" ca="1" si="35"/>
        <v>0.35808637460686377</v>
      </c>
      <c r="O315">
        <f t="shared" ca="1" si="35"/>
        <v>0.67524986441813295</v>
      </c>
      <c r="P315">
        <f t="shared" ca="1" si="35"/>
        <v>0.66542087692143803</v>
      </c>
      <c r="R315">
        <v>313</v>
      </c>
      <c r="S315">
        <f t="shared" ca="1" si="34"/>
        <v>0</v>
      </c>
      <c r="T315">
        <f t="shared" ca="1" si="34"/>
        <v>0</v>
      </c>
      <c r="U315">
        <f t="shared" ca="1" si="34"/>
        <v>0</v>
      </c>
      <c r="V315">
        <f t="shared" ca="1" si="34"/>
        <v>0</v>
      </c>
      <c r="W315">
        <f t="shared" ca="1" si="34"/>
        <v>0</v>
      </c>
      <c r="X315">
        <f t="shared" ca="1" si="33"/>
        <v>0</v>
      </c>
      <c r="Y315">
        <f t="shared" ca="1" si="33"/>
        <v>0</v>
      </c>
      <c r="Z315">
        <f t="shared" ca="1" si="33"/>
        <v>0</v>
      </c>
      <c r="AA315">
        <f t="shared" ca="1" si="33"/>
        <v>0</v>
      </c>
      <c r="AB315">
        <f t="shared" ca="1" si="33"/>
        <v>0</v>
      </c>
    </row>
    <row r="316" spans="6:28" x14ac:dyDescent="0.2">
      <c r="F316">
        <v>314</v>
      </c>
      <c r="G316">
        <f t="shared" ca="1" si="35"/>
        <v>4.6073178763705314E-2</v>
      </c>
      <c r="H316">
        <f t="shared" ca="1" si="35"/>
        <v>0.60691704839967953</v>
      </c>
      <c r="I316">
        <f t="shared" ca="1" si="35"/>
        <v>0.92960484154949297</v>
      </c>
      <c r="J316">
        <f t="shared" ca="1" si="35"/>
        <v>0.1398090746637024</v>
      </c>
      <c r="K316">
        <f t="shared" ca="1" si="35"/>
        <v>0.27167051167462763</v>
      </c>
      <c r="L316">
        <f t="shared" ca="1" si="35"/>
        <v>0.99543061646663211</v>
      </c>
      <c r="M316">
        <f t="shared" ca="1" si="35"/>
        <v>0.82317440301450817</v>
      </c>
      <c r="N316">
        <f t="shared" ca="1" si="35"/>
        <v>0.21850548633948819</v>
      </c>
      <c r="O316">
        <f t="shared" ca="1" si="35"/>
        <v>0.34636739527640625</v>
      </c>
      <c r="P316">
        <f t="shared" ca="1" si="35"/>
        <v>0.56406269765692152</v>
      </c>
      <c r="R316">
        <v>314</v>
      </c>
      <c r="S316">
        <f t="shared" ca="1" si="34"/>
        <v>0</v>
      </c>
      <c r="T316">
        <f t="shared" ca="1" si="34"/>
        <v>0</v>
      </c>
      <c r="U316">
        <f t="shared" ca="1" si="34"/>
        <v>0</v>
      </c>
      <c r="V316">
        <f t="shared" ca="1" si="34"/>
        <v>0</v>
      </c>
      <c r="W316">
        <f t="shared" ca="1" si="34"/>
        <v>0</v>
      </c>
      <c r="X316">
        <f t="shared" ca="1" si="33"/>
        <v>0</v>
      </c>
      <c r="Y316">
        <f t="shared" ca="1" si="33"/>
        <v>0</v>
      </c>
      <c r="Z316">
        <f t="shared" ca="1" si="33"/>
        <v>0</v>
      </c>
      <c r="AA316">
        <f t="shared" ca="1" si="33"/>
        <v>0</v>
      </c>
      <c r="AB316">
        <f t="shared" ca="1" si="33"/>
        <v>0</v>
      </c>
    </row>
    <row r="317" spans="6:28" x14ac:dyDescent="0.2">
      <c r="F317">
        <v>315</v>
      </c>
      <c r="G317">
        <f t="shared" ca="1" si="35"/>
        <v>0.98157403784263109</v>
      </c>
      <c r="H317">
        <f t="shared" ca="1" si="35"/>
        <v>0.83944986257298282</v>
      </c>
      <c r="I317">
        <f t="shared" ca="1" si="35"/>
        <v>0.61824522027785</v>
      </c>
      <c r="J317">
        <f t="shared" ca="1" si="35"/>
        <v>0.7110358753272723</v>
      </c>
      <c r="K317">
        <f t="shared" ca="1" si="35"/>
        <v>0.86033790863291348</v>
      </c>
      <c r="L317">
        <f t="shared" ca="1" si="35"/>
        <v>0.31513112501279095</v>
      </c>
      <c r="M317">
        <f t="shared" ca="1" si="35"/>
        <v>0.60867311707952221</v>
      </c>
      <c r="N317">
        <f t="shared" ca="1" si="35"/>
        <v>0.57560491569438421</v>
      </c>
      <c r="O317">
        <f t="shared" ca="1" si="35"/>
        <v>0.83026925305890131</v>
      </c>
      <c r="P317">
        <f t="shared" ca="1" si="35"/>
        <v>0.54476860218821366</v>
      </c>
      <c r="R317">
        <v>315</v>
      </c>
      <c r="S317">
        <f t="shared" ca="1" si="34"/>
        <v>0</v>
      </c>
      <c r="T317">
        <f t="shared" ca="1" si="34"/>
        <v>0</v>
      </c>
      <c r="U317">
        <f t="shared" ca="1" si="34"/>
        <v>0</v>
      </c>
      <c r="V317">
        <f t="shared" ca="1" si="34"/>
        <v>0</v>
      </c>
      <c r="W317">
        <f t="shared" ca="1" si="34"/>
        <v>0</v>
      </c>
      <c r="X317">
        <f t="shared" ca="1" si="33"/>
        <v>0</v>
      </c>
      <c r="Y317">
        <f t="shared" ca="1" si="33"/>
        <v>0</v>
      </c>
      <c r="Z317">
        <f t="shared" ca="1" si="33"/>
        <v>0</v>
      </c>
      <c r="AA317">
        <f t="shared" ca="1" si="33"/>
        <v>0</v>
      </c>
      <c r="AB317">
        <f t="shared" ca="1" si="33"/>
        <v>0</v>
      </c>
    </row>
    <row r="318" spans="6:28" x14ac:dyDescent="0.2">
      <c r="F318">
        <v>316</v>
      </c>
      <c r="G318">
        <f t="shared" ca="1" si="35"/>
        <v>0.48254973166648618</v>
      </c>
      <c r="H318">
        <f t="shared" ca="1" si="35"/>
        <v>2.2621472445538693E-2</v>
      </c>
      <c r="I318">
        <f t="shared" ca="1" si="35"/>
        <v>0.49425664988191875</v>
      </c>
      <c r="J318">
        <f t="shared" ca="1" si="35"/>
        <v>0.91884893549774715</v>
      </c>
      <c r="K318">
        <f t="shared" ca="1" si="35"/>
        <v>0.24296369854311983</v>
      </c>
      <c r="L318">
        <f t="shared" ca="1" si="35"/>
        <v>0.11725716984692081</v>
      </c>
      <c r="M318">
        <f t="shared" ca="1" si="35"/>
        <v>0.49862156080966025</v>
      </c>
      <c r="N318">
        <f t="shared" ca="1" si="35"/>
        <v>0.17691261321280993</v>
      </c>
      <c r="O318">
        <f t="shared" ca="1" si="35"/>
        <v>0.76826394251084773</v>
      </c>
      <c r="P318">
        <f t="shared" ca="1" si="35"/>
        <v>7.7769450303253884E-2</v>
      </c>
      <c r="R318">
        <v>316</v>
      </c>
      <c r="S318">
        <f t="shared" ca="1" si="34"/>
        <v>0</v>
      </c>
      <c r="T318">
        <f t="shared" ca="1" si="34"/>
        <v>0</v>
      </c>
      <c r="U318">
        <f t="shared" ca="1" si="34"/>
        <v>0</v>
      </c>
      <c r="V318">
        <f t="shared" ca="1" si="34"/>
        <v>0</v>
      </c>
      <c r="W318">
        <f t="shared" ca="1" si="34"/>
        <v>0</v>
      </c>
      <c r="X318">
        <f t="shared" ca="1" si="33"/>
        <v>0</v>
      </c>
      <c r="Y318">
        <f t="shared" ca="1" si="33"/>
        <v>0</v>
      </c>
      <c r="Z318">
        <f t="shared" ca="1" si="33"/>
        <v>0</v>
      </c>
      <c r="AA318">
        <f t="shared" ca="1" si="33"/>
        <v>0</v>
      </c>
      <c r="AB318">
        <f t="shared" ca="1" si="33"/>
        <v>0</v>
      </c>
    </row>
    <row r="319" spans="6:28" x14ac:dyDescent="0.2">
      <c r="F319">
        <v>317</v>
      </c>
      <c r="G319">
        <f t="shared" ca="1" si="35"/>
        <v>0.47366776193097382</v>
      </c>
      <c r="H319">
        <f t="shared" ca="1" si="35"/>
        <v>0.19172794970680451</v>
      </c>
      <c r="I319">
        <f t="shared" ca="1" si="35"/>
        <v>8.0841955831262302E-2</v>
      </c>
      <c r="J319">
        <f t="shared" ca="1" si="35"/>
        <v>0.16599290806092937</v>
      </c>
      <c r="K319">
        <f t="shared" ca="1" si="35"/>
        <v>0.25828111672880316</v>
      </c>
      <c r="L319">
        <f t="shared" ca="1" si="35"/>
        <v>9.7667341653060902E-2</v>
      </c>
      <c r="M319">
        <f t="shared" ca="1" si="35"/>
        <v>0.13472765725400548</v>
      </c>
      <c r="N319">
        <f t="shared" ca="1" si="35"/>
        <v>0.6692253267028081</v>
      </c>
      <c r="O319">
        <f t="shared" ca="1" si="35"/>
        <v>0.76351063213147952</v>
      </c>
      <c r="P319">
        <f t="shared" ca="1" si="35"/>
        <v>0.24168704409385244</v>
      </c>
      <c r="R319">
        <v>317</v>
      </c>
      <c r="S319">
        <f t="shared" ca="1" si="34"/>
        <v>0</v>
      </c>
      <c r="T319">
        <f t="shared" ca="1" si="34"/>
        <v>0</v>
      </c>
      <c r="U319">
        <f t="shared" ca="1" si="34"/>
        <v>0</v>
      </c>
      <c r="V319">
        <f t="shared" ca="1" si="34"/>
        <v>0</v>
      </c>
      <c r="W319">
        <f t="shared" ca="1" si="34"/>
        <v>0</v>
      </c>
      <c r="X319">
        <f t="shared" ca="1" si="33"/>
        <v>0</v>
      </c>
      <c r="Y319">
        <f t="shared" ca="1" si="33"/>
        <v>0</v>
      </c>
      <c r="Z319">
        <f t="shared" ca="1" si="33"/>
        <v>0</v>
      </c>
      <c r="AA319">
        <f t="shared" ca="1" si="33"/>
        <v>0</v>
      </c>
      <c r="AB319">
        <f t="shared" ca="1" si="33"/>
        <v>0</v>
      </c>
    </row>
    <row r="320" spans="6:28" x14ac:dyDescent="0.2">
      <c r="F320">
        <v>318</v>
      </c>
      <c r="G320">
        <f t="shared" ca="1" si="35"/>
        <v>0.61736980924641327</v>
      </c>
      <c r="H320">
        <f t="shared" ca="1" si="35"/>
        <v>0.92712794276670873</v>
      </c>
      <c r="I320">
        <f t="shared" ca="1" si="35"/>
        <v>0.83708052227570029</v>
      </c>
      <c r="J320">
        <f t="shared" ca="1" si="35"/>
        <v>0.29920042954901249</v>
      </c>
      <c r="K320">
        <f t="shared" ca="1" si="35"/>
        <v>0.67444760284280614</v>
      </c>
      <c r="L320">
        <f t="shared" ca="1" si="35"/>
        <v>0.42804069089255958</v>
      </c>
      <c r="M320">
        <f t="shared" ca="1" si="35"/>
        <v>6.8391469173693431E-2</v>
      </c>
      <c r="N320">
        <f t="shared" ca="1" si="35"/>
        <v>0.87089639760634008</v>
      </c>
      <c r="O320">
        <f t="shared" ca="1" si="35"/>
        <v>0.95245556118370855</v>
      </c>
      <c r="P320">
        <f t="shared" ca="1" si="35"/>
        <v>3.7260797354620179E-2</v>
      </c>
      <c r="R320">
        <v>318</v>
      </c>
      <c r="S320">
        <f t="shared" ca="1" si="34"/>
        <v>0</v>
      </c>
      <c r="T320">
        <f t="shared" ca="1" si="34"/>
        <v>0</v>
      </c>
      <c r="U320">
        <f t="shared" ca="1" si="34"/>
        <v>0</v>
      </c>
      <c r="V320">
        <f t="shared" ca="1" si="34"/>
        <v>0</v>
      </c>
      <c r="W320">
        <f t="shared" ca="1" si="34"/>
        <v>0</v>
      </c>
      <c r="X320">
        <f t="shared" ca="1" si="33"/>
        <v>0</v>
      </c>
      <c r="Y320">
        <f t="shared" ca="1" si="33"/>
        <v>0</v>
      </c>
      <c r="Z320">
        <f t="shared" ca="1" si="33"/>
        <v>0</v>
      </c>
      <c r="AA320">
        <f t="shared" ca="1" si="33"/>
        <v>0</v>
      </c>
      <c r="AB320">
        <f t="shared" ca="1" si="33"/>
        <v>0</v>
      </c>
    </row>
    <row r="321" spans="6:28" x14ac:dyDescent="0.2">
      <c r="F321">
        <v>319</v>
      </c>
      <c r="G321">
        <f t="shared" ca="1" si="35"/>
        <v>0.28807802452446407</v>
      </c>
      <c r="H321">
        <f t="shared" ca="1" si="35"/>
        <v>0.16607172654486457</v>
      </c>
      <c r="I321">
        <f t="shared" ca="1" si="35"/>
        <v>7.0853428847071687E-2</v>
      </c>
      <c r="J321">
        <f t="shared" ca="1" si="35"/>
        <v>0.91333443877646958</v>
      </c>
      <c r="K321">
        <f t="shared" ca="1" si="35"/>
        <v>0.35144260107815972</v>
      </c>
      <c r="L321">
        <f t="shared" ca="1" si="35"/>
        <v>0.54154744986260828</v>
      </c>
      <c r="M321">
        <f t="shared" ca="1" si="35"/>
        <v>0.81241565134154292</v>
      </c>
      <c r="N321">
        <f t="shared" ca="1" si="35"/>
        <v>0.80229021058737204</v>
      </c>
      <c r="O321">
        <f t="shared" ca="1" si="35"/>
        <v>0.42730095643381594</v>
      </c>
      <c r="P321">
        <f t="shared" ca="1" si="35"/>
        <v>0.69020111567739284</v>
      </c>
      <c r="R321">
        <v>319</v>
      </c>
      <c r="S321">
        <f t="shared" ca="1" si="34"/>
        <v>0</v>
      </c>
      <c r="T321">
        <f t="shared" ca="1" si="34"/>
        <v>0</v>
      </c>
      <c r="U321">
        <f t="shared" ca="1" si="34"/>
        <v>0</v>
      </c>
      <c r="V321">
        <f t="shared" ca="1" si="34"/>
        <v>0</v>
      </c>
      <c r="W321">
        <f t="shared" ca="1" si="34"/>
        <v>0</v>
      </c>
      <c r="X321">
        <f t="shared" ca="1" si="33"/>
        <v>0</v>
      </c>
      <c r="Y321">
        <f t="shared" ca="1" si="33"/>
        <v>0</v>
      </c>
      <c r="Z321">
        <f t="shared" ca="1" si="33"/>
        <v>0</v>
      </c>
      <c r="AA321">
        <f t="shared" ca="1" si="33"/>
        <v>0</v>
      </c>
      <c r="AB321">
        <f t="shared" ca="1" si="33"/>
        <v>0</v>
      </c>
    </row>
    <row r="322" spans="6:28" x14ac:dyDescent="0.2">
      <c r="F322">
        <v>320</v>
      </c>
      <c r="G322">
        <f t="shared" ca="1" si="35"/>
        <v>0.7346478923472356</v>
      </c>
      <c r="H322">
        <f t="shared" ca="1" si="35"/>
        <v>0.6816119568443163</v>
      </c>
      <c r="I322">
        <f t="shared" ca="1" si="35"/>
        <v>0.59108381499782592</v>
      </c>
      <c r="J322">
        <f t="shared" ca="1" si="35"/>
        <v>0.69711711704530865</v>
      </c>
      <c r="K322">
        <f t="shared" ca="1" si="35"/>
        <v>5.0629347585880891E-2</v>
      </c>
      <c r="L322">
        <f t="shared" ca="1" si="35"/>
        <v>8.0208284340867686E-2</v>
      </c>
      <c r="M322">
        <f t="shared" ca="1" si="35"/>
        <v>0.42528186476554919</v>
      </c>
      <c r="N322">
        <f t="shared" ca="1" si="35"/>
        <v>0.64772167271560677</v>
      </c>
      <c r="O322">
        <f t="shared" ca="1" si="35"/>
        <v>0.97790979367444586</v>
      </c>
      <c r="P322">
        <f t="shared" ca="1" si="35"/>
        <v>0.11303973822233193</v>
      </c>
      <c r="R322">
        <v>320</v>
      </c>
      <c r="S322">
        <f t="shared" ca="1" si="34"/>
        <v>0</v>
      </c>
      <c r="T322">
        <f t="shared" ca="1" si="34"/>
        <v>0</v>
      </c>
      <c r="U322">
        <f t="shared" ca="1" si="34"/>
        <v>0</v>
      </c>
      <c r="V322">
        <f t="shared" ca="1" si="34"/>
        <v>0</v>
      </c>
      <c r="W322">
        <f t="shared" ca="1" si="34"/>
        <v>0</v>
      </c>
      <c r="X322">
        <f t="shared" ca="1" si="33"/>
        <v>0</v>
      </c>
      <c r="Y322">
        <f t="shared" ca="1" si="33"/>
        <v>0</v>
      </c>
      <c r="Z322">
        <f t="shared" ca="1" si="33"/>
        <v>0</v>
      </c>
      <c r="AA322">
        <f t="shared" ca="1" si="33"/>
        <v>0</v>
      </c>
      <c r="AB322">
        <f t="shared" ca="1" si="33"/>
        <v>0</v>
      </c>
    </row>
    <row r="323" spans="6:28" x14ac:dyDescent="0.2">
      <c r="F323">
        <v>321</v>
      </c>
      <c r="G323">
        <f t="shared" ca="1" si="35"/>
        <v>0.99160867318210211</v>
      </c>
      <c r="H323">
        <f t="shared" ca="1" si="35"/>
        <v>0.45128561269984846</v>
      </c>
      <c r="I323">
        <f t="shared" ca="1" si="35"/>
        <v>0.11278739963530426</v>
      </c>
      <c r="J323">
        <f t="shared" ca="1" si="35"/>
        <v>0.77732737417740716</v>
      </c>
      <c r="K323">
        <f t="shared" ca="1" si="35"/>
        <v>0.12123373244834346</v>
      </c>
      <c r="L323">
        <f t="shared" ca="1" si="35"/>
        <v>0.1266684888011852</v>
      </c>
      <c r="M323">
        <f t="shared" ca="1" si="35"/>
        <v>0.50551985564344448</v>
      </c>
      <c r="N323">
        <f t="shared" ca="1" si="35"/>
        <v>0.51537334374843846</v>
      </c>
      <c r="O323">
        <f t="shared" ca="1" si="35"/>
        <v>7.9319971505725118E-2</v>
      </c>
      <c r="P323">
        <f t="shared" ca="1" si="35"/>
        <v>0.36489085390574272</v>
      </c>
      <c r="R323">
        <v>321</v>
      </c>
      <c r="S323">
        <f t="shared" ca="1" si="34"/>
        <v>0</v>
      </c>
      <c r="T323">
        <f t="shared" ca="1" si="34"/>
        <v>0</v>
      </c>
      <c r="U323">
        <f t="shared" ca="1" si="34"/>
        <v>0</v>
      </c>
      <c r="V323">
        <f t="shared" ca="1" si="34"/>
        <v>0</v>
      </c>
      <c r="W323">
        <f t="shared" ca="1" si="34"/>
        <v>0</v>
      </c>
      <c r="X323">
        <f t="shared" ca="1" si="33"/>
        <v>0</v>
      </c>
      <c r="Y323">
        <f t="shared" ca="1" si="33"/>
        <v>0</v>
      </c>
      <c r="Z323">
        <f t="shared" ca="1" si="33"/>
        <v>0</v>
      </c>
      <c r="AA323">
        <f t="shared" ca="1" si="33"/>
        <v>0</v>
      </c>
      <c r="AB323">
        <f t="shared" ca="1" si="33"/>
        <v>0</v>
      </c>
    </row>
    <row r="324" spans="6:28" x14ac:dyDescent="0.2">
      <c r="F324">
        <v>322</v>
      </c>
      <c r="G324">
        <f t="shared" ref="G324:P339" ca="1" si="36">RAND()</f>
        <v>0.21103703814942421</v>
      </c>
      <c r="H324">
        <f t="shared" ca="1" si="36"/>
        <v>0.84896550497884804</v>
      </c>
      <c r="I324">
        <f t="shared" ca="1" si="36"/>
        <v>0.79215819773868823</v>
      </c>
      <c r="J324">
        <f t="shared" ca="1" si="36"/>
        <v>0.14956234636765009</v>
      </c>
      <c r="K324">
        <f t="shared" ca="1" si="36"/>
        <v>0.26958398017680585</v>
      </c>
      <c r="L324">
        <f t="shared" ca="1" si="36"/>
        <v>0.30497357668506575</v>
      </c>
      <c r="M324">
        <f t="shared" ca="1" si="36"/>
        <v>0.94405005561413802</v>
      </c>
      <c r="N324">
        <f t="shared" ca="1" si="36"/>
        <v>9.5534867081407571E-2</v>
      </c>
      <c r="O324">
        <f t="shared" ca="1" si="36"/>
        <v>5.4981860867546861E-2</v>
      </c>
      <c r="P324">
        <f t="shared" ca="1" si="36"/>
        <v>0.42275509904879405</v>
      </c>
      <c r="R324">
        <v>322</v>
      </c>
      <c r="S324">
        <f t="shared" ca="1" si="34"/>
        <v>0</v>
      </c>
      <c r="T324">
        <f t="shared" ca="1" si="34"/>
        <v>0</v>
      </c>
      <c r="U324">
        <f t="shared" ca="1" si="34"/>
        <v>0</v>
      </c>
      <c r="V324">
        <f t="shared" ca="1" si="34"/>
        <v>0</v>
      </c>
      <c r="W324">
        <f t="shared" ca="1" si="34"/>
        <v>0</v>
      </c>
      <c r="X324">
        <f t="shared" ca="1" si="33"/>
        <v>0</v>
      </c>
      <c r="Y324">
        <f t="shared" ca="1" si="33"/>
        <v>0</v>
      </c>
      <c r="Z324">
        <f t="shared" ca="1" si="33"/>
        <v>0</v>
      </c>
      <c r="AA324">
        <f t="shared" ca="1" si="33"/>
        <v>0</v>
      </c>
      <c r="AB324">
        <f t="shared" ca="1" si="33"/>
        <v>0</v>
      </c>
    </row>
    <row r="325" spans="6:28" x14ac:dyDescent="0.2">
      <c r="F325">
        <v>323</v>
      </c>
      <c r="G325">
        <f t="shared" ca="1" si="36"/>
        <v>0.50553140479897241</v>
      </c>
      <c r="H325">
        <f t="shared" ca="1" si="36"/>
        <v>9.5544945784611146E-2</v>
      </c>
      <c r="I325">
        <f t="shared" ca="1" si="36"/>
        <v>0.71183951821793856</v>
      </c>
      <c r="J325">
        <f t="shared" ca="1" si="36"/>
        <v>0.19538796466772912</v>
      </c>
      <c r="K325">
        <f t="shared" ca="1" si="36"/>
        <v>0.98152707962045682</v>
      </c>
      <c r="L325">
        <f t="shared" ca="1" si="36"/>
        <v>0.70427420256978612</v>
      </c>
      <c r="M325">
        <f t="shared" ca="1" si="36"/>
        <v>0.93495748144228041</v>
      </c>
      <c r="N325">
        <f t="shared" ca="1" si="36"/>
        <v>0.47315993735018158</v>
      </c>
      <c r="O325">
        <f t="shared" ca="1" si="36"/>
        <v>0.57215745835986442</v>
      </c>
      <c r="P325">
        <f t="shared" ca="1" si="36"/>
        <v>0.98147603682719453</v>
      </c>
      <c r="R325">
        <v>323</v>
      </c>
      <c r="S325">
        <f t="shared" ca="1" si="34"/>
        <v>0</v>
      </c>
      <c r="T325">
        <f t="shared" ca="1" si="34"/>
        <v>0</v>
      </c>
      <c r="U325">
        <f t="shared" ca="1" si="34"/>
        <v>0</v>
      </c>
      <c r="V325">
        <f t="shared" ca="1" si="34"/>
        <v>0</v>
      </c>
      <c r="W325">
        <f t="shared" ca="1" si="34"/>
        <v>0</v>
      </c>
      <c r="X325">
        <f t="shared" ca="1" si="33"/>
        <v>0</v>
      </c>
      <c r="Y325">
        <f t="shared" ca="1" si="33"/>
        <v>0</v>
      </c>
      <c r="Z325">
        <f t="shared" ca="1" si="33"/>
        <v>0</v>
      </c>
      <c r="AA325">
        <f t="shared" ca="1" si="33"/>
        <v>0</v>
      </c>
      <c r="AB325">
        <f t="shared" ca="1" si="33"/>
        <v>0</v>
      </c>
    </row>
    <row r="326" spans="6:28" x14ac:dyDescent="0.2">
      <c r="F326">
        <v>324</v>
      </c>
      <c r="G326">
        <f t="shared" ca="1" si="36"/>
        <v>0.34784629162983705</v>
      </c>
      <c r="H326">
        <f t="shared" ca="1" si="36"/>
        <v>0.45304417572790445</v>
      </c>
      <c r="I326">
        <f t="shared" ca="1" si="36"/>
        <v>0.82379550999504347</v>
      </c>
      <c r="J326">
        <f t="shared" ca="1" si="36"/>
        <v>0.79875805377133868</v>
      </c>
      <c r="K326">
        <f t="shared" ca="1" si="36"/>
        <v>0.30867036225893718</v>
      </c>
      <c r="L326">
        <f t="shared" ca="1" si="36"/>
        <v>4.369129634638369E-2</v>
      </c>
      <c r="M326">
        <f t="shared" ca="1" si="36"/>
        <v>0.30620642057691561</v>
      </c>
      <c r="N326">
        <f t="shared" ca="1" si="36"/>
        <v>0.84600543167449282</v>
      </c>
      <c r="O326">
        <f t="shared" ca="1" si="36"/>
        <v>0.22866332307245785</v>
      </c>
      <c r="P326">
        <f t="shared" ca="1" si="36"/>
        <v>0.25051718009815682</v>
      </c>
      <c r="R326">
        <v>324</v>
      </c>
      <c r="S326">
        <f t="shared" ca="1" si="34"/>
        <v>0</v>
      </c>
      <c r="T326">
        <f t="shared" ca="1" si="34"/>
        <v>0</v>
      </c>
      <c r="U326">
        <f t="shared" ca="1" si="34"/>
        <v>0</v>
      </c>
      <c r="V326">
        <f t="shared" ca="1" si="34"/>
        <v>0</v>
      </c>
      <c r="W326">
        <f t="shared" ca="1" si="34"/>
        <v>0</v>
      </c>
      <c r="X326">
        <f t="shared" ca="1" si="33"/>
        <v>0</v>
      </c>
      <c r="Y326">
        <f t="shared" ca="1" si="33"/>
        <v>0</v>
      </c>
      <c r="Z326">
        <f t="shared" ca="1" si="33"/>
        <v>0</v>
      </c>
      <c r="AA326">
        <f t="shared" ca="1" si="33"/>
        <v>0</v>
      </c>
      <c r="AB326">
        <f t="shared" ca="1" si="33"/>
        <v>0</v>
      </c>
    </row>
    <row r="327" spans="6:28" x14ac:dyDescent="0.2">
      <c r="F327">
        <v>325</v>
      </c>
      <c r="G327">
        <f t="shared" ca="1" si="36"/>
        <v>0.94241730484758746</v>
      </c>
      <c r="H327">
        <f t="shared" ca="1" si="36"/>
        <v>4.7665044478186758E-3</v>
      </c>
      <c r="I327">
        <f t="shared" ca="1" si="36"/>
        <v>0.14151298033792303</v>
      </c>
      <c r="J327">
        <f t="shared" ca="1" si="36"/>
        <v>0.65193494276524377</v>
      </c>
      <c r="K327">
        <f t="shared" ca="1" si="36"/>
        <v>0.25740076545275126</v>
      </c>
      <c r="L327">
        <f t="shared" ca="1" si="36"/>
        <v>0.7333506778151998</v>
      </c>
      <c r="M327">
        <f t="shared" ca="1" si="36"/>
        <v>0.51095524030864148</v>
      </c>
      <c r="N327">
        <f t="shared" ca="1" si="36"/>
        <v>0.31752503294658052</v>
      </c>
      <c r="O327">
        <f t="shared" ca="1" si="36"/>
        <v>0.4275650148509359</v>
      </c>
      <c r="P327">
        <f t="shared" ca="1" si="36"/>
        <v>0.15639532493122177</v>
      </c>
      <c r="R327">
        <v>325</v>
      </c>
      <c r="S327">
        <f t="shared" ca="1" si="34"/>
        <v>0</v>
      </c>
      <c r="T327">
        <f t="shared" ca="1" si="34"/>
        <v>0</v>
      </c>
      <c r="U327">
        <f t="shared" ca="1" si="34"/>
        <v>0</v>
      </c>
      <c r="V327">
        <f t="shared" ca="1" si="34"/>
        <v>0</v>
      </c>
      <c r="W327">
        <f t="shared" ca="1" si="34"/>
        <v>0</v>
      </c>
      <c r="X327">
        <f t="shared" ca="1" si="33"/>
        <v>0</v>
      </c>
      <c r="Y327">
        <f t="shared" ca="1" si="33"/>
        <v>0</v>
      </c>
      <c r="Z327">
        <f t="shared" ca="1" si="33"/>
        <v>0</v>
      </c>
      <c r="AA327">
        <f t="shared" ca="1" si="33"/>
        <v>0</v>
      </c>
      <c r="AB327">
        <f t="shared" ca="1" si="33"/>
        <v>0</v>
      </c>
    </row>
    <row r="328" spans="6:28" x14ac:dyDescent="0.2">
      <c r="F328">
        <v>326</v>
      </c>
      <c r="G328">
        <f t="shared" ca="1" si="36"/>
        <v>1.6969992248503374E-2</v>
      </c>
      <c r="H328">
        <f t="shared" ca="1" si="36"/>
        <v>0.37997601134745906</v>
      </c>
      <c r="I328">
        <f t="shared" ca="1" si="36"/>
        <v>0.44556426251412706</v>
      </c>
      <c r="J328">
        <f t="shared" ca="1" si="36"/>
        <v>0.4741093733241275</v>
      </c>
      <c r="K328">
        <f t="shared" ca="1" si="36"/>
        <v>6.5740217273207002E-2</v>
      </c>
      <c r="L328">
        <f t="shared" ca="1" si="36"/>
        <v>0.99193343683689783</v>
      </c>
      <c r="M328">
        <f t="shared" ca="1" si="36"/>
        <v>2.5935534463747523E-2</v>
      </c>
      <c r="N328">
        <f t="shared" ca="1" si="36"/>
        <v>1.0207359447118258E-2</v>
      </c>
      <c r="O328">
        <f t="shared" ca="1" si="36"/>
        <v>0.51760775310035123</v>
      </c>
      <c r="P328">
        <f t="shared" ca="1" si="36"/>
        <v>0.42305051705233787</v>
      </c>
      <c r="R328">
        <v>326</v>
      </c>
      <c r="S328">
        <f t="shared" ca="1" si="34"/>
        <v>0</v>
      </c>
      <c r="T328">
        <f t="shared" ca="1" si="34"/>
        <v>0</v>
      </c>
      <c r="U328">
        <f t="shared" ca="1" si="34"/>
        <v>0</v>
      </c>
      <c r="V328">
        <f t="shared" ca="1" si="34"/>
        <v>0</v>
      </c>
      <c r="W328">
        <f t="shared" ca="1" si="34"/>
        <v>0</v>
      </c>
      <c r="X328">
        <f t="shared" ca="1" si="33"/>
        <v>0</v>
      </c>
      <c r="Y328">
        <f t="shared" ca="1" si="33"/>
        <v>0</v>
      </c>
      <c r="Z328">
        <f t="shared" ca="1" si="33"/>
        <v>0</v>
      </c>
      <c r="AA328">
        <f t="shared" ca="1" si="33"/>
        <v>0</v>
      </c>
      <c r="AB328">
        <f t="shared" ca="1" si="33"/>
        <v>0</v>
      </c>
    </row>
    <row r="329" spans="6:28" x14ac:dyDescent="0.2">
      <c r="F329">
        <v>327</v>
      </c>
      <c r="G329">
        <f t="shared" ca="1" si="36"/>
        <v>0.26840490208800649</v>
      </c>
      <c r="H329">
        <f t="shared" ca="1" si="36"/>
        <v>0.45010982344009398</v>
      </c>
      <c r="I329">
        <f t="shared" ca="1" si="36"/>
        <v>0.10045808712277071</v>
      </c>
      <c r="J329">
        <f t="shared" ca="1" si="36"/>
        <v>0.59180117594549009</v>
      </c>
      <c r="K329">
        <f t="shared" ca="1" si="36"/>
        <v>0.738285051113309</v>
      </c>
      <c r="L329">
        <f t="shared" ca="1" si="36"/>
        <v>0.88371425407988513</v>
      </c>
      <c r="M329">
        <f t="shared" ca="1" si="36"/>
        <v>0.90997268488989025</v>
      </c>
      <c r="N329">
        <f t="shared" ca="1" si="36"/>
        <v>0.42664552664555233</v>
      </c>
      <c r="O329">
        <f t="shared" ca="1" si="36"/>
        <v>0.98253891586320208</v>
      </c>
      <c r="P329">
        <f t="shared" ca="1" si="36"/>
        <v>0.15627277498683501</v>
      </c>
      <c r="R329">
        <v>327</v>
      </c>
      <c r="S329">
        <f t="shared" ca="1" si="34"/>
        <v>0</v>
      </c>
      <c r="T329">
        <f t="shared" ca="1" si="34"/>
        <v>0</v>
      </c>
      <c r="U329">
        <f t="shared" ca="1" si="34"/>
        <v>0</v>
      </c>
      <c r="V329">
        <f t="shared" ca="1" si="34"/>
        <v>0</v>
      </c>
      <c r="W329">
        <f t="shared" ca="1" si="34"/>
        <v>0</v>
      </c>
      <c r="X329">
        <f t="shared" ca="1" si="33"/>
        <v>0</v>
      </c>
      <c r="Y329">
        <f t="shared" ca="1" si="33"/>
        <v>0</v>
      </c>
      <c r="Z329">
        <f t="shared" ca="1" si="33"/>
        <v>0</v>
      </c>
      <c r="AA329">
        <f t="shared" ca="1" si="33"/>
        <v>0</v>
      </c>
      <c r="AB329">
        <f t="shared" ca="1" si="33"/>
        <v>0</v>
      </c>
    </row>
    <row r="330" spans="6:28" x14ac:dyDescent="0.2">
      <c r="F330">
        <v>328</v>
      </c>
      <c r="G330">
        <f t="shared" ca="1" si="36"/>
        <v>0.72098920914154874</v>
      </c>
      <c r="H330">
        <f t="shared" ca="1" si="36"/>
        <v>0.81420235459683232</v>
      </c>
      <c r="I330">
        <f t="shared" ca="1" si="36"/>
        <v>0.24715208303622938</v>
      </c>
      <c r="J330">
        <f t="shared" ca="1" si="36"/>
        <v>0.64435935612870221</v>
      </c>
      <c r="K330">
        <f t="shared" ca="1" si="36"/>
        <v>0.37811561548407813</v>
      </c>
      <c r="L330">
        <f t="shared" ca="1" si="36"/>
        <v>0.20823538012546872</v>
      </c>
      <c r="M330">
        <f t="shared" ca="1" si="36"/>
        <v>0.24758633291538057</v>
      </c>
      <c r="N330">
        <f t="shared" ca="1" si="36"/>
        <v>0.52155624987750449</v>
      </c>
      <c r="O330">
        <f t="shared" ca="1" si="36"/>
        <v>0.5535741674973379</v>
      </c>
      <c r="P330">
        <f t="shared" ca="1" si="36"/>
        <v>0.84004263208122554</v>
      </c>
      <c r="R330">
        <v>328</v>
      </c>
      <c r="S330">
        <f t="shared" ca="1" si="34"/>
        <v>0</v>
      </c>
      <c r="T330">
        <f t="shared" ca="1" si="34"/>
        <v>0</v>
      </c>
      <c r="U330">
        <f t="shared" ca="1" si="34"/>
        <v>0</v>
      </c>
      <c r="V330">
        <f t="shared" ca="1" si="34"/>
        <v>0</v>
      </c>
      <c r="W330">
        <f t="shared" ca="1" si="34"/>
        <v>0</v>
      </c>
      <c r="X330">
        <f t="shared" ca="1" si="33"/>
        <v>0</v>
      </c>
      <c r="Y330">
        <f t="shared" ca="1" si="33"/>
        <v>0</v>
      </c>
      <c r="Z330">
        <f t="shared" ca="1" si="33"/>
        <v>0</v>
      </c>
      <c r="AA330">
        <f t="shared" ca="1" si="33"/>
        <v>0</v>
      </c>
      <c r="AB330">
        <f t="shared" ca="1" si="33"/>
        <v>0</v>
      </c>
    </row>
    <row r="331" spans="6:28" x14ac:dyDescent="0.2">
      <c r="F331">
        <v>329</v>
      </c>
      <c r="G331">
        <f t="shared" ca="1" si="36"/>
        <v>0.28646805278089016</v>
      </c>
      <c r="H331">
        <f t="shared" ca="1" si="36"/>
        <v>0.63422742182775393</v>
      </c>
      <c r="I331">
        <f t="shared" ca="1" si="36"/>
        <v>6.9441450005081284E-2</v>
      </c>
      <c r="J331">
        <f t="shared" ca="1" si="36"/>
        <v>0.29852610121363621</v>
      </c>
      <c r="K331">
        <f t="shared" ca="1" si="36"/>
        <v>0.87782587981304316</v>
      </c>
      <c r="L331">
        <f t="shared" ca="1" si="36"/>
        <v>0.24244839653017547</v>
      </c>
      <c r="M331">
        <f t="shared" ca="1" si="36"/>
        <v>0.17502054942487411</v>
      </c>
      <c r="N331">
        <f t="shared" ca="1" si="36"/>
        <v>0.38431191747510751</v>
      </c>
      <c r="O331">
        <f t="shared" ca="1" si="36"/>
        <v>0.34430740401422677</v>
      </c>
      <c r="P331">
        <f t="shared" ca="1" si="36"/>
        <v>0.77082901350913935</v>
      </c>
      <c r="R331">
        <v>329</v>
      </c>
      <c r="S331">
        <f t="shared" ca="1" si="34"/>
        <v>0</v>
      </c>
      <c r="T331">
        <f t="shared" ca="1" si="34"/>
        <v>0</v>
      </c>
      <c r="U331">
        <f t="shared" ca="1" si="34"/>
        <v>0</v>
      </c>
      <c r="V331">
        <f t="shared" ca="1" si="34"/>
        <v>0</v>
      </c>
      <c r="W331">
        <f t="shared" ca="1" si="34"/>
        <v>0</v>
      </c>
      <c r="X331">
        <f t="shared" ca="1" si="33"/>
        <v>0</v>
      </c>
      <c r="Y331">
        <f t="shared" ca="1" si="33"/>
        <v>0</v>
      </c>
      <c r="Z331">
        <f t="shared" ca="1" si="33"/>
        <v>0</v>
      </c>
      <c r="AA331">
        <f t="shared" ca="1" si="33"/>
        <v>0</v>
      </c>
      <c r="AB331">
        <f t="shared" ca="1" si="33"/>
        <v>0</v>
      </c>
    </row>
    <row r="332" spans="6:28" x14ac:dyDescent="0.2">
      <c r="F332">
        <v>330</v>
      </c>
      <c r="G332">
        <f t="shared" ca="1" si="36"/>
        <v>0.72498898585407634</v>
      </c>
      <c r="H332">
        <f t="shared" ca="1" si="36"/>
        <v>0.39404768876415275</v>
      </c>
      <c r="I332">
        <f t="shared" ca="1" si="36"/>
        <v>0.11662196968482208</v>
      </c>
      <c r="J332">
        <f t="shared" ca="1" si="36"/>
        <v>5.0917996986130643E-3</v>
      </c>
      <c r="K332">
        <f t="shared" ca="1" si="36"/>
        <v>0.52615863698822729</v>
      </c>
      <c r="L332">
        <f t="shared" ca="1" si="36"/>
        <v>0.88942683657665689</v>
      </c>
      <c r="M332">
        <f t="shared" ca="1" si="36"/>
        <v>0.75314729174211137</v>
      </c>
      <c r="N332">
        <f t="shared" ca="1" si="36"/>
        <v>0.74855777822016156</v>
      </c>
      <c r="O332">
        <f t="shared" ca="1" si="36"/>
        <v>0.29018525675643347</v>
      </c>
      <c r="P332">
        <f t="shared" ca="1" si="36"/>
        <v>0.99880215477181644</v>
      </c>
      <c r="R332">
        <v>330</v>
      </c>
      <c r="S332">
        <f t="shared" ca="1" si="34"/>
        <v>0</v>
      </c>
      <c r="T332">
        <f t="shared" ca="1" si="34"/>
        <v>0</v>
      </c>
      <c r="U332">
        <f t="shared" ca="1" si="34"/>
        <v>0</v>
      </c>
      <c r="V332">
        <f t="shared" ca="1" si="34"/>
        <v>0</v>
      </c>
      <c r="W332">
        <f t="shared" ca="1" si="34"/>
        <v>0</v>
      </c>
      <c r="X332">
        <f t="shared" ca="1" si="33"/>
        <v>0</v>
      </c>
      <c r="Y332">
        <f t="shared" ca="1" si="33"/>
        <v>0</v>
      </c>
      <c r="Z332">
        <f t="shared" ca="1" si="33"/>
        <v>0</v>
      </c>
      <c r="AA332">
        <f t="shared" ca="1" si="33"/>
        <v>0</v>
      </c>
      <c r="AB332">
        <f t="shared" ca="1" si="33"/>
        <v>0</v>
      </c>
    </row>
    <row r="333" spans="6:28" x14ac:dyDescent="0.2">
      <c r="F333">
        <v>331</v>
      </c>
      <c r="G333">
        <f t="shared" ca="1" si="36"/>
        <v>0.80566611976614999</v>
      </c>
      <c r="H333">
        <f t="shared" ca="1" si="36"/>
        <v>0.62095038222681664</v>
      </c>
      <c r="I333">
        <f t="shared" ca="1" si="36"/>
        <v>0.4882514753110504</v>
      </c>
      <c r="J333">
        <f t="shared" ca="1" si="36"/>
        <v>0.26074807105043851</v>
      </c>
      <c r="K333">
        <f t="shared" ca="1" si="36"/>
        <v>0.41304922019094359</v>
      </c>
      <c r="L333">
        <f t="shared" ca="1" si="36"/>
        <v>0.6783544240103393</v>
      </c>
      <c r="M333">
        <f t="shared" ca="1" si="36"/>
        <v>0.6981599079129378</v>
      </c>
      <c r="N333">
        <f t="shared" ca="1" si="36"/>
        <v>0.56104897957500099</v>
      </c>
      <c r="O333">
        <f t="shared" ca="1" si="36"/>
        <v>0.45134662337723064</v>
      </c>
      <c r="P333">
        <f t="shared" ca="1" si="36"/>
        <v>0.28750474032264894</v>
      </c>
      <c r="R333">
        <v>331</v>
      </c>
      <c r="S333">
        <f t="shared" ca="1" si="34"/>
        <v>0</v>
      </c>
      <c r="T333">
        <f t="shared" ca="1" si="34"/>
        <v>0</v>
      </c>
      <c r="U333">
        <f t="shared" ca="1" si="34"/>
        <v>0</v>
      </c>
      <c r="V333">
        <f t="shared" ca="1" si="34"/>
        <v>0</v>
      </c>
      <c r="W333">
        <f t="shared" ca="1" si="34"/>
        <v>0</v>
      </c>
      <c r="X333">
        <f t="shared" ca="1" si="33"/>
        <v>0</v>
      </c>
      <c r="Y333">
        <f t="shared" ca="1" si="33"/>
        <v>0</v>
      </c>
      <c r="Z333">
        <f t="shared" ca="1" si="33"/>
        <v>0</v>
      </c>
      <c r="AA333">
        <f t="shared" ca="1" si="33"/>
        <v>0</v>
      </c>
      <c r="AB333">
        <f t="shared" ca="1" si="33"/>
        <v>0</v>
      </c>
    </row>
    <row r="334" spans="6:28" x14ac:dyDescent="0.2">
      <c r="F334">
        <v>332</v>
      </c>
      <c r="G334">
        <f t="shared" ca="1" si="36"/>
        <v>0.97950568688129414</v>
      </c>
      <c r="H334">
        <f t="shared" ca="1" si="36"/>
        <v>0.73919424905478626</v>
      </c>
      <c r="I334">
        <f t="shared" ca="1" si="36"/>
        <v>0.73507947962252584</v>
      </c>
      <c r="J334">
        <f t="shared" ca="1" si="36"/>
        <v>0.7428016236199787</v>
      </c>
      <c r="K334">
        <f t="shared" ca="1" si="36"/>
        <v>0.69095690370449381</v>
      </c>
      <c r="L334">
        <f t="shared" ca="1" si="36"/>
        <v>0.35796894019039149</v>
      </c>
      <c r="M334">
        <f t="shared" ca="1" si="36"/>
        <v>0.74634111271459302</v>
      </c>
      <c r="N334">
        <f t="shared" ca="1" si="36"/>
        <v>0.31019607076214706</v>
      </c>
      <c r="O334">
        <f t="shared" ca="1" si="36"/>
        <v>0.39694518315823013</v>
      </c>
      <c r="P334">
        <f t="shared" ca="1" si="36"/>
        <v>0.11200426446968015</v>
      </c>
      <c r="R334">
        <v>332</v>
      </c>
      <c r="S334">
        <f t="shared" ca="1" si="34"/>
        <v>0</v>
      </c>
      <c r="T334">
        <f t="shared" ca="1" si="34"/>
        <v>0</v>
      </c>
      <c r="U334">
        <f t="shared" ca="1" si="34"/>
        <v>0</v>
      </c>
      <c r="V334">
        <f t="shared" ca="1" si="34"/>
        <v>0</v>
      </c>
      <c r="W334">
        <f t="shared" ca="1" si="34"/>
        <v>0</v>
      </c>
      <c r="X334">
        <f t="shared" ca="1" si="33"/>
        <v>0</v>
      </c>
      <c r="Y334">
        <f t="shared" ca="1" si="33"/>
        <v>0</v>
      </c>
      <c r="Z334">
        <f t="shared" ca="1" si="33"/>
        <v>0</v>
      </c>
      <c r="AA334">
        <f t="shared" ca="1" si="33"/>
        <v>0</v>
      </c>
      <c r="AB334">
        <f t="shared" ca="1" si="33"/>
        <v>0</v>
      </c>
    </row>
    <row r="335" spans="6:28" x14ac:dyDescent="0.2">
      <c r="F335">
        <v>333</v>
      </c>
      <c r="G335">
        <f t="shared" ca="1" si="36"/>
        <v>0.86760733013331648</v>
      </c>
      <c r="H335">
        <f t="shared" ca="1" si="36"/>
        <v>0.19682202767847712</v>
      </c>
      <c r="I335">
        <f t="shared" ca="1" si="36"/>
        <v>0.15582537494689919</v>
      </c>
      <c r="J335">
        <f t="shared" ca="1" si="36"/>
        <v>1.5804705781530259E-2</v>
      </c>
      <c r="K335">
        <f t="shared" ca="1" si="36"/>
        <v>0.32321378377677934</v>
      </c>
      <c r="L335">
        <f t="shared" ca="1" si="36"/>
        <v>0.7310080143171459</v>
      </c>
      <c r="M335">
        <f t="shared" ca="1" si="36"/>
        <v>0.77856364112807719</v>
      </c>
      <c r="N335">
        <f t="shared" ca="1" si="36"/>
        <v>0.5554837039744237</v>
      </c>
      <c r="O335">
        <f t="shared" ca="1" si="36"/>
        <v>0.92583725086202573</v>
      </c>
      <c r="P335">
        <f t="shared" ca="1" si="36"/>
        <v>0.77387555658601181</v>
      </c>
      <c r="R335">
        <v>333</v>
      </c>
      <c r="S335">
        <f t="shared" ca="1" si="34"/>
        <v>0</v>
      </c>
      <c r="T335">
        <f t="shared" ca="1" si="34"/>
        <v>0</v>
      </c>
      <c r="U335">
        <f t="shared" ca="1" si="34"/>
        <v>0</v>
      </c>
      <c r="V335">
        <f t="shared" ca="1" si="34"/>
        <v>0</v>
      </c>
      <c r="W335">
        <f t="shared" ca="1" si="34"/>
        <v>0</v>
      </c>
      <c r="X335">
        <f t="shared" ca="1" si="33"/>
        <v>0</v>
      </c>
      <c r="Y335">
        <f t="shared" ca="1" si="33"/>
        <v>0</v>
      </c>
      <c r="Z335">
        <f t="shared" ca="1" si="33"/>
        <v>0</v>
      </c>
      <c r="AA335">
        <f t="shared" ca="1" si="33"/>
        <v>0</v>
      </c>
      <c r="AB335">
        <f t="shared" ca="1" si="33"/>
        <v>0</v>
      </c>
    </row>
    <row r="336" spans="6:28" x14ac:dyDescent="0.2">
      <c r="F336">
        <v>334</v>
      </c>
      <c r="G336">
        <f t="shared" ca="1" si="36"/>
        <v>0.16287862718031398</v>
      </c>
      <c r="H336">
        <f t="shared" ca="1" si="36"/>
        <v>0.96244653283710702</v>
      </c>
      <c r="I336">
        <f t="shared" ca="1" si="36"/>
        <v>0.14718931184512463</v>
      </c>
      <c r="J336">
        <f t="shared" ca="1" si="36"/>
        <v>0.51828516930437563</v>
      </c>
      <c r="K336">
        <f t="shared" ca="1" si="36"/>
        <v>0.14597019996063232</v>
      </c>
      <c r="L336">
        <f t="shared" ca="1" si="36"/>
        <v>0.55920779475750981</v>
      </c>
      <c r="M336">
        <f t="shared" ca="1" si="36"/>
        <v>0.71796995221143523</v>
      </c>
      <c r="N336">
        <f t="shared" ca="1" si="36"/>
        <v>0.31076156889150197</v>
      </c>
      <c r="O336">
        <f t="shared" ca="1" si="36"/>
        <v>0.80236380827748488</v>
      </c>
      <c r="P336">
        <f t="shared" ca="1" si="36"/>
        <v>0.94078332813770327</v>
      </c>
      <c r="R336">
        <v>334</v>
      </c>
      <c r="S336">
        <f t="shared" ca="1" si="34"/>
        <v>0</v>
      </c>
      <c r="T336">
        <f t="shared" ca="1" si="34"/>
        <v>0</v>
      </c>
      <c r="U336">
        <f t="shared" ca="1" si="34"/>
        <v>0</v>
      </c>
      <c r="V336">
        <f t="shared" ca="1" si="34"/>
        <v>0</v>
      </c>
      <c r="W336">
        <f t="shared" ca="1" si="34"/>
        <v>0</v>
      </c>
      <c r="X336">
        <f t="shared" ca="1" si="33"/>
        <v>0</v>
      </c>
      <c r="Y336">
        <f t="shared" ca="1" si="33"/>
        <v>0</v>
      </c>
      <c r="Z336">
        <f t="shared" ca="1" si="33"/>
        <v>0</v>
      </c>
      <c r="AA336">
        <f t="shared" ca="1" si="33"/>
        <v>0</v>
      </c>
      <c r="AB336">
        <f t="shared" ca="1" si="33"/>
        <v>0</v>
      </c>
    </row>
    <row r="337" spans="6:28" x14ac:dyDescent="0.2">
      <c r="F337">
        <v>335</v>
      </c>
      <c r="G337">
        <f t="shared" ca="1" si="36"/>
        <v>7.619115552678013E-2</v>
      </c>
      <c r="H337">
        <f t="shared" ca="1" si="36"/>
        <v>0.48485062061350637</v>
      </c>
      <c r="I337">
        <f t="shared" ca="1" si="36"/>
        <v>4.2018925852907896E-2</v>
      </c>
      <c r="J337">
        <f t="shared" ca="1" si="36"/>
        <v>0.2129294076980498</v>
      </c>
      <c r="K337">
        <f t="shared" ca="1" si="36"/>
        <v>0.38186829672992406</v>
      </c>
      <c r="L337">
        <f t="shared" ca="1" si="36"/>
        <v>0.19548513138069257</v>
      </c>
      <c r="M337">
        <f t="shared" ca="1" si="36"/>
        <v>4.6086435952403804E-2</v>
      </c>
      <c r="N337">
        <f t="shared" ca="1" si="36"/>
        <v>0.44849775043970541</v>
      </c>
      <c r="O337">
        <f t="shared" ca="1" si="36"/>
        <v>0.85027853452270774</v>
      </c>
      <c r="P337">
        <f t="shared" ca="1" si="36"/>
        <v>0.8176512449928609</v>
      </c>
      <c r="R337">
        <v>335</v>
      </c>
      <c r="S337">
        <f t="shared" ca="1" si="34"/>
        <v>0</v>
      </c>
      <c r="T337">
        <f t="shared" ca="1" si="34"/>
        <v>0</v>
      </c>
      <c r="U337">
        <f t="shared" ca="1" si="34"/>
        <v>0</v>
      </c>
      <c r="V337">
        <f t="shared" ca="1" si="34"/>
        <v>0</v>
      </c>
      <c r="W337">
        <f t="shared" ca="1" si="34"/>
        <v>0</v>
      </c>
      <c r="X337">
        <f t="shared" ca="1" si="33"/>
        <v>0</v>
      </c>
      <c r="Y337">
        <f t="shared" ca="1" si="33"/>
        <v>0</v>
      </c>
      <c r="Z337">
        <f t="shared" ca="1" si="33"/>
        <v>0</v>
      </c>
      <c r="AA337">
        <f t="shared" ca="1" si="33"/>
        <v>0</v>
      </c>
      <c r="AB337">
        <f t="shared" ca="1" si="33"/>
        <v>0</v>
      </c>
    </row>
    <row r="338" spans="6:28" x14ac:dyDescent="0.2">
      <c r="F338">
        <v>336</v>
      </c>
      <c r="G338">
        <f t="shared" ca="1" si="36"/>
        <v>0.12025725113638042</v>
      </c>
      <c r="H338">
        <f t="shared" ca="1" si="36"/>
        <v>0.17614467336718376</v>
      </c>
      <c r="I338">
        <f t="shared" ca="1" si="36"/>
        <v>8.304656313694958E-2</v>
      </c>
      <c r="J338">
        <f t="shared" ca="1" si="36"/>
        <v>0.20275360670077458</v>
      </c>
      <c r="K338">
        <f t="shared" ca="1" si="36"/>
        <v>1.9837756370562842E-2</v>
      </c>
      <c r="L338">
        <f t="shared" ca="1" si="36"/>
        <v>0.12619652186075181</v>
      </c>
      <c r="M338">
        <f t="shared" ca="1" si="36"/>
        <v>0.53026442688962749</v>
      </c>
      <c r="N338">
        <f t="shared" ca="1" si="36"/>
        <v>0.8765370922876784</v>
      </c>
      <c r="O338">
        <f t="shared" ca="1" si="36"/>
        <v>0.88541017679810952</v>
      </c>
      <c r="P338">
        <f t="shared" ca="1" si="36"/>
        <v>0.1821060948542168</v>
      </c>
      <c r="R338">
        <v>336</v>
      </c>
      <c r="S338">
        <f t="shared" ca="1" si="34"/>
        <v>0</v>
      </c>
      <c r="T338">
        <f t="shared" ca="1" si="34"/>
        <v>0</v>
      </c>
      <c r="U338">
        <f t="shared" ca="1" si="34"/>
        <v>0</v>
      </c>
      <c r="V338">
        <f t="shared" ca="1" si="34"/>
        <v>0</v>
      </c>
      <c r="W338">
        <f t="shared" ca="1" si="34"/>
        <v>0</v>
      </c>
      <c r="X338">
        <f t="shared" ca="1" si="33"/>
        <v>0</v>
      </c>
      <c r="Y338">
        <f t="shared" ca="1" si="33"/>
        <v>0</v>
      </c>
      <c r="Z338">
        <f t="shared" ca="1" si="33"/>
        <v>0</v>
      </c>
      <c r="AA338">
        <f t="shared" ca="1" si="33"/>
        <v>0</v>
      </c>
      <c r="AB338">
        <f t="shared" ca="1" si="33"/>
        <v>0</v>
      </c>
    </row>
    <row r="339" spans="6:28" x14ac:dyDescent="0.2">
      <c r="F339">
        <v>337</v>
      </c>
      <c r="G339">
        <f t="shared" ca="1" si="36"/>
        <v>5.8199596767972039E-2</v>
      </c>
      <c r="H339">
        <f t="shared" ca="1" si="36"/>
        <v>0.80772868623218841</v>
      </c>
      <c r="I339">
        <f t="shared" ca="1" si="36"/>
        <v>0.5172003871533335</v>
      </c>
      <c r="J339">
        <f t="shared" ca="1" si="36"/>
        <v>0.89966543417808675</v>
      </c>
      <c r="K339">
        <f t="shared" ca="1" si="36"/>
        <v>0.19680981775593176</v>
      </c>
      <c r="L339">
        <f t="shared" ca="1" si="36"/>
        <v>0.99261656107023888</v>
      </c>
      <c r="M339">
        <f t="shared" ca="1" si="36"/>
        <v>0.46354872706562533</v>
      </c>
      <c r="N339">
        <f t="shared" ca="1" si="36"/>
        <v>0.48960125750864847</v>
      </c>
      <c r="O339">
        <f t="shared" ca="1" si="36"/>
        <v>0.3177075113485599</v>
      </c>
      <c r="P339">
        <f t="shared" ca="1" si="36"/>
        <v>0.45241672400124444</v>
      </c>
      <c r="R339">
        <v>337</v>
      </c>
      <c r="S339">
        <f t="shared" ca="1" si="34"/>
        <v>0</v>
      </c>
      <c r="T339">
        <f t="shared" ca="1" si="34"/>
        <v>0</v>
      </c>
      <c r="U339">
        <f t="shared" ca="1" si="34"/>
        <v>0</v>
      </c>
      <c r="V339">
        <f t="shared" ca="1" si="34"/>
        <v>0</v>
      </c>
      <c r="W339">
        <f t="shared" ca="1" si="34"/>
        <v>0</v>
      </c>
      <c r="X339">
        <f t="shared" ca="1" si="33"/>
        <v>0</v>
      </c>
      <c r="Y339">
        <f t="shared" ca="1" si="33"/>
        <v>0</v>
      </c>
      <c r="Z339">
        <f t="shared" ca="1" si="33"/>
        <v>0</v>
      </c>
      <c r="AA339">
        <f t="shared" ca="1" si="33"/>
        <v>0</v>
      </c>
      <c r="AB339">
        <f t="shared" ca="1" si="33"/>
        <v>0</v>
      </c>
    </row>
    <row r="340" spans="6:28" x14ac:dyDescent="0.2">
      <c r="F340">
        <v>338</v>
      </c>
      <c r="G340">
        <f t="shared" ref="G340:P355" ca="1" si="37">RAND()</f>
        <v>0.84306775876872031</v>
      </c>
      <c r="H340">
        <f t="shared" ca="1" si="37"/>
        <v>0.47499110731057392</v>
      </c>
      <c r="I340">
        <f t="shared" ca="1" si="37"/>
        <v>0.4506217634307268</v>
      </c>
      <c r="J340">
        <f t="shared" ca="1" si="37"/>
        <v>0.93960856277472571</v>
      </c>
      <c r="K340">
        <f t="shared" ca="1" si="37"/>
        <v>0.39177804438909924</v>
      </c>
      <c r="L340">
        <f t="shared" ca="1" si="37"/>
        <v>0.29618232559260549</v>
      </c>
      <c r="M340">
        <f t="shared" ca="1" si="37"/>
        <v>0.50054950223671746</v>
      </c>
      <c r="N340">
        <f t="shared" ca="1" si="37"/>
        <v>0.12550270349401138</v>
      </c>
      <c r="O340">
        <f t="shared" ca="1" si="37"/>
        <v>0.28799499049006294</v>
      </c>
      <c r="P340">
        <f t="shared" ca="1" si="37"/>
        <v>0.36849394651693912</v>
      </c>
      <c r="R340">
        <v>338</v>
      </c>
      <c r="S340">
        <f t="shared" ca="1" si="34"/>
        <v>0</v>
      </c>
      <c r="T340">
        <f t="shared" ca="1" si="34"/>
        <v>0</v>
      </c>
      <c r="U340">
        <f t="shared" ca="1" si="34"/>
        <v>0</v>
      </c>
      <c r="V340">
        <f t="shared" ca="1" si="34"/>
        <v>0</v>
      </c>
      <c r="W340">
        <f t="shared" ca="1" si="34"/>
        <v>0</v>
      </c>
      <c r="X340">
        <f t="shared" ca="1" si="33"/>
        <v>0</v>
      </c>
      <c r="Y340">
        <f t="shared" ca="1" si="33"/>
        <v>0</v>
      </c>
      <c r="Z340">
        <f t="shared" ca="1" si="33"/>
        <v>0</v>
      </c>
      <c r="AA340">
        <f t="shared" ca="1" si="33"/>
        <v>0</v>
      </c>
      <c r="AB340">
        <f t="shared" ca="1" si="33"/>
        <v>0</v>
      </c>
    </row>
    <row r="341" spans="6:28" x14ac:dyDescent="0.2">
      <c r="F341">
        <v>339</v>
      </c>
      <c r="G341">
        <f t="shared" ca="1" si="37"/>
        <v>0.2033590767479756</v>
      </c>
      <c r="H341">
        <f t="shared" ca="1" si="37"/>
        <v>0.48254865125016655</v>
      </c>
      <c r="I341">
        <f t="shared" ca="1" si="37"/>
        <v>0.39541469922736061</v>
      </c>
      <c r="J341">
        <f t="shared" ca="1" si="37"/>
        <v>9.1406910591051771E-2</v>
      </c>
      <c r="K341">
        <f t="shared" ca="1" si="37"/>
        <v>0.3305337634700003</v>
      </c>
      <c r="L341">
        <f t="shared" ca="1" si="37"/>
        <v>0.35902048141356613</v>
      </c>
      <c r="M341">
        <f t="shared" ca="1" si="37"/>
        <v>0.35337560693701409</v>
      </c>
      <c r="N341">
        <f t="shared" ca="1" si="37"/>
        <v>0.20485074341987797</v>
      </c>
      <c r="O341">
        <f t="shared" ca="1" si="37"/>
        <v>7.7500341131774286E-2</v>
      </c>
      <c r="P341">
        <f t="shared" ca="1" si="37"/>
        <v>0.65153589440449367</v>
      </c>
      <c r="R341">
        <v>339</v>
      </c>
      <c r="S341">
        <f t="shared" ca="1" si="34"/>
        <v>0</v>
      </c>
      <c r="T341">
        <f t="shared" ca="1" si="34"/>
        <v>0</v>
      </c>
      <c r="U341">
        <f t="shared" ca="1" si="34"/>
        <v>0</v>
      </c>
      <c r="V341">
        <f t="shared" ca="1" si="34"/>
        <v>0</v>
      </c>
      <c r="W341">
        <f t="shared" ca="1" si="34"/>
        <v>0</v>
      </c>
      <c r="X341">
        <f t="shared" ca="1" si="33"/>
        <v>0</v>
      </c>
      <c r="Y341">
        <f t="shared" ca="1" si="33"/>
        <v>0</v>
      </c>
      <c r="Z341">
        <f t="shared" ca="1" si="33"/>
        <v>0</v>
      </c>
      <c r="AA341">
        <f t="shared" ca="1" si="33"/>
        <v>0</v>
      </c>
      <c r="AB341">
        <f t="shared" ca="1" si="33"/>
        <v>0</v>
      </c>
    </row>
    <row r="342" spans="6:28" x14ac:dyDescent="0.2">
      <c r="F342">
        <v>340</v>
      </c>
      <c r="G342">
        <f t="shared" ca="1" si="37"/>
        <v>3.5004304690795074E-2</v>
      </c>
      <c r="H342">
        <f t="shared" ca="1" si="37"/>
        <v>8.9288839684418697E-2</v>
      </c>
      <c r="I342">
        <f t="shared" ca="1" si="37"/>
        <v>0.88386026602568479</v>
      </c>
      <c r="J342">
        <f t="shared" ca="1" si="37"/>
        <v>0.32810614820222195</v>
      </c>
      <c r="K342">
        <f t="shared" ca="1" si="37"/>
        <v>0.24361792081440503</v>
      </c>
      <c r="L342">
        <f t="shared" ca="1" si="37"/>
        <v>0.87354172829846943</v>
      </c>
      <c r="M342">
        <f t="shared" ca="1" si="37"/>
        <v>0.47882457032590897</v>
      </c>
      <c r="N342">
        <f t="shared" ca="1" si="37"/>
        <v>0.39724788450536552</v>
      </c>
      <c r="O342">
        <f t="shared" ca="1" si="37"/>
        <v>0.47532760027403387</v>
      </c>
      <c r="P342">
        <f t="shared" ca="1" si="37"/>
        <v>6.3804406747833609E-2</v>
      </c>
      <c r="R342">
        <v>340</v>
      </c>
      <c r="S342">
        <f t="shared" ca="1" si="34"/>
        <v>0</v>
      </c>
      <c r="T342">
        <f t="shared" ca="1" si="34"/>
        <v>0</v>
      </c>
      <c r="U342">
        <f t="shared" ca="1" si="34"/>
        <v>0</v>
      </c>
      <c r="V342">
        <f t="shared" ca="1" si="34"/>
        <v>0</v>
      </c>
      <c r="W342">
        <f t="shared" ca="1" si="34"/>
        <v>0</v>
      </c>
      <c r="X342">
        <f t="shared" ca="1" si="33"/>
        <v>0</v>
      </c>
      <c r="Y342">
        <f t="shared" ca="1" si="33"/>
        <v>0</v>
      </c>
      <c r="Z342">
        <f t="shared" ca="1" si="33"/>
        <v>0</v>
      </c>
      <c r="AA342">
        <f t="shared" ca="1" si="33"/>
        <v>0</v>
      </c>
      <c r="AB342">
        <f t="shared" ca="1" si="33"/>
        <v>0</v>
      </c>
    </row>
    <row r="343" spans="6:28" x14ac:dyDescent="0.2">
      <c r="F343">
        <v>341</v>
      </c>
      <c r="G343">
        <f t="shared" ca="1" si="37"/>
        <v>4.1506813100737783E-2</v>
      </c>
      <c r="H343">
        <f t="shared" ca="1" si="37"/>
        <v>0.60655057396725165</v>
      </c>
      <c r="I343">
        <f t="shared" ca="1" si="37"/>
        <v>0.98574026220384148</v>
      </c>
      <c r="J343">
        <f t="shared" ca="1" si="37"/>
        <v>0.99799412641370888</v>
      </c>
      <c r="K343">
        <f t="shared" ca="1" si="37"/>
        <v>0.78918028439798604</v>
      </c>
      <c r="L343">
        <f t="shared" ca="1" si="37"/>
        <v>0.43064884931566727</v>
      </c>
      <c r="M343">
        <f t="shared" ca="1" si="37"/>
        <v>0.59623779142093958</v>
      </c>
      <c r="N343">
        <f t="shared" ca="1" si="37"/>
        <v>0.18245176790936413</v>
      </c>
      <c r="O343">
        <f t="shared" ca="1" si="37"/>
        <v>0.85093288601778927</v>
      </c>
      <c r="P343">
        <f t="shared" ca="1" si="37"/>
        <v>0.50324379392938168</v>
      </c>
      <c r="R343">
        <v>341</v>
      </c>
      <c r="S343">
        <f t="shared" ca="1" si="34"/>
        <v>0</v>
      </c>
      <c r="T343">
        <f t="shared" ca="1" si="34"/>
        <v>0</v>
      </c>
      <c r="U343">
        <f t="shared" ca="1" si="34"/>
        <v>0</v>
      </c>
      <c r="V343">
        <f t="shared" ca="1" si="34"/>
        <v>0</v>
      </c>
      <c r="W343">
        <f t="shared" ca="1" si="34"/>
        <v>0</v>
      </c>
      <c r="X343">
        <f t="shared" ca="1" si="33"/>
        <v>0</v>
      </c>
      <c r="Y343">
        <f t="shared" ca="1" si="33"/>
        <v>0</v>
      </c>
      <c r="Z343">
        <f t="shared" ca="1" si="33"/>
        <v>0</v>
      </c>
      <c r="AA343">
        <f t="shared" ca="1" si="33"/>
        <v>0</v>
      </c>
      <c r="AB343">
        <f t="shared" ca="1" si="33"/>
        <v>0</v>
      </c>
    </row>
    <row r="344" spans="6:28" x14ac:dyDescent="0.2">
      <c r="F344">
        <v>342</v>
      </c>
      <c r="G344">
        <f t="shared" ca="1" si="37"/>
        <v>0.21581026555315119</v>
      </c>
      <c r="H344">
        <f t="shared" ca="1" si="37"/>
        <v>0.3688184058793238</v>
      </c>
      <c r="I344">
        <f t="shared" ca="1" si="37"/>
        <v>0.39882158302802884</v>
      </c>
      <c r="J344">
        <f t="shared" ca="1" si="37"/>
        <v>0.78026580852774219</v>
      </c>
      <c r="K344">
        <f t="shared" ca="1" si="37"/>
        <v>0.54582312798648236</v>
      </c>
      <c r="L344">
        <f t="shared" ca="1" si="37"/>
        <v>0.69413031112891999</v>
      </c>
      <c r="M344">
        <f t="shared" ca="1" si="37"/>
        <v>0.99715486374308271</v>
      </c>
      <c r="N344">
        <f t="shared" ca="1" si="37"/>
        <v>0.61015844725510282</v>
      </c>
      <c r="O344">
        <f t="shared" ca="1" si="37"/>
        <v>0.86301364879280829</v>
      </c>
      <c r="P344">
        <f t="shared" ca="1" si="37"/>
        <v>0.43610446990880247</v>
      </c>
      <c r="R344">
        <v>342</v>
      </c>
      <c r="S344">
        <f t="shared" ca="1" si="34"/>
        <v>0</v>
      </c>
      <c r="T344">
        <f t="shared" ca="1" si="34"/>
        <v>0</v>
      </c>
      <c r="U344">
        <f t="shared" ca="1" si="34"/>
        <v>0</v>
      </c>
      <c r="V344">
        <f t="shared" ca="1" si="34"/>
        <v>0</v>
      </c>
      <c r="W344">
        <f t="shared" ca="1" si="34"/>
        <v>0</v>
      </c>
      <c r="X344">
        <f t="shared" ca="1" si="33"/>
        <v>0</v>
      </c>
      <c r="Y344">
        <f t="shared" ca="1" si="33"/>
        <v>0</v>
      </c>
      <c r="Z344">
        <f t="shared" ca="1" si="33"/>
        <v>0</v>
      </c>
      <c r="AA344">
        <f t="shared" ca="1" si="33"/>
        <v>0</v>
      </c>
      <c r="AB344">
        <f t="shared" ca="1" si="33"/>
        <v>0</v>
      </c>
    </row>
    <row r="345" spans="6:28" x14ac:dyDescent="0.2">
      <c r="F345">
        <v>343</v>
      </c>
      <c r="G345">
        <f t="shared" ca="1" si="37"/>
        <v>0.76750851638800688</v>
      </c>
      <c r="H345">
        <f t="shared" ca="1" si="37"/>
        <v>8.5652276626526525E-2</v>
      </c>
      <c r="I345">
        <f t="shared" ca="1" si="37"/>
        <v>0.22326422812279811</v>
      </c>
      <c r="J345">
        <f t="shared" ca="1" si="37"/>
        <v>0.74123158957383073</v>
      </c>
      <c r="K345">
        <f t="shared" ca="1" si="37"/>
        <v>0.26186272793004195</v>
      </c>
      <c r="L345">
        <f t="shared" ca="1" si="37"/>
        <v>0.52396620786824666</v>
      </c>
      <c r="M345">
        <f t="shared" ca="1" si="37"/>
        <v>0.39556866575918259</v>
      </c>
      <c r="N345">
        <f t="shared" ca="1" si="37"/>
        <v>0.21765565119631114</v>
      </c>
      <c r="O345">
        <f t="shared" ca="1" si="37"/>
        <v>0.83070680017942766</v>
      </c>
      <c r="P345">
        <f t="shared" ca="1" si="37"/>
        <v>0.22331368200835222</v>
      </c>
      <c r="R345">
        <v>343</v>
      </c>
      <c r="S345">
        <f t="shared" ca="1" si="34"/>
        <v>0</v>
      </c>
      <c r="T345">
        <f t="shared" ca="1" si="34"/>
        <v>0</v>
      </c>
      <c r="U345">
        <f t="shared" ca="1" si="34"/>
        <v>0</v>
      </c>
      <c r="V345">
        <f t="shared" ca="1" si="34"/>
        <v>0</v>
      </c>
      <c r="W345">
        <f t="shared" ca="1" si="34"/>
        <v>0</v>
      </c>
      <c r="X345">
        <f t="shared" ref="X345:AB367" ca="1" si="38">IF(L345&gt;=$B$13,1,0)</f>
        <v>0</v>
      </c>
      <c r="Y345">
        <f t="shared" ca="1" si="38"/>
        <v>0</v>
      </c>
      <c r="Z345">
        <f t="shared" ca="1" si="38"/>
        <v>0</v>
      </c>
      <c r="AA345">
        <f t="shared" ca="1" si="38"/>
        <v>0</v>
      </c>
      <c r="AB345">
        <f t="shared" ca="1" si="38"/>
        <v>0</v>
      </c>
    </row>
    <row r="346" spans="6:28" x14ac:dyDescent="0.2">
      <c r="F346">
        <v>344</v>
      </c>
      <c r="G346">
        <f t="shared" ca="1" si="37"/>
        <v>0.8875584014317226</v>
      </c>
      <c r="H346">
        <f t="shared" ca="1" si="37"/>
        <v>5.4969623562550751E-2</v>
      </c>
      <c r="I346">
        <f t="shared" ca="1" si="37"/>
        <v>0.54580055827783536</v>
      </c>
      <c r="J346">
        <f t="shared" ca="1" si="37"/>
        <v>0.5814767180700825</v>
      </c>
      <c r="K346">
        <f t="shared" ca="1" si="37"/>
        <v>0.15277972425815656</v>
      </c>
      <c r="L346">
        <f t="shared" ca="1" si="37"/>
        <v>0.45369174549794111</v>
      </c>
      <c r="M346">
        <f t="shared" ca="1" si="37"/>
        <v>3.015493361540722E-2</v>
      </c>
      <c r="N346">
        <f t="shared" ca="1" si="37"/>
        <v>0.65382476271733336</v>
      </c>
      <c r="O346">
        <f t="shared" ca="1" si="37"/>
        <v>0.998599530142535</v>
      </c>
      <c r="P346">
        <f t="shared" ca="1" si="37"/>
        <v>0.94290880873775007</v>
      </c>
      <c r="R346">
        <v>344</v>
      </c>
      <c r="S346">
        <f t="shared" ref="S346:W367" ca="1" si="39">IF(G346&gt;=$B$13,1,0)</f>
        <v>0</v>
      </c>
      <c r="T346">
        <f t="shared" ca="1" si="39"/>
        <v>0</v>
      </c>
      <c r="U346">
        <f t="shared" ca="1" si="39"/>
        <v>0</v>
      </c>
      <c r="V346">
        <f t="shared" ca="1" si="39"/>
        <v>0</v>
      </c>
      <c r="W346">
        <f t="shared" ca="1" si="39"/>
        <v>0</v>
      </c>
      <c r="X346">
        <f t="shared" ca="1" si="38"/>
        <v>0</v>
      </c>
      <c r="Y346">
        <f t="shared" ca="1" si="38"/>
        <v>0</v>
      </c>
      <c r="Z346">
        <f t="shared" ca="1" si="38"/>
        <v>0</v>
      </c>
      <c r="AA346">
        <f t="shared" ca="1" si="38"/>
        <v>0</v>
      </c>
      <c r="AB346">
        <f t="shared" ca="1" si="38"/>
        <v>0</v>
      </c>
    </row>
    <row r="347" spans="6:28" x14ac:dyDescent="0.2">
      <c r="F347">
        <v>345</v>
      </c>
      <c r="G347">
        <f t="shared" ca="1" si="37"/>
        <v>0.80163876748981511</v>
      </c>
      <c r="H347">
        <f t="shared" ca="1" si="37"/>
        <v>0.22775190116172062</v>
      </c>
      <c r="I347">
        <f t="shared" ca="1" si="37"/>
        <v>0.28583398143736261</v>
      </c>
      <c r="J347">
        <f t="shared" ca="1" si="37"/>
        <v>0.73810129363404575</v>
      </c>
      <c r="K347">
        <f t="shared" ca="1" si="37"/>
        <v>0.13028313179870632</v>
      </c>
      <c r="L347">
        <f t="shared" ca="1" si="37"/>
        <v>0.7343589199383761</v>
      </c>
      <c r="M347">
        <f t="shared" ca="1" si="37"/>
        <v>5.7252170984422146E-2</v>
      </c>
      <c r="N347">
        <f t="shared" ca="1" si="37"/>
        <v>0.7014663415748349</v>
      </c>
      <c r="O347">
        <f t="shared" ca="1" si="37"/>
        <v>5.8080457201478475E-2</v>
      </c>
      <c r="P347">
        <f t="shared" ca="1" si="37"/>
        <v>0.373482779168545</v>
      </c>
      <c r="R347">
        <v>345</v>
      </c>
      <c r="S347">
        <f t="shared" ca="1" si="39"/>
        <v>0</v>
      </c>
      <c r="T347">
        <f t="shared" ca="1" si="39"/>
        <v>0</v>
      </c>
      <c r="U347">
        <f t="shared" ca="1" si="39"/>
        <v>0</v>
      </c>
      <c r="V347">
        <f t="shared" ca="1" si="39"/>
        <v>0</v>
      </c>
      <c r="W347">
        <f t="shared" ca="1" si="39"/>
        <v>0</v>
      </c>
      <c r="X347">
        <f t="shared" ca="1" si="38"/>
        <v>0</v>
      </c>
      <c r="Y347">
        <f t="shared" ca="1" si="38"/>
        <v>0</v>
      </c>
      <c r="Z347">
        <f t="shared" ca="1" si="38"/>
        <v>0</v>
      </c>
      <c r="AA347">
        <f t="shared" ca="1" si="38"/>
        <v>0</v>
      </c>
      <c r="AB347">
        <f t="shared" ca="1" si="38"/>
        <v>0</v>
      </c>
    </row>
    <row r="348" spans="6:28" x14ac:dyDescent="0.2">
      <c r="F348">
        <v>346</v>
      </c>
      <c r="G348">
        <f t="shared" ca="1" si="37"/>
        <v>6.3343409692095065E-2</v>
      </c>
      <c r="H348">
        <f t="shared" ca="1" si="37"/>
        <v>0.78724099552073157</v>
      </c>
      <c r="I348">
        <f t="shared" ca="1" si="37"/>
        <v>0.45096641631961842</v>
      </c>
      <c r="J348">
        <f t="shared" ca="1" si="37"/>
        <v>0.72718463461906602</v>
      </c>
      <c r="K348">
        <f t="shared" ca="1" si="37"/>
        <v>0.77548503408921865</v>
      </c>
      <c r="L348">
        <f t="shared" ca="1" si="37"/>
        <v>0.7487295629418198</v>
      </c>
      <c r="M348">
        <f t="shared" ca="1" si="37"/>
        <v>0.13215343787150224</v>
      </c>
      <c r="N348">
        <f t="shared" ca="1" si="37"/>
        <v>0.73733397227510045</v>
      </c>
      <c r="O348">
        <f t="shared" ca="1" si="37"/>
        <v>0.22487925564672995</v>
      </c>
      <c r="P348">
        <f t="shared" ca="1" si="37"/>
        <v>0.72309529010799378</v>
      </c>
      <c r="R348">
        <v>346</v>
      </c>
      <c r="S348">
        <f t="shared" ca="1" si="39"/>
        <v>0</v>
      </c>
      <c r="T348">
        <f t="shared" ca="1" si="39"/>
        <v>0</v>
      </c>
      <c r="U348">
        <f t="shared" ca="1" si="39"/>
        <v>0</v>
      </c>
      <c r="V348">
        <f t="shared" ca="1" si="39"/>
        <v>0</v>
      </c>
      <c r="W348">
        <f t="shared" ca="1" si="39"/>
        <v>0</v>
      </c>
      <c r="X348">
        <f t="shared" ca="1" si="38"/>
        <v>0</v>
      </c>
      <c r="Y348">
        <f t="shared" ca="1" si="38"/>
        <v>0</v>
      </c>
      <c r="Z348">
        <f t="shared" ca="1" si="38"/>
        <v>0</v>
      </c>
      <c r="AA348">
        <f t="shared" ca="1" si="38"/>
        <v>0</v>
      </c>
      <c r="AB348">
        <f t="shared" ca="1" si="38"/>
        <v>0</v>
      </c>
    </row>
    <row r="349" spans="6:28" x14ac:dyDescent="0.2">
      <c r="F349">
        <v>347</v>
      </c>
      <c r="G349">
        <f t="shared" ca="1" si="37"/>
        <v>0.19012636922702231</v>
      </c>
      <c r="H349">
        <f t="shared" ca="1" si="37"/>
        <v>0.69047733034877923</v>
      </c>
      <c r="I349">
        <f t="shared" ca="1" si="37"/>
        <v>0.92852232717451688</v>
      </c>
      <c r="J349">
        <f t="shared" ca="1" si="37"/>
        <v>0.50643534192942419</v>
      </c>
      <c r="K349">
        <f t="shared" ca="1" si="37"/>
        <v>0.97482616394270893</v>
      </c>
      <c r="L349">
        <f t="shared" ca="1" si="37"/>
        <v>0.49998145947066208</v>
      </c>
      <c r="M349">
        <f t="shared" ca="1" si="37"/>
        <v>0.78335401585655284</v>
      </c>
      <c r="N349">
        <f t="shared" ca="1" si="37"/>
        <v>0.99815046237422111</v>
      </c>
      <c r="O349">
        <f t="shared" ca="1" si="37"/>
        <v>8.5458894435583632E-2</v>
      </c>
      <c r="P349">
        <f t="shared" ca="1" si="37"/>
        <v>2.6808405251784184E-2</v>
      </c>
      <c r="R349">
        <v>347</v>
      </c>
      <c r="S349">
        <f t="shared" ca="1" si="39"/>
        <v>0</v>
      </c>
      <c r="T349">
        <f t="shared" ca="1" si="39"/>
        <v>0</v>
      </c>
      <c r="U349">
        <f t="shared" ca="1" si="39"/>
        <v>0</v>
      </c>
      <c r="V349">
        <f t="shared" ca="1" si="39"/>
        <v>0</v>
      </c>
      <c r="W349">
        <f t="shared" ca="1" si="39"/>
        <v>0</v>
      </c>
      <c r="X349">
        <f t="shared" ca="1" si="38"/>
        <v>0</v>
      </c>
      <c r="Y349">
        <f t="shared" ca="1" si="38"/>
        <v>0</v>
      </c>
      <c r="Z349">
        <f t="shared" ca="1" si="38"/>
        <v>0</v>
      </c>
      <c r="AA349">
        <f t="shared" ca="1" si="38"/>
        <v>0</v>
      </c>
      <c r="AB349">
        <f t="shared" ca="1" si="38"/>
        <v>0</v>
      </c>
    </row>
    <row r="350" spans="6:28" x14ac:dyDescent="0.2">
      <c r="F350">
        <v>348</v>
      </c>
      <c r="G350">
        <f t="shared" ca="1" si="37"/>
        <v>0.61975404805661194</v>
      </c>
      <c r="H350">
        <f t="shared" ca="1" si="37"/>
        <v>0.41711442723327341</v>
      </c>
      <c r="I350">
        <f t="shared" ca="1" si="37"/>
        <v>0.62349962261377845</v>
      </c>
      <c r="J350">
        <f t="shared" ca="1" si="37"/>
        <v>0.23994880665481411</v>
      </c>
      <c r="K350">
        <f t="shared" ca="1" si="37"/>
        <v>0.2016880374772636</v>
      </c>
      <c r="L350">
        <f t="shared" ca="1" si="37"/>
        <v>0.66590241612762946</v>
      </c>
      <c r="M350">
        <f t="shared" ca="1" si="37"/>
        <v>6.0981800617496251E-2</v>
      </c>
      <c r="N350">
        <f t="shared" ca="1" si="37"/>
        <v>0.97770039537580977</v>
      </c>
      <c r="O350">
        <f t="shared" ca="1" si="37"/>
        <v>0.8784473032261122</v>
      </c>
      <c r="P350">
        <f t="shared" ca="1" si="37"/>
        <v>0.19004711848953471</v>
      </c>
      <c r="R350">
        <v>348</v>
      </c>
      <c r="S350">
        <f t="shared" ca="1" si="39"/>
        <v>0</v>
      </c>
      <c r="T350">
        <f t="shared" ca="1" si="39"/>
        <v>0</v>
      </c>
      <c r="U350">
        <f t="shared" ca="1" si="39"/>
        <v>0</v>
      </c>
      <c r="V350">
        <f t="shared" ca="1" si="39"/>
        <v>0</v>
      </c>
      <c r="W350">
        <f t="shared" ca="1" si="39"/>
        <v>0</v>
      </c>
      <c r="X350">
        <f t="shared" ca="1" si="38"/>
        <v>0</v>
      </c>
      <c r="Y350">
        <f t="shared" ca="1" si="38"/>
        <v>0</v>
      </c>
      <c r="Z350">
        <f t="shared" ca="1" si="38"/>
        <v>0</v>
      </c>
      <c r="AA350">
        <f t="shared" ca="1" si="38"/>
        <v>0</v>
      </c>
      <c r="AB350">
        <f t="shared" ca="1" si="38"/>
        <v>0</v>
      </c>
    </row>
    <row r="351" spans="6:28" x14ac:dyDescent="0.2">
      <c r="F351">
        <v>349</v>
      </c>
      <c r="G351">
        <f t="shared" ca="1" si="37"/>
        <v>4.5825728000669752E-2</v>
      </c>
      <c r="H351">
        <f t="shared" ca="1" si="37"/>
        <v>0.72225194114154811</v>
      </c>
      <c r="I351">
        <f t="shared" ca="1" si="37"/>
        <v>0.81761800624327663</v>
      </c>
      <c r="J351">
        <f t="shared" ca="1" si="37"/>
        <v>0.49009991998753111</v>
      </c>
      <c r="K351">
        <f t="shared" ca="1" si="37"/>
        <v>0.70834993225143572</v>
      </c>
      <c r="L351">
        <f t="shared" ca="1" si="37"/>
        <v>0.46755370505493932</v>
      </c>
      <c r="M351">
        <f t="shared" ca="1" si="37"/>
        <v>0.20210447548082755</v>
      </c>
      <c r="N351">
        <f t="shared" ca="1" si="37"/>
        <v>0.87666433284622347</v>
      </c>
      <c r="O351">
        <f t="shared" ca="1" si="37"/>
        <v>0.85212777077966473</v>
      </c>
      <c r="P351">
        <f t="shared" ca="1" si="37"/>
        <v>0.24534382333461113</v>
      </c>
      <c r="R351">
        <v>349</v>
      </c>
      <c r="S351">
        <f t="shared" ca="1" si="39"/>
        <v>0</v>
      </c>
      <c r="T351">
        <f t="shared" ca="1" si="39"/>
        <v>0</v>
      </c>
      <c r="U351">
        <f t="shared" ca="1" si="39"/>
        <v>0</v>
      </c>
      <c r="V351">
        <f t="shared" ca="1" si="39"/>
        <v>0</v>
      </c>
      <c r="W351">
        <f t="shared" ca="1" si="39"/>
        <v>0</v>
      </c>
      <c r="X351">
        <f t="shared" ca="1" si="38"/>
        <v>0</v>
      </c>
      <c r="Y351">
        <f t="shared" ca="1" si="38"/>
        <v>0</v>
      </c>
      <c r="Z351">
        <f t="shared" ca="1" si="38"/>
        <v>0</v>
      </c>
      <c r="AA351">
        <f t="shared" ca="1" si="38"/>
        <v>0</v>
      </c>
      <c r="AB351">
        <f t="shared" ca="1" si="38"/>
        <v>0</v>
      </c>
    </row>
    <row r="352" spans="6:28" x14ac:dyDescent="0.2">
      <c r="F352">
        <v>350</v>
      </c>
      <c r="G352">
        <f t="shared" ca="1" si="37"/>
        <v>0.6508693422060009</v>
      </c>
      <c r="H352">
        <f t="shared" ca="1" si="37"/>
        <v>0.77902124049270172</v>
      </c>
      <c r="I352">
        <f t="shared" ca="1" si="37"/>
        <v>0.7828873522297819</v>
      </c>
      <c r="J352">
        <f t="shared" ca="1" si="37"/>
        <v>0.17177670498042319</v>
      </c>
      <c r="K352">
        <f t="shared" ca="1" si="37"/>
        <v>0.56492751289612908</v>
      </c>
      <c r="L352">
        <f t="shared" ca="1" si="37"/>
        <v>0.72056109874803331</v>
      </c>
      <c r="M352">
        <f t="shared" ca="1" si="37"/>
        <v>0.46432316620053526</v>
      </c>
      <c r="N352">
        <f t="shared" ca="1" si="37"/>
        <v>0.58908102465586909</v>
      </c>
      <c r="O352">
        <f t="shared" ca="1" si="37"/>
        <v>0.19823980813256636</v>
      </c>
      <c r="P352">
        <f t="shared" ca="1" si="37"/>
        <v>0.84263360855497482</v>
      </c>
      <c r="R352">
        <v>350</v>
      </c>
      <c r="S352">
        <f t="shared" ca="1" si="39"/>
        <v>0</v>
      </c>
      <c r="T352">
        <f t="shared" ca="1" si="39"/>
        <v>0</v>
      </c>
      <c r="U352">
        <f t="shared" ca="1" si="39"/>
        <v>0</v>
      </c>
      <c r="V352">
        <f t="shared" ca="1" si="39"/>
        <v>0</v>
      </c>
      <c r="W352">
        <f t="shared" ca="1" si="39"/>
        <v>0</v>
      </c>
      <c r="X352">
        <f t="shared" ca="1" si="38"/>
        <v>0</v>
      </c>
      <c r="Y352">
        <f t="shared" ca="1" si="38"/>
        <v>0</v>
      </c>
      <c r="Z352">
        <f t="shared" ca="1" si="38"/>
        <v>0</v>
      </c>
      <c r="AA352">
        <f t="shared" ca="1" si="38"/>
        <v>0</v>
      </c>
      <c r="AB352">
        <f t="shared" ca="1" si="38"/>
        <v>0</v>
      </c>
    </row>
    <row r="353" spans="6:28" x14ac:dyDescent="0.2">
      <c r="F353">
        <v>351</v>
      </c>
      <c r="G353">
        <f t="shared" ca="1" si="37"/>
        <v>0.56789033225889063</v>
      </c>
      <c r="H353">
        <f t="shared" ca="1" si="37"/>
        <v>0.18924497838838927</v>
      </c>
      <c r="I353">
        <f t="shared" ca="1" si="37"/>
        <v>0.47996997276766429</v>
      </c>
      <c r="J353">
        <f t="shared" ca="1" si="37"/>
        <v>0.37044956309021759</v>
      </c>
      <c r="K353">
        <f t="shared" ca="1" si="37"/>
        <v>0.64933645895955883</v>
      </c>
      <c r="L353">
        <f t="shared" ca="1" si="37"/>
        <v>0.12765183876398689</v>
      </c>
      <c r="M353">
        <f t="shared" ca="1" si="37"/>
        <v>0.83263677197568531</v>
      </c>
      <c r="N353">
        <f t="shared" ca="1" si="37"/>
        <v>0.99437380587585822</v>
      </c>
      <c r="O353">
        <f t="shared" ca="1" si="37"/>
        <v>0.25730027815120649</v>
      </c>
      <c r="P353">
        <f t="shared" ca="1" si="37"/>
        <v>0.12343054200214976</v>
      </c>
      <c r="R353">
        <v>351</v>
      </c>
      <c r="S353">
        <f t="shared" ca="1" si="39"/>
        <v>0</v>
      </c>
      <c r="T353">
        <f t="shared" ca="1" si="39"/>
        <v>0</v>
      </c>
      <c r="U353">
        <f t="shared" ca="1" si="39"/>
        <v>0</v>
      </c>
      <c r="V353">
        <f t="shared" ca="1" si="39"/>
        <v>0</v>
      </c>
      <c r="W353">
        <f t="shared" ca="1" si="39"/>
        <v>0</v>
      </c>
      <c r="X353">
        <f t="shared" ca="1" si="38"/>
        <v>0</v>
      </c>
      <c r="Y353">
        <f t="shared" ca="1" si="38"/>
        <v>0</v>
      </c>
      <c r="Z353">
        <f t="shared" ca="1" si="38"/>
        <v>0</v>
      </c>
      <c r="AA353">
        <f t="shared" ca="1" si="38"/>
        <v>0</v>
      </c>
      <c r="AB353">
        <f t="shared" ca="1" si="38"/>
        <v>0</v>
      </c>
    </row>
    <row r="354" spans="6:28" x14ac:dyDescent="0.2">
      <c r="F354">
        <v>352</v>
      </c>
      <c r="G354">
        <f t="shared" ca="1" si="37"/>
        <v>0.3914943221135202</v>
      </c>
      <c r="H354">
        <f t="shared" ca="1" si="37"/>
        <v>0.60146044044770453</v>
      </c>
      <c r="I354">
        <f t="shared" ca="1" si="37"/>
        <v>7.8191236563061706E-2</v>
      </c>
      <c r="J354">
        <f t="shared" ca="1" si="37"/>
        <v>0.5253354484759859</v>
      </c>
      <c r="K354">
        <f t="shared" ca="1" si="37"/>
        <v>0.34406958998874204</v>
      </c>
      <c r="L354">
        <f t="shared" ca="1" si="37"/>
        <v>0.90039749706139527</v>
      </c>
      <c r="M354">
        <f t="shared" ca="1" si="37"/>
        <v>0.1615300819572365</v>
      </c>
      <c r="N354">
        <f t="shared" ca="1" si="37"/>
        <v>0.79103193250173187</v>
      </c>
      <c r="O354">
        <f t="shared" ca="1" si="37"/>
        <v>0.74981029162078572</v>
      </c>
      <c r="P354">
        <f t="shared" ca="1" si="37"/>
        <v>0.8658595962489577</v>
      </c>
      <c r="R354">
        <v>352</v>
      </c>
      <c r="S354">
        <f t="shared" ca="1" si="39"/>
        <v>0</v>
      </c>
      <c r="T354">
        <f t="shared" ca="1" si="39"/>
        <v>0</v>
      </c>
      <c r="U354">
        <f t="shared" ca="1" si="39"/>
        <v>0</v>
      </c>
      <c r="V354">
        <f t="shared" ca="1" si="39"/>
        <v>0</v>
      </c>
      <c r="W354">
        <f t="shared" ca="1" si="39"/>
        <v>0</v>
      </c>
      <c r="X354">
        <f t="shared" ca="1" si="38"/>
        <v>0</v>
      </c>
      <c r="Y354">
        <f t="shared" ca="1" si="38"/>
        <v>0</v>
      </c>
      <c r="Z354">
        <f t="shared" ca="1" si="38"/>
        <v>0</v>
      </c>
      <c r="AA354">
        <f t="shared" ca="1" si="38"/>
        <v>0</v>
      </c>
      <c r="AB354">
        <f t="shared" ca="1" si="38"/>
        <v>0</v>
      </c>
    </row>
    <row r="355" spans="6:28" x14ac:dyDescent="0.2">
      <c r="F355">
        <v>353</v>
      </c>
      <c r="G355">
        <f t="shared" ca="1" si="37"/>
        <v>0.97263015639176953</v>
      </c>
      <c r="H355">
        <f t="shared" ca="1" si="37"/>
        <v>5.7172411469855078E-2</v>
      </c>
      <c r="I355">
        <f t="shared" ca="1" si="37"/>
        <v>0.12559236237382332</v>
      </c>
      <c r="J355">
        <f t="shared" ca="1" si="37"/>
        <v>0.51875203950646231</v>
      </c>
      <c r="K355">
        <f t="shared" ca="1" si="37"/>
        <v>0.52052977145452661</v>
      </c>
      <c r="L355">
        <f t="shared" ca="1" si="37"/>
        <v>0.92090828144731618</v>
      </c>
      <c r="M355">
        <f t="shared" ca="1" si="37"/>
        <v>9.5851466588160905E-2</v>
      </c>
      <c r="N355">
        <f t="shared" ca="1" si="37"/>
        <v>0.64277356039611078</v>
      </c>
      <c r="O355">
        <f t="shared" ca="1" si="37"/>
        <v>0.23816693265823619</v>
      </c>
      <c r="P355">
        <f t="shared" ca="1" si="37"/>
        <v>0.92851361671179389</v>
      </c>
      <c r="R355">
        <v>353</v>
      </c>
      <c r="S355">
        <f t="shared" ca="1" si="39"/>
        <v>0</v>
      </c>
      <c r="T355">
        <f t="shared" ca="1" si="39"/>
        <v>0</v>
      </c>
      <c r="U355">
        <f t="shared" ca="1" si="39"/>
        <v>0</v>
      </c>
      <c r="V355">
        <f t="shared" ca="1" si="39"/>
        <v>0</v>
      </c>
      <c r="W355">
        <f t="shared" ca="1" si="39"/>
        <v>0</v>
      </c>
      <c r="X355">
        <f t="shared" ca="1" si="38"/>
        <v>0</v>
      </c>
      <c r="Y355">
        <f t="shared" ca="1" si="38"/>
        <v>0</v>
      </c>
      <c r="Z355">
        <f t="shared" ca="1" si="38"/>
        <v>0</v>
      </c>
      <c r="AA355">
        <f t="shared" ca="1" si="38"/>
        <v>0</v>
      </c>
      <c r="AB355">
        <f t="shared" ca="1" si="38"/>
        <v>0</v>
      </c>
    </row>
    <row r="356" spans="6:28" x14ac:dyDescent="0.2">
      <c r="F356">
        <v>354</v>
      </c>
      <c r="G356">
        <f t="shared" ref="G356:P367" ca="1" si="40">RAND()</f>
        <v>0.23896558210982888</v>
      </c>
      <c r="H356">
        <f t="shared" ca="1" si="40"/>
        <v>4.405534850286652E-2</v>
      </c>
      <c r="I356">
        <f t="shared" ca="1" si="40"/>
        <v>0.91733997859104111</v>
      </c>
      <c r="J356">
        <f t="shared" ca="1" si="40"/>
        <v>0.26032187575141386</v>
      </c>
      <c r="K356">
        <f t="shared" ca="1" si="40"/>
        <v>0.99586987414835038</v>
      </c>
      <c r="L356">
        <f t="shared" ca="1" si="40"/>
        <v>0.48114263939231749</v>
      </c>
      <c r="M356">
        <f t="shared" ca="1" si="40"/>
        <v>5.0678133840169171E-2</v>
      </c>
      <c r="N356">
        <f t="shared" ca="1" si="40"/>
        <v>0.85254305838618438</v>
      </c>
      <c r="O356">
        <f t="shared" ca="1" si="40"/>
        <v>0.87845435793939142</v>
      </c>
      <c r="P356">
        <f t="shared" ca="1" si="40"/>
        <v>0.84462942582364364</v>
      </c>
      <c r="R356">
        <v>354</v>
      </c>
      <c r="S356">
        <f t="shared" ca="1" si="39"/>
        <v>0</v>
      </c>
      <c r="T356">
        <f t="shared" ca="1" si="39"/>
        <v>0</v>
      </c>
      <c r="U356">
        <f t="shared" ca="1" si="39"/>
        <v>0</v>
      </c>
      <c r="V356">
        <f t="shared" ca="1" si="39"/>
        <v>0</v>
      </c>
      <c r="W356">
        <f t="shared" ca="1" si="39"/>
        <v>0</v>
      </c>
      <c r="X356">
        <f t="shared" ca="1" si="38"/>
        <v>0</v>
      </c>
      <c r="Y356">
        <f t="shared" ca="1" si="38"/>
        <v>0</v>
      </c>
      <c r="Z356">
        <f t="shared" ca="1" si="38"/>
        <v>0</v>
      </c>
      <c r="AA356">
        <f t="shared" ca="1" si="38"/>
        <v>0</v>
      </c>
      <c r="AB356">
        <f t="shared" ca="1" si="38"/>
        <v>0</v>
      </c>
    </row>
    <row r="357" spans="6:28" x14ac:dyDescent="0.2">
      <c r="F357">
        <v>355</v>
      </c>
      <c r="G357">
        <f t="shared" ca="1" si="40"/>
        <v>0.4473723252412044</v>
      </c>
      <c r="H357">
        <f t="shared" ca="1" si="40"/>
        <v>3.2463148916924034E-2</v>
      </c>
      <c r="I357">
        <f t="shared" ca="1" si="40"/>
        <v>0.1334471636186183</v>
      </c>
      <c r="J357">
        <f t="shared" ca="1" si="40"/>
        <v>0.72979820792798089</v>
      </c>
      <c r="K357">
        <f t="shared" ca="1" si="40"/>
        <v>0.1383911979862178</v>
      </c>
      <c r="L357">
        <f t="shared" ca="1" si="40"/>
        <v>0.73777452603140681</v>
      </c>
      <c r="M357">
        <f t="shared" ca="1" si="40"/>
        <v>0.17240717858316335</v>
      </c>
      <c r="N357">
        <f t="shared" ca="1" si="40"/>
        <v>0.21431805611908872</v>
      </c>
      <c r="O357">
        <f t="shared" ca="1" si="40"/>
        <v>0.84170307080044959</v>
      </c>
      <c r="P357">
        <f t="shared" ca="1" si="40"/>
        <v>0.69116199549316371</v>
      </c>
      <c r="R357">
        <v>355</v>
      </c>
      <c r="S357">
        <f t="shared" ca="1" si="39"/>
        <v>0</v>
      </c>
      <c r="T357">
        <f t="shared" ca="1" si="39"/>
        <v>0</v>
      </c>
      <c r="U357">
        <f t="shared" ca="1" si="39"/>
        <v>0</v>
      </c>
      <c r="V357">
        <f t="shared" ca="1" si="39"/>
        <v>0</v>
      </c>
      <c r="W357">
        <f t="shared" ca="1" si="39"/>
        <v>0</v>
      </c>
      <c r="X357">
        <f t="shared" ca="1" si="38"/>
        <v>0</v>
      </c>
      <c r="Y357">
        <f t="shared" ca="1" si="38"/>
        <v>0</v>
      </c>
      <c r="Z357">
        <f t="shared" ca="1" si="38"/>
        <v>0</v>
      </c>
      <c r="AA357">
        <f t="shared" ca="1" si="38"/>
        <v>0</v>
      </c>
      <c r="AB357">
        <f t="shared" ca="1" si="38"/>
        <v>0</v>
      </c>
    </row>
    <row r="358" spans="6:28" x14ac:dyDescent="0.2">
      <c r="F358">
        <v>356</v>
      </c>
      <c r="G358">
        <f t="shared" ca="1" si="40"/>
        <v>0.24054264156650873</v>
      </c>
      <c r="H358">
        <f t="shared" ca="1" si="40"/>
        <v>0.18950647497637851</v>
      </c>
      <c r="I358">
        <f t="shared" ca="1" si="40"/>
        <v>0.69250757124547579</v>
      </c>
      <c r="J358">
        <f t="shared" ca="1" si="40"/>
        <v>0.60184849828339504</v>
      </c>
      <c r="K358">
        <f t="shared" ca="1" si="40"/>
        <v>0.74682286583981838</v>
      </c>
      <c r="L358">
        <f t="shared" ca="1" si="40"/>
        <v>0.29026390093033094</v>
      </c>
      <c r="M358">
        <f t="shared" ca="1" si="40"/>
        <v>0.5484181395625537</v>
      </c>
      <c r="N358">
        <f t="shared" ca="1" si="40"/>
        <v>0.8416466721249517</v>
      </c>
      <c r="O358">
        <f t="shared" ca="1" si="40"/>
        <v>0.57497979601839078</v>
      </c>
      <c r="P358">
        <f t="shared" ca="1" si="40"/>
        <v>0.58105938109351041</v>
      </c>
      <c r="R358">
        <v>356</v>
      </c>
      <c r="S358">
        <f t="shared" ca="1" si="39"/>
        <v>0</v>
      </c>
      <c r="T358">
        <f t="shared" ca="1" si="39"/>
        <v>0</v>
      </c>
      <c r="U358">
        <f t="shared" ca="1" si="39"/>
        <v>0</v>
      </c>
      <c r="V358">
        <f t="shared" ca="1" si="39"/>
        <v>0</v>
      </c>
      <c r="W358">
        <f t="shared" ca="1" si="39"/>
        <v>0</v>
      </c>
      <c r="X358">
        <f t="shared" ca="1" si="38"/>
        <v>0</v>
      </c>
      <c r="Y358">
        <f t="shared" ca="1" si="38"/>
        <v>0</v>
      </c>
      <c r="Z358">
        <f t="shared" ca="1" si="38"/>
        <v>0</v>
      </c>
      <c r="AA358">
        <f t="shared" ca="1" si="38"/>
        <v>0</v>
      </c>
      <c r="AB358">
        <f t="shared" ca="1" si="38"/>
        <v>0</v>
      </c>
    </row>
    <row r="359" spans="6:28" x14ac:dyDescent="0.2">
      <c r="F359">
        <v>357</v>
      </c>
      <c r="G359">
        <f t="shared" ca="1" si="40"/>
        <v>0.8593183870805845</v>
      </c>
      <c r="H359">
        <f t="shared" ca="1" si="40"/>
        <v>3.6384645816363803E-2</v>
      </c>
      <c r="I359">
        <f t="shared" ca="1" si="40"/>
        <v>0.55187547192095121</v>
      </c>
      <c r="J359">
        <f t="shared" ca="1" si="40"/>
        <v>0.61125449584957714</v>
      </c>
      <c r="K359">
        <f t="shared" ca="1" si="40"/>
        <v>0.54830825725670718</v>
      </c>
      <c r="L359">
        <f t="shared" ca="1" si="40"/>
        <v>0.94979188790249547</v>
      </c>
      <c r="M359">
        <f t="shared" ca="1" si="40"/>
        <v>0.3858078092236723</v>
      </c>
      <c r="N359">
        <f t="shared" ca="1" si="40"/>
        <v>0.99600884662886813</v>
      </c>
      <c r="O359">
        <f t="shared" ca="1" si="40"/>
        <v>0.22583027576671366</v>
      </c>
      <c r="P359">
        <f t="shared" ca="1" si="40"/>
        <v>0.88874719018748216</v>
      </c>
      <c r="R359">
        <v>357</v>
      </c>
      <c r="S359">
        <f t="shared" ca="1" si="39"/>
        <v>0</v>
      </c>
      <c r="T359">
        <f t="shared" ca="1" si="39"/>
        <v>0</v>
      </c>
      <c r="U359">
        <f t="shared" ca="1" si="39"/>
        <v>0</v>
      </c>
      <c r="V359">
        <f t="shared" ca="1" si="39"/>
        <v>0</v>
      </c>
      <c r="W359">
        <f t="shared" ca="1" si="39"/>
        <v>0</v>
      </c>
      <c r="X359">
        <f t="shared" ca="1" si="38"/>
        <v>0</v>
      </c>
      <c r="Y359">
        <f t="shared" ca="1" si="38"/>
        <v>0</v>
      </c>
      <c r="Z359">
        <f t="shared" ca="1" si="38"/>
        <v>0</v>
      </c>
      <c r="AA359">
        <f t="shared" ca="1" si="38"/>
        <v>0</v>
      </c>
      <c r="AB359">
        <f t="shared" ca="1" si="38"/>
        <v>0</v>
      </c>
    </row>
    <row r="360" spans="6:28" x14ac:dyDescent="0.2">
      <c r="F360">
        <v>358</v>
      </c>
      <c r="G360">
        <f t="shared" ca="1" si="40"/>
        <v>0.65669237680534209</v>
      </c>
      <c r="H360">
        <f t="shared" ca="1" si="40"/>
        <v>4.6848385175836005E-2</v>
      </c>
      <c r="I360">
        <f t="shared" ca="1" si="40"/>
        <v>0.5602385076660249</v>
      </c>
      <c r="J360">
        <f t="shared" ca="1" si="40"/>
        <v>4.044278354518982E-2</v>
      </c>
      <c r="K360">
        <f t="shared" ca="1" si="40"/>
        <v>0.67115377922781294</v>
      </c>
      <c r="L360">
        <f t="shared" ca="1" si="40"/>
        <v>0.59766391538182351</v>
      </c>
      <c r="M360">
        <f t="shared" ca="1" si="40"/>
        <v>0.54114399372287791</v>
      </c>
      <c r="N360">
        <f t="shared" ca="1" si="40"/>
        <v>0.16512217466011203</v>
      </c>
      <c r="O360">
        <f t="shared" ca="1" si="40"/>
        <v>0.9539409943855871</v>
      </c>
      <c r="P360">
        <f t="shared" ca="1" si="40"/>
        <v>0.79523204935766878</v>
      </c>
      <c r="R360">
        <v>358</v>
      </c>
      <c r="S360">
        <f t="shared" ca="1" si="39"/>
        <v>0</v>
      </c>
      <c r="T360">
        <f t="shared" ca="1" si="39"/>
        <v>0</v>
      </c>
      <c r="U360">
        <f t="shared" ca="1" si="39"/>
        <v>0</v>
      </c>
      <c r="V360">
        <f t="shared" ca="1" si="39"/>
        <v>0</v>
      </c>
      <c r="W360">
        <f t="shared" ca="1" si="39"/>
        <v>0</v>
      </c>
      <c r="X360">
        <f t="shared" ca="1" si="38"/>
        <v>0</v>
      </c>
      <c r="Y360">
        <f t="shared" ca="1" si="38"/>
        <v>0</v>
      </c>
      <c r="Z360">
        <f t="shared" ca="1" si="38"/>
        <v>0</v>
      </c>
      <c r="AA360">
        <f t="shared" ca="1" si="38"/>
        <v>0</v>
      </c>
      <c r="AB360">
        <f t="shared" ca="1" si="38"/>
        <v>0</v>
      </c>
    </row>
    <row r="361" spans="6:28" x14ac:dyDescent="0.2">
      <c r="F361">
        <v>359</v>
      </c>
      <c r="G361">
        <f t="shared" ca="1" si="40"/>
        <v>0.29243699750336472</v>
      </c>
      <c r="H361">
        <f t="shared" ca="1" si="40"/>
        <v>0.33061404789444171</v>
      </c>
      <c r="I361">
        <f t="shared" ca="1" si="40"/>
        <v>0.74757527901724485</v>
      </c>
      <c r="J361">
        <f t="shared" ca="1" si="40"/>
        <v>0.71770945103635109</v>
      </c>
      <c r="K361">
        <f t="shared" ca="1" si="40"/>
        <v>0.36136163911405028</v>
      </c>
      <c r="L361">
        <f t="shared" ca="1" si="40"/>
        <v>0.21402084956313128</v>
      </c>
      <c r="M361">
        <f t="shared" ca="1" si="40"/>
        <v>0.9795343941203577</v>
      </c>
      <c r="N361">
        <f t="shared" ca="1" si="40"/>
        <v>0.93878547484771968</v>
      </c>
      <c r="O361">
        <f t="shared" ca="1" si="40"/>
        <v>1.8693045900777694E-2</v>
      </c>
      <c r="P361">
        <f t="shared" ca="1" si="40"/>
        <v>0.85496198343689556</v>
      </c>
      <c r="R361">
        <v>359</v>
      </c>
      <c r="S361">
        <f t="shared" ca="1" si="39"/>
        <v>0</v>
      </c>
      <c r="T361">
        <f t="shared" ca="1" si="39"/>
        <v>0</v>
      </c>
      <c r="U361">
        <f t="shared" ca="1" si="39"/>
        <v>0</v>
      </c>
      <c r="V361">
        <f t="shared" ca="1" si="39"/>
        <v>0</v>
      </c>
      <c r="W361">
        <f t="shared" ca="1" si="39"/>
        <v>0</v>
      </c>
      <c r="X361">
        <f t="shared" ca="1" si="38"/>
        <v>0</v>
      </c>
      <c r="Y361">
        <f t="shared" ca="1" si="38"/>
        <v>0</v>
      </c>
      <c r="Z361">
        <f t="shared" ca="1" si="38"/>
        <v>0</v>
      </c>
      <c r="AA361">
        <f t="shared" ca="1" si="38"/>
        <v>0</v>
      </c>
      <c r="AB361">
        <f t="shared" ca="1" si="38"/>
        <v>0</v>
      </c>
    </row>
    <row r="362" spans="6:28" x14ac:dyDescent="0.2">
      <c r="F362">
        <v>360</v>
      </c>
      <c r="G362">
        <f t="shared" ca="1" si="40"/>
        <v>0.99933445914677488</v>
      </c>
      <c r="H362">
        <f t="shared" ca="1" si="40"/>
        <v>0.38359911513098166</v>
      </c>
      <c r="I362">
        <f t="shared" ca="1" si="40"/>
        <v>0.3931111603029761</v>
      </c>
      <c r="J362">
        <f t="shared" ca="1" si="40"/>
        <v>0.50161539291951607</v>
      </c>
      <c r="K362">
        <f t="shared" ca="1" si="40"/>
        <v>0.5802696669698022</v>
      </c>
      <c r="L362">
        <f t="shared" ca="1" si="40"/>
        <v>0.59844020590019054</v>
      </c>
      <c r="M362">
        <f t="shared" ca="1" si="40"/>
        <v>0.11184551918870622</v>
      </c>
      <c r="N362">
        <f t="shared" ca="1" si="40"/>
        <v>0.29731191291953718</v>
      </c>
      <c r="O362">
        <f t="shared" ca="1" si="40"/>
        <v>0.35244571720679718</v>
      </c>
      <c r="P362">
        <f t="shared" ca="1" si="40"/>
        <v>0.60736027294733297</v>
      </c>
      <c r="R362">
        <v>360</v>
      </c>
      <c r="S362">
        <f t="shared" ca="1" si="39"/>
        <v>0</v>
      </c>
      <c r="T362">
        <f t="shared" ca="1" si="39"/>
        <v>0</v>
      </c>
      <c r="U362">
        <f t="shared" ca="1" si="39"/>
        <v>0</v>
      </c>
      <c r="V362">
        <f t="shared" ca="1" si="39"/>
        <v>0</v>
      </c>
      <c r="W362">
        <f t="shared" ca="1" si="39"/>
        <v>0</v>
      </c>
      <c r="X362">
        <f t="shared" ca="1" si="38"/>
        <v>0</v>
      </c>
      <c r="Y362">
        <f t="shared" ca="1" si="38"/>
        <v>0</v>
      </c>
      <c r="Z362">
        <f t="shared" ca="1" si="38"/>
        <v>0</v>
      </c>
      <c r="AA362">
        <f t="shared" ca="1" si="38"/>
        <v>0</v>
      </c>
      <c r="AB362">
        <f t="shared" ca="1" si="38"/>
        <v>0</v>
      </c>
    </row>
    <row r="363" spans="6:28" x14ac:dyDescent="0.2">
      <c r="F363">
        <v>361</v>
      </c>
      <c r="G363">
        <f t="shared" ca="1" si="40"/>
        <v>0.32827758250165318</v>
      </c>
      <c r="H363">
        <f t="shared" ca="1" si="40"/>
        <v>0.80270411230139549</v>
      </c>
      <c r="I363">
        <f t="shared" ca="1" si="40"/>
        <v>0.31984338863560469</v>
      </c>
      <c r="J363">
        <f t="shared" ca="1" si="40"/>
        <v>0.63000571589934118</v>
      </c>
      <c r="K363">
        <f t="shared" ca="1" si="40"/>
        <v>0.5407635724267329</v>
      </c>
      <c r="L363">
        <f t="shared" ca="1" si="40"/>
        <v>0.28264255782714276</v>
      </c>
      <c r="M363">
        <f t="shared" ca="1" si="40"/>
        <v>7.3244260272530393E-2</v>
      </c>
      <c r="N363">
        <f t="shared" ca="1" si="40"/>
        <v>0.49658891221906698</v>
      </c>
      <c r="O363">
        <f t="shared" ca="1" si="40"/>
        <v>0.47490119258744912</v>
      </c>
      <c r="P363">
        <f t="shared" ca="1" si="40"/>
        <v>0.71526485465667744</v>
      </c>
      <c r="R363">
        <v>361</v>
      </c>
      <c r="S363">
        <f t="shared" ca="1" si="39"/>
        <v>0</v>
      </c>
      <c r="T363">
        <f t="shared" ca="1" si="39"/>
        <v>0</v>
      </c>
      <c r="U363">
        <f t="shared" ca="1" si="39"/>
        <v>0</v>
      </c>
      <c r="V363">
        <f t="shared" ca="1" si="39"/>
        <v>0</v>
      </c>
      <c r="W363">
        <f t="shared" ca="1" si="39"/>
        <v>0</v>
      </c>
      <c r="X363">
        <f t="shared" ca="1" si="38"/>
        <v>0</v>
      </c>
      <c r="Y363">
        <f t="shared" ca="1" si="38"/>
        <v>0</v>
      </c>
      <c r="Z363">
        <f t="shared" ca="1" si="38"/>
        <v>0</v>
      </c>
      <c r="AA363">
        <f t="shared" ca="1" si="38"/>
        <v>0</v>
      </c>
      <c r="AB363">
        <f t="shared" ca="1" si="38"/>
        <v>0</v>
      </c>
    </row>
    <row r="364" spans="6:28" x14ac:dyDescent="0.2">
      <c r="F364">
        <v>362</v>
      </c>
      <c r="G364">
        <f t="shared" ca="1" si="40"/>
        <v>0.63674904746215388</v>
      </c>
      <c r="H364">
        <f t="shared" ca="1" si="40"/>
        <v>0.92011091225148367</v>
      </c>
      <c r="I364">
        <f t="shared" ca="1" si="40"/>
        <v>0.37609358848610297</v>
      </c>
      <c r="J364">
        <f t="shared" ca="1" si="40"/>
        <v>0.92096166238044563</v>
      </c>
      <c r="K364">
        <f t="shared" ca="1" si="40"/>
        <v>0.65999180093940202</v>
      </c>
      <c r="L364">
        <f t="shared" ca="1" si="40"/>
        <v>0.19220718513946988</v>
      </c>
      <c r="M364">
        <f t="shared" ca="1" si="40"/>
        <v>0.79216844848193047</v>
      </c>
      <c r="N364">
        <f t="shared" ca="1" si="40"/>
        <v>0.47662702167790194</v>
      </c>
      <c r="O364">
        <f t="shared" ca="1" si="40"/>
        <v>0.51003999407451761</v>
      </c>
      <c r="P364">
        <f t="shared" ca="1" si="40"/>
        <v>0.55216739605000276</v>
      </c>
      <c r="R364">
        <v>362</v>
      </c>
      <c r="S364">
        <f t="shared" ca="1" si="39"/>
        <v>0</v>
      </c>
      <c r="T364">
        <f t="shared" ca="1" si="39"/>
        <v>0</v>
      </c>
      <c r="U364">
        <f t="shared" ca="1" si="39"/>
        <v>0</v>
      </c>
      <c r="V364">
        <f t="shared" ca="1" si="39"/>
        <v>0</v>
      </c>
      <c r="W364">
        <f t="shared" ca="1" si="39"/>
        <v>0</v>
      </c>
      <c r="X364">
        <f t="shared" ca="1" si="38"/>
        <v>0</v>
      </c>
      <c r="Y364">
        <f t="shared" ca="1" si="38"/>
        <v>0</v>
      </c>
      <c r="Z364">
        <f t="shared" ca="1" si="38"/>
        <v>0</v>
      </c>
      <c r="AA364">
        <f t="shared" ca="1" si="38"/>
        <v>0</v>
      </c>
      <c r="AB364">
        <f t="shared" ca="1" si="38"/>
        <v>0</v>
      </c>
    </row>
    <row r="365" spans="6:28" x14ac:dyDescent="0.2">
      <c r="F365">
        <v>363</v>
      </c>
      <c r="G365">
        <f t="shared" ca="1" si="40"/>
        <v>0.35335409469785528</v>
      </c>
      <c r="H365">
        <f t="shared" ca="1" si="40"/>
        <v>0.36285389392519762</v>
      </c>
      <c r="I365">
        <f t="shared" ca="1" si="40"/>
        <v>0.36296631098914411</v>
      </c>
      <c r="J365">
        <f t="shared" ca="1" si="40"/>
        <v>0.18911575344807119</v>
      </c>
      <c r="K365">
        <f t="shared" ca="1" si="40"/>
        <v>0.41545434285207905</v>
      </c>
      <c r="L365">
        <f t="shared" ca="1" si="40"/>
        <v>3.9537488286418676E-2</v>
      </c>
      <c r="M365">
        <f t="shared" ca="1" si="40"/>
        <v>0.66615539725452499</v>
      </c>
      <c r="N365">
        <f t="shared" ca="1" si="40"/>
        <v>0.8670044465205563</v>
      </c>
      <c r="O365">
        <f t="shared" ca="1" si="40"/>
        <v>0.50688183700528511</v>
      </c>
      <c r="P365">
        <f t="shared" ca="1" si="40"/>
        <v>4.4653244297764405E-2</v>
      </c>
      <c r="R365">
        <v>363</v>
      </c>
      <c r="S365">
        <f t="shared" ca="1" si="39"/>
        <v>0</v>
      </c>
      <c r="T365">
        <f t="shared" ca="1" si="39"/>
        <v>0</v>
      </c>
      <c r="U365">
        <f t="shared" ca="1" si="39"/>
        <v>0</v>
      </c>
      <c r="V365">
        <f t="shared" ca="1" si="39"/>
        <v>0</v>
      </c>
      <c r="W365">
        <f t="shared" ca="1" si="39"/>
        <v>0</v>
      </c>
      <c r="X365">
        <f t="shared" ca="1" si="38"/>
        <v>0</v>
      </c>
      <c r="Y365">
        <f t="shared" ca="1" si="38"/>
        <v>0</v>
      </c>
      <c r="Z365">
        <f t="shared" ca="1" si="38"/>
        <v>0</v>
      </c>
      <c r="AA365">
        <f t="shared" ca="1" si="38"/>
        <v>0</v>
      </c>
      <c r="AB365">
        <f t="shared" ca="1" si="38"/>
        <v>0</v>
      </c>
    </row>
    <row r="366" spans="6:28" x14ac:dyDescent="0.2">
      <c r="F366">
        <v>364</v>
      </c>
      <c r="G366">
        <f t="shared" ca="1" si="40"/>
        <v>0.10250435194078045</v>
      </c>
      <c r="H366">
        <f t="shared" ca="1" si="40"/>
        <v>0.87199034054135927</v>
      </c>
      <c r="I366">
        <f t="shared" ca="1" si="40"/>
        <v>7.2056636952247954E-2</v>
      </c>
      <c r="J366">
        <f t="shared" ca="1" si="40"/>
        <v>0.5277208352066739</v>
      </c>
      <c r="K366">
        <f t="shared" ca="1" si="40"/>
        <v>0.62827929551159289</v>
      </c>
      <c r="L366">
        <f t="shared" ca="1" si="40"/>
        <v>4.9944945268985963E-3</v>
      </c>
      <c r="M366">
        <f t="shared" ca="1" si="40"/>
        <v>0.61775478681034635</v>
      </c>
      <c r="N366">
        <f t="shared" ca="1" si="40"/>
        <v>0.88849154696416199</v>
      </c>
      <c r="O366">
        <f t="shared" ca="1" si="40"/>
        <v>0.28823357103512681</v>
      </c>
      <c r="P366">
        <f t="shared" ca="1" si="40"/>
        <v>0.33449433389891836</v>
      </c>
      <c r="R366">
        <v>364</v>
      </c>
      <c r="S366">
        <f t="shared" ca="1" si="39"/>
        <v>0</v>
      </c>
      <c r="T366">
        <f t="shared" ca="1" si="39"/>
        <v>0</v>
      </c>
      <c r="U366">
        <f t="shared" ca="1" si="39"/>
        <v>0</v>
      </c>
      <c r="V366">
        <f t="shared" ca="1" si="39"/>
        <v>0</v>
      </c>
      <c r="W366">
        <f t="shared" ca="1" si="39"/>
        <v>0</v>
      </c>
      <c r="X366">
        <f t="shared" ca="1" si="38"/>
        <v>0</v>
      </c>
      <c r="Y366">
        <f t="shared" ca="1" si="38"/>
        <v>0</v>
      </c>
      <c r="Z366">
        <f t="shared" ca="1" si="38"/>
        <v>0</v>
      </c>
      <c r="AA366">
        <f t="shared" ca="1" si="38"/>
        <v>0</v>
      </c>
      <c r="AB366">
        <f t="shared" ca="1" si="38"/>
        <v>0</v>
      </c>
    </row>
    <row r="367" spans="6:28" x14ac:dyDescent="0.2">
      <c r="F367">
        <v>365</v>
      </c>
      <c r="G367">
        <f t="shared" ca="1" si="40"/>
        <v>0.18655075455385428</v>
      </c>
      <c r="H367">
        <f t="shared" ca="1" si="40"/>
        <v>0.12937823092703682</v>
      </c>
      <c r="I367">
        <f t="shared" ca="1" si="40"/>
        <v>0.74556318198084104</v>
      </c>
      <c r="J367">
        <f t="shared" ca="1" si="40"/>
        <v>0.348040797772879</v>
      </c>
      <c r="K367">
        <f t="shared" ca="1" si="40"/>
        <v>0.94639695881103714</v>
      </c>
      <c r="L367">
        <f t="shared" ca="1" si="40"/>
        <v>0.68213371043805582</v>
      </c>
      <c r="M367">
        <f t="shared" ca="1" si="40"/>
        <v>0.69683892164961314</v>
      </c>
      <c r="N367">
        <f t="shared" ca="1" si="40"/>
        <v>0.6213028496271632</v>
      </c>
      <c r="O367">
        <f t="shared" ca="1" si="40"/>
        <v>4.6721289413555023E-2</v>
      </c>
      <c r="P367">
        <f t="shared" ca="1" si="40"/>
        <v>0.3585846112947072</v>
      </c>
      <c r="R367">
        <v>365</v>
      </c>
      <c r="S367">
        <f t="shared" ca="1" si="39"/>
        <v>0</v>
      </c>
      <c r="T367">
        <f t="shared" ca="1" si="39"/>
        <v>0</v>
      </c>
      <c r="U367">
        <f t="shared" ca="1" si="39"/>
        <v>0</v>
      </c>
      <c r="V367">
        <f t="shared" ca="1" si="39"/>
        <v>0</v>
      </c>
      <c r="W367">
        <f t="shared" ca="1" si="39"/>
        <v>0</v>
      </c>
      <c r="X367">
        <f t="shared" ca="1" si="38"/>
        <v>0</v>
      </c>
      <c r="Y367">
        <f t="shared" ca="1" si="38"/>
        <v>0</v>
      </c>
      <c r="Z367">
        <f t="shared" ca="1" si="38"/>
        <v>0</v>
      </c>
      <c r="AA367">
        <f t="shared" ca="1" si="38"/>
        <v>0</v>
      </c>
      <c r="AB367">
        <f t="shared" ca="1" si="38"/>
        <v>0</v>
      </c>
    </row>
    <row r="368" spans="6:28" x14ac:dyDescent="0.2">
      <c r="R368" s="4" t="s">
        <v>79</v>
      </c>
      <c r="S368">
        <f ca="1">SUM(S3:S367)</f>
        <v>0</v>
      </c>
      <c r="T368">
        <f t="shared" ref="T368:AB368" ca="1" si="41">SUM(T3:T367)</f>
        <v>0</v>
      </c>
      <c r="U368">
        <f t="shared" ca="1" si="41"/>
        <v>0</v>
      </c>
      <c r="V368">
        <f t="shared" ca="1" si="41"/>
        <v>0</v>
      </c>
      <c r="W368">
        <f t="shared" ca="1" si="41"/>
        <v>1</v>
      </c>
      <c r="X368">
        <f t="shared" ca="1" si="41"/>
        <v>0</v>
      </c>
      <c r="Y368">
        <f t="shared" ca="1" si="41"/>
        <v>0</v>
      </c>
      <c r="Z368">
        <f t="shared" ca="1" si="41"/>
        <v>1</v>
      </c>
      <c r="AA368">
        <f t="shared" ca="1" si="41"/>
        <v>0</v>
      </c>
      <c r="AB368">
        <f t="shared" ca="1" si="41"/>
        <v>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68"/>
  <sheetViews>
    <sheetView workbookViewId="0">
      <selection activeCell="O32" sqref="O32"/>
    </sheetView>
  </sheetViews>
  <sheetFormatPr baseColWidth="10" defaultRowHeight="15" x14ac:dyDescent="0.2"/>
  <cols>
    <col min="4" max="4" width="18.83203125" customWidth="1"/>
  </cols>
  <sheetData>
    <row r="1" spans="1:28" x14ac:dyDescent="0.2">
      <c r="A1" t="s">
        <v>91</v>
      </c>
      <c r="F1" t="s">
        <v>77</v>
      </c>
      <c r="R1" t="s">
        <v>78</v>
      </c>
    </row>
    <row r="2" spans="1:28" x14ac:dyDescent="0.2">
      <c r="A2" t="s">
        <v>71</v>
      </c>
      <c r="B2" t="s">
        <v>72</v>
      </c>
      <c r="C2" t="s">
        <v>74</v>
      </c>
      <c r="F2" t="s">
        <v>75</v>
      </c>
      <c r="G2">
        <v>1</v>
      </c>
      <c r="H2">
        <v>2</v>
      </c>
      <c r="I2">
        <v>3</v>
      </c>
      <c r="J2">
        <v>4</v>
      </c>
      <c r="K2">
        <v>5</v>
      </c>
      <c r="L2">
        <v>6</v>
      </c>
      <c r="M2">
        <v>7</v>
      </c>
      <c r="N2">
        <v>8</v>
      </c>
      <c r="O2">
        <v>9</v>
      </c>
      <c r="P2">
        <v>10</v>
      </c>
      <c r="R2" t="s">
        <v>75</v>
      </c>
      <c r="S2">
        <v>1</v>
      </c>
      <c r="T2">
        <v>2</v>
      </c>
      <c r="U2">
        <v>3</v>
      </c>
      <c r="V2">
        <v>4</v>
      </c>
      <c r="W2">
        <v>5</v>
      </c>
      <c r="X2">
        <v>6</v>
      </c>
      <c r="Y2">
        <v>7</v>
      </c>
      <c r="Z2">
        <v>8</v>
      </c>
      <c r="AA2">
        <v>9</v>
      </c>
      <c r="AB2">
        <v>10</v>
      </c>
    </row>
    <row r="3" spans="1:28" x14ac:dyDescent="0.2">
      <c r="A3">
        <v>9.4120098008306716E-2</v>
      </c>
      <c r="B3">
        <f>A3</f>
        <v>9.4120098008306716E-2</v>
      </c>
      <c r="C3">
        <v>0</v>
      </c>
      <c r="F3">
        <v>1</v>
      </c>
      <c r="G3">
        <f ca="1">RAND()</f>
        <v>0.30109351280646179</v>
      </c>
      <c r="H3">
        <f t="shared" ref="H3:P18" ca="1" si="0">RAND()</f>
        <v>0.58950354039333486</v>
      </c>
      <c r="I3">
        <f t="shared" ca="1" si="0"/>
        <v>0.37541279473479017</v>
      </c>
      <c r="J3">
        <f t="shared" ca="1" si="0"/>
        <v>0.29715551972801924</v>
      </c>
      <c r="K3">
        <f t="shared" ca="1" si="0"/>
        <v>5.300078578953682E-2</v>
      </c>
      <c r="L3">
        <f t="shared" ca="1" si="0"/>
        <v>0.2798759257104424</v>
      </c>
      <c r="M3">
        <f t="shared" ca="1" si="0"/>
        <v>0.45092466791431285</v>
      </c>
      <c r="N3">
        <f t="shared" ca="1" si="0"/>
        <v>2.8659738656206635E-2</v>
      </c>
      <c r="O3">
        <f t="shared" ca="1" si="0"/>
        <v>0.43953369217782068</v>
      </c>
      <c r="P3">
        <f t="shared" ca="1" si="0"/>
        <v>0.94723350571561826</v>
      </c>
      <c r="R3">
        <v>1</v>
      </c>
      <c r="S3">
        <f ca="1">IF(G3&gt;=$B$23,1,0)</f>
        <v>0</v>
      </c>
      <c r="T3">
        <f t="shared" ref="T3:T66" ca="1" si="1">IF(H3&gt;=$B$23,1,0)</f>
        <v>0</v>
      </c>
      <c r="U3">
        <f t="shared" ref="U3:U66" ca="1" si="2">IF(I3&gt;=$B$23,1,0)</f>
        <v>0</v>
      </c>
      <c r="V3">
        <f t="shared" ref="V3:V66" ca="1" si="3">IF(J3&gt;=$B$23,1,0)</f>
        <v>0</v>
      </c>
      <c r="W3">
        <f t="shared" ref="W3:W66" ca="1" si="4">IF(K3&gt;=$B$23,1,0)</f>
        <v>0</v>
      </c>
      <c r="X3">
        <f t="shared" ref="X3:X66" ca="1" si="5">IF(L3&gt;=$B$23,1,0)</f>
        <v>0</v>
      </c>
      <c r="Y3">
        <f t="shared" ref="Y3:Y66" ca="1" si="6">IF(M3&gt;=$B$23,1,0)</f>
        <v>0</v>
      </c>
      <c r="Z3">
        <f t="shared" ref="Z3:Z66" ca="1" si="7">IF(N3&gt;=$B$23,1,0)</f>
        <v>0</v>
      </c>
      <c r="AA3">
        <f t="shared" ref="AA3:AA66" ca="1" si="8">IF(O3&gt;=$B$23,1,0)</f>
        <v>0</v>
      </c>
      <c r="AB3">
        <f t="shared" ref="AB3:AB66" ca="1" si="9">IF(P3&gt;=$B$23,1,0)</f>
        <v>1</v>
      </c>
    </row>
    <row r="4" spans="1:28" x14ac:dyDescent="0.2">
      <c r="A4">
        <v>0.24160245635707422</v>
      </c>
      <c r="B4">
        <f>A4+B3</f>
        <v>0.33572255436538095</v>
      </c>
      <c r="C4">
        <v>10</v>
      </c>
      <c r="F4">
        <v>2</v>
      </c>
      <c r="G4">
        <f t="shared" ref="G4:P19" ca="1" si="10">RAND()</f>
        <v>0.22174946233138115</v>
      </c>
      <c r="H4">
        <f t="shared" ca="1" si="0"/>
        <v>7.0219832978914654E-2</v>
      </c>
      <c r="I4">
        <f t="shared" ca="1" si="0"/>
        <v>0.87308761853779182</v>
      </c>
      <c r="J4">
        <f t="shared" ca="1" si="0"/>
        <v>0.34819202204553656</v>
      </c>
      <c r="K4">
        <f t="shared" ca="1" si="0"/>
        <v>0.72640435729833819</v>
      </c>
      <c r="L4">
        <f t="shared" ca="1" si="0"/>
        <v>0.43874632118858803</v>
      </c>
      <c r="M4">
        <f t="shared" ca="1" si="0"/>
        <v>0.36376220094489342</v>
      </c>
      <c r="N4">
        <f t="shared" ca="1" si="0"/>
        <v>1.3070453843569307E-2</v>
      </c>
      <c r="O4">
        <f t="shared" ca="1" si="0"/>
        <v>0.79640788887290492</v>
      </c>
      <c r="P4">
        <f t="shared" ca="1" si="0"/>
        <v>0.60254101421770923</v>
      </c>
      <c r="R4">
        <v>2</v>
      </c>
      <c r="S4">
        <f t="shared" ref="S4:S67" ca="1" si="11">IF(G4&gt;=$B$23,1,0)</f>
        <v>0</v>
      </c>
      <c r="T4">
        <f t="shared" ca="1" si="1"/>
        <v>0</v>
      </c>
      <c r="U4">
        <f t="shared" ca="1" si="2"/>
        <v>0</v>
      </c>
      <c r="V4">
        <f t="shared" ca="1" si="3"/>
        <v>0</v>
      </c>
      <c r="W4">
        <f t="shared" ca="1" si="4"/>
        <v>0</v>
      </c>
      <c r="X4">
        <f t="shared" ca="1" si="5"/>
        <v>0</v>
      </c>
      <c r="Y4">
        <f t="shared" ca="1" si="6"/>
        <v>0</v>
      </c>
      <c r="Z4">
        <f t="shared" ca="1" si="7"/>
        <v>0</v>
      </c>
      <c r="AA4">
        <f t="shared" ca="1" si="8"/>
        <v>0</v>
      </c>
      <c r="AB4">
        <f t="shared" ca="1" si="9"/>
        <v>0</v>
      </c>
    </row>
    <row r="5" spans="1:28" x14ac:dyDescent="0.2">
      <c r="A5">
        <v>0.17558416162886278</v>
      </c>
      <c r="B5">
        <f t="shared" ref="B5:B39" si="12">A5+B4</f>
        <v>0.51130671599424371</v>
      </c>
      <c r="C5">
        <v>20</v>
      </c>
      <c r="F5">
        <v>3</v>
      </c>
      <c r="G5">
        <f t="shared" ca="1" si="10"/>
        <v>0.59075217553532577</v>
      </c>
      <c r="H5">
        <f t="shared" ca="1" si="0"/>
        <v>0.68216934107684257</v>
      </c>
      <c r="I5">
        <f t="shared" ca="1" si="0"/>
        <v>8.1719761273032376E-2</v>
      </c>
      <c r="J5">
        <f t="shared" ca="1" si="0"/>
        <v>0.91687531241880516</v>
      </c>
      <c r="K5">
        <f t="shared" ca="1" si="0"/>
        <v>0.86450056827685573</v>
      </c>
      <c r="L5">
        <f t="shared" ca="1" si="0"/>
        <v>0.83679813956961513</v>
      </c>
      <c r="M5">
        <f t="shared" ca="1" si="0"/>
        <v>0.66101269358164849</v>
      </c>
      <c r="N5">
        <f t="shared" ca="1" si="0"/>
        <v>0.17443011957788279</v>
      </c>
      <c r="O5">
        <f t="shared" ca="1" si="0"/>
        <v>0.58446656585350409</v>
      </c>
      <c r="P5">
        <f t="shared" ca="1" si="0"/>
        <v>0.95420515388631233</v>
      </c>
      <c r="R5">
        <v>3</v>
      </c>
      <c r="S5">
        <f t="shared" ca="1" si="11"/>
        <v>0</v>
      </c>
      <c r="T5">
        <f t="shared" ca="1" si="1"/>
        <v>0</v>
      </c>
      <c r="U5">
        <f t="shared" ca="1" si="2"/>
        <v>0</v>
      </c>
      <c r="V5">
        <f t="shared" ca="1" si="3"/>
        <v>0</v>
      </c>
      <c r="W5">
        <f t="shared" ca="1" si="4"/>
        <v>0</v>
      </c>
      <c r="X5">
        <f t="shared" ca="1" si="5"/>
        <v>0</v>
      </c>
      <c r="Y5">
        <f t="shared" ca="1" si="6"/>
        <v>0</v>
      </c>
      <c r="Z5">
        <f t="shared" ca="1" si="7"/>
        <v>0</v>
      </c>
      <c r="AA5">
        <f t="shared" ca="1" si="8"/>
        <v>0</v>
      </c>
      <c r="AB5">
        <f t="shared" ca="1" si="9"/>
        <v>1</v>
      </c>
    </row>
    <row r="6" spans="1:28" x14ac:dyDescent="0.2">
      <c r="A6">
        <v>0.12589735642663991</v>
      </c>
      <c r="B6">
        <f t="shared" si="12"/>
        <v>0.63720407242088362</v>
      </c>
      <c r="C6">
        <v>30</v>
      </c>
      <c r="F6">
        <v>4</v>
      </c>
      <c r="G6">
        <f t="shared" ca="1" si="10"/>
        <v>0.70303164371419258</v>
      </c>
      <c r="H6">
        <f t="shared" ca="1" si="0"/>
        <v>0.28931361791907695</v>
      </c>
      <c r="I6">
        <f t="shared" ca="1" si="0"/>
        <v>2.2724793562741263E-2</v>
      </c>
      <c r="J6">
        <f t="shared" ca="1" si="0"/>
        <v>0.26708937670211008</v>
      </c>
      <c r="K6">
        <f t="shared" ca="1" si="0"/>
        <v>0.48089165161382952</v>
      </c>
      <c r="L6">
        <f t="shared" ca="1" si="0"/>
        <v>1.2261737940079565E-2</v>
      </c>
      <c r="M6">
        <f t="shared" ca="1" si="0"/>
        <v>0.39107404197283213</v>
      </c>
      <c r="N6">
        <f t="shared" ca="1" si="0"/>
        <v>0.29782650561081903</v>
      </c>
      <c r="O6">
        <f t="shared" ca="1" si="0"/>
        <v>0.95914247458131752</v>
      </c>
      <c r="P6">
        <f t="shared" ca="1" si="0"/>
        <v>0.22708627442254337</v>
      </c>
      <c r="R6">
        <v>4</v>
      </c>
      <c r="S6">
        <f t="shared" ca="1" si="11"/>
        <v>0</v>
      </c>
      <c r="T6">
        <f t="shared" ca="1" si="1"/>
        <v>0</v>
      </c>
      <c r="U6">
        <f t="shared" ca="1" si="2"/>
        <v>0</v>
      </c>
      <c r="V6">
        <f t="shared" ca="1" si="3"/>
        <v>0</v>
      </c>
      <c r="W6">
        <f t="shared" ca="1" si="4"/>
        <v>0</v>
      </c>
      <c r="X6">
        <f t="shared" ca="1" si="5"/>
        <v>0</v>
      </c>
      <c r="Y6">
        <f t="shared" ca="1" si="6"/>
        <v>0</v>
      </c>
      <c r="Z6">
        <f t="shared" ca="1" si="7"/>
        <v>0</v>
      </c>
      <c r="AA6">
        <f t="shared" ca="1" si="8"/>
        <v>1</v>
      </c>
      <c r="AB6">
        <f t="shared" ca="1" si="9"/>
        <v>0</v>
      </c>
    </row>
    <row r="7" spans="1:28" x14ac:dyDescent="0.2">
      <c r="A7">
        <v>8.9774223623369981E-2</v>
      </c>
      <c r="B7">
        <f t="shared" si="12"/>
        <v>0.72697829604425357</v>
      </c>
      <c r="C7">
        <v>40</v>
      </c>
      <c r="F7">
        <v>5</v>
      </c>
      <c r="G7">
        <f t="shared" ca="1" si="10"/>
        <v>0.80991873440170958</v>
      </c>
      <c r="H7">
        <f t="shared" ca="1" si="0"/>
        <v>0.5997741555969337</v>
      </c>
      <c r="I7">
        <f t="shared" ca="1" si="0"/>
        <v>0.45647060367930326</v>
      </c>
      <c r="J7">
        <f t="shared" ca="1" si="0"/>
        <v>0.1614050847668379</v>
      </c>
      <c r="K7">
        <f t="shared" ca="1" si="0"/>
        <v>0.32501537225104971</v>
      </c>
      <c r="L7">
        <f t="shared" ca="1" si="0"/>
        <v>0.83729559509993701</v>
      </c>
      <c r="M7">
        <f t="shared" ca="1" si="0"/>
        <v>0.78481296695893032</v>
      </c>
      <c r="N7">
        <f t="shared" ca="1" si="0"/>
        <v>0.6141087023735341</v>
      </c>
      <c r="O7">
        <f t="shared" ca="1" si="0"/>
        <v>0.34308362360329692</v>
      </c>
      <c r="P7">
        <f t="shared" ca="1" si="0"/>
        <v>1.4872238341988586E-3</v>
      </c>
      <c r="R7">
        <v>5</v>
      </c>
      <c r="S7">
        <f t="shared" ca="1" si="11"/>
        <v>0</v>
      </c>
      <c r="T7">
        <f t="shared" ca="1" si="1"/>
        <v>0</v>
      </c>
      <c r="U7">
        <f t="shared" ca="1" si="2"/>
        <v>0</v>
      </c>
      <c r="V7">
        <f t="shared" ca="1" si="3"/>
        <v>0</v>
      </c>
      <c r="W7">
        <f t="shared" ca="1" si="4"/>
        <v>0</v>
      </c>
      <c r="X7">
        <f t="shared" ca="1" si="5"/>
        <v>0</v>
      </c>
      <c r="Y7">
        <f t="shared" ca="1" si="6"/>
        <v>0</v>
      </c>
      <c r="Z7">
        <f t="shared" ca="1" si="7"/>
        <v>0</v>
      </c>
      <c r="AA7">
        <f t="shared" ca="1" si="8"/>
        <v>0</v>
      </c>
      <c r="AB7">
        <f t="shared" ca="1" si="9"/>
        <v>0</v>
      </c>
    </row>
    <row r="8" spans="1:28" x14ac:dyDescent="0.2">
      <c r="A8">
        <v>6.3822484613732036E-2</v>
      </c>
      <c r="B8">
        <f t="shared" si="12"/>
        <v>0.79080078065798565</v>
      </c>
      <c r="C8">
        <v>50</v>
      </c>
      <c r="F8">
        <v>6</v>
      </c>
      <c r="G8">
        <f t="shared" ca="1" si="10"/>
        <v>0.4723181965247979</v>
      </c>
      <c r="H8">
        <f t="shared" ca="1" si="0"/>
        <v>0.82291537202456233</v>
      </c>
      <c r="I8">
        <f t="shared" ca="1" si="0"/>
        <v>0.11304065923226725</v>
      </c>
      <c r="J8">
        <f t="shared" ca="1" si="0"/>
        <v>0.11362837791248626</v>
      </c>
      <c r="K8">
        <f t="shared" ca="1" si="0"/>
        <v>0.82078217094242534</v>
      </c>
      <c r="L8">
        <f t="shared" ca="1" si="0"/>
        <v>0.11040982660942578</v>
      </c>
      <c r="M8">
        <f t="shared" ca="1" si="0"/>
        <v>0.47777067159217979</v>
      </c>
      <c r="N8">
        <f t="shared" ca="1" si="0"/>
        <v>0.25068399183034396</v>
      </c>
      <c r="O8">
        <f t="shared" ca="1" si="0"/>
        <v>0.40371538729972867</v>
      </c>
      <c r="P8">
        <f t="shared" ca="1" si="0"/>
        <v>0.21402222889915234</v>
      </c>
      <c r="R8">
        <v>6</v>
      </c>
      <c r="S8">
        <f t="shared" ca="1" si="11"/>
        <v>0</v>
      </c>
      <c r="T8">
        <f t="shared" ca="1" si="1"/>
        <v>0</v>
      </c>
      <c r="U8">
        <f t="shared" ca="1" si="2"/>
        <v>0</v>
      </c>
      <c r="V8">
        <f t="shared" ca="1" si="3"/>
        <v>0</v>
      </c>
      <c r="W8">
        <f t="shared" ca="1" si="4"/>
        <v>0</v>
      </c>
      <c r="X8">
        <f t="shared" ca="1" si="5"/>
        <v>0</v>
      </c>
      <c r="Y8">
        <f t="shared" ca="1" si="6"/>
        <v>0</v>
      </c>
      <c r="Z8">
        <f t="shared" ca="1" si="7"/>
        <v>0</v>
      </c>
      <c r="AA8">
        <f t="shared" ca="1" si="8"/>
        <v>0</v>
      </c>
      <c r="AB8">
        <f t="shared" ca="1" si="9"/>
        <v>0</v>
      </c>
    </row>
    <row r="9" spans="1:28" x14ac:dyDescent="0.2">
      <c r="A9">
        <v>4.5286135062344225E-2</v>
      </c>
      <c r="B9">
        <f t="shared" si="12"/>
        <v>0.83608691572032989</v>
      </c>
      <c r="C9">
        <v>60</v>
      </c>
      <c r="F9">
        <v>7</v>
      </c>
      <c r="G9">
        <f t="shared" ca="1" si="10"/>
        <v>0.30534088619755739</v>
      </c>
      <c r="H9">
        <f t="shared" ca="1" si="0"/>
        <v>0.61596371377748438</v>
      </c>
      <c r="I9">
        <f t="shared" ca="1" si="0"/>
        <v>0.85917631275558182</v>
      </c>
      <c r="J9">
        <f t="shared" ca="1" si="0"/>
        <v>0.49871754059990414</v>
      </c>
      <c r="K9">
        <f t="shared" ca="1" si="0"/>
        <v>0.89489973314864191</v>
      </c>
      <c r="L9">
        <f t="shared" ca="1" si="0"/>
        <v>0.25128791344875012</v>
      </c>
      <c r="M9">
        <f t="shared" ca="1" si="0"/>
        <v>0.14849905166076083</v>
      </c>
      <c r="N9">
        <f t="shared" ca="1" si="0"/>
        <v>0.19585691421715923</v>
      </c>
      <c r="O9">
        <f t="shared" ca="1" si="0"/>
        <v>0.27093084586515548</v>
      </c>
      <c r="P9">
        <f t="shared" ca="1" si="0"/>
        <v>0.52723256257219553</v>
      </c>
      <c r="R9">
        <v>7</v>
      </c>
      <c r="S9">
        <f t="shared" ca="1" si="11"/>
        <v>0</v>
      </c>
      <c r="T9">
        <f t="shared" ca="1" si="1"/>
        <v>0</v>
      </c>
      <c r="U9">
        <f t="shared" ca="1" si="2"/>
        <v>0</v>
      </c>
      <c r="V9">
        <f t="shared" ca="1" si="3"/>
        <v>0</v>
      </c>
      <c r="W9">
        <f t="shared" ca="1" si="4"/>
        <v>0</v>
      </c>
      <c r="X9">
        <f t="shared" ca="1" si="5"/>
        <v>0</v>
      </c>
      <c r="Y9">
        <f t="shared" ca="1" si="6"/>
        <v>0</v>
      </c>
      <c r="Z9">
        <f t="shared" ca="1" si="7"/>
        <v>0</v>
      </c>
      <c r="AA9">
        <f t="shared" ca="1" si="8"/>
        <v>0</v>
      </c>
      <c r="AB9">
        <f t="shared" ca="1" si="9"/>
        <v>0</v>
      </c>
    </row>
    <row r="10" spans="1:28" x14ac:dyDescent="0.2">
      <c r="A10">
        <v>3.2091032322760914E-2</v>
      </c>
      <c r="B10">
        <f t="shared" si="12"/>
        <v>0.86817794804309079</v>
      </c>
      <c r="C10">
        <v>70</v>
      </c>
      <c r="F10">
        <v>8</v>
      </c>
      <c r="G10">
        <f t="shared" ca="1" si="10"/>
        <v>0.19757237974381436</v>
      </c>
      <c r="H10">
        <f t="shared" ca="1" si="0"/>
        <v>0.99469672819727784</v>
      </c>
      <c r="I10">
        <f t="shared" ca="1" si="0"/>
        <v>0.67868489995287062</v>
      </c>
      <c r="J10">
        <f t="shared" ca="1" si="0"/>
        <v>0.31761974629262146</v>
      </c>
      <c r="K10">
        <f t="shared" ca="1" si="0"/>
        <v>0.98735225404183946</v>
      </c>
      <c r="L10">
        <f t="shared" ca="1" si="0"/>
        <v>3.2560346634585846E-3</v>
      </c>
      <c r="M10">
        <f t="shared" ca="1" si="0"/>
        <v>0.87934288462588617</v>
      </c>
      <c r="N10">
        <f t="shared" ca="1" si="0"/>
        <v>0.85115919070688406</v>
      </c>
      <c r="O10">
        <f t="shared" ca="1" si="0"/>
        <v>0.28540460826153113</v>
      </c>
      <c r="P10">
        <f t="shared" ca="1" si="0"/>
        <v>0.21159876965314373</v>
      </c>
      <c r="R10">
        <v>8</v>
      </c>
      <c r="S10">
        <f t="shared" ca="1" si="11"/>
        <v>0</v>
      </c>
      <c r="T10">
        <f t="shared" ca="1" si="1"/>
        <v>1</v>
      </c>
      <c r="U10">
        <f t="shared" ca="1" si="2"/>
        <v>0</v>
      </c>
      <c r="V10">
        <f t="shared" ca="1" si="3"/>
        <v>0</v>
      </c>
      <c r="W10">
        <f t="shared" ca="1" si="4"/>
        <v>1</v>
      </c>
      <c r="X10">
        <f t="shared" ca="1" si="5"/>
        <v>0</v>
      </c>
      <c r="Y10">
        <f t="shared" ca="1" si="6"/>
        <v>0</v>
      </c>
      <c r="Z10">
        <f t="shared" ca="1" si="7"/>
        <v>0</v>
      </c>
      <c r="AA10">
        <f t="shared" ca="1" si="8"/>
        <v>0</v>
      </c>
      <c r="AB10">
        <f t="shared" ca="1" si="9"/>
        <v>0</v>
      </c>
    </row>
    <row r="11" spans="1:28" x14ac:dyDescent="0.2">
      <c r="A11">
        <v>2.2718655775723868E-2</v>
      </c>
      <c r="B11">
        <f t="shared" si="12"/>
        <v>0.89089660381881464</v>
      </c>
      <c r="C11">
        <v>80</v>
      </c>
      <c r="F11">
        <v>9</v>
      </c>
      <c r="G11">
        <f t="shared" ca="1" si="10"/>
        <v>0.4599856809516224</v>
      </c>
      <c r="H11">
        <f t="shared" ca="1" si="0"/>
        <v>0.88848338787027248</v>
      </c>
      <c r="I11">
        <f t="shared" ca="1" si="0"/>
        <v>0.11965142731386658</v>
      </c>
      <c r="J11">
        <f t="shared" ca="1" si="0"/>
        <v>0.4646814983885128</v>
      </c>
      <c r="K11">
        <f t="shared" ca="1" si="0"/>
        <v>0.90630308869325094</v>
      </c>
      <c r="L11">
        <f t="shared" ca="1" si="0"/>
        <v>0.53589006954076157</v>
      </c>
      <c r="M11">
        <f t="shared" ca="1" si="0"/>
        <v>0.86725303238609286</v>
      </c>
      <c r="N11">
        <f t="shared" ca="1" si="0"/>
        <v>0.42346160217521056</v>
      </c>
      <c r="O11">
        <f t="shared" ca="1" si="0"/>
        <v>0.80673370355443286</v>
      </c>
      <c r="P11">
        <f t="shared" ca="1" si="0"/>
        <v>0.79928238144261154</v>
      </c>
      <c r="R11">
        <v>9</v>
      </c>
      <c r="S11">
        <f t="shared" ca="1" si="11"/>
        <v>0</v>
      </c>
      <c r="T11">
        <f t="shared" ca="1" si="1"/>
        <v>0</v>
      </c>
      <c r="U11">
        <f t="shared" ca="1" si="2"/>
        <v>0</v>
      </c>
      <c r="V11">
        <f t="shared" ca="1" si="3"/>
        <v>0</v>
      </c>
      <c r="W11">
        <f t="shared" ca="1" si="4"/>
        <v>0</v>
      </c>
      <c r="X11">
        <f t="shared" ca="1" si="5"/>
        <v>0</v>
      </c>
      <c r="Y11">
        <f t="shared" ca="1" si="6"/>
        <v>0</v>
      </c>
      <c r="Z11">
        <f t="shared" ca="1" si="7"/>
        <v>0</v>
      </c>
      <c r="AA11">
        <f t="shared" ca="1" si="8"/>
        <v>0</v>
      </c>
      <c r="AB11">
        <f t="shared" ca="1" si="9"/>
        <v>0</v>
      </c>
    </row>
    <row r="12" spans="1:28" x14ac:dyDescent="0.2">
      <c r="A12">
        <v>1.6071676562199804E-2</v>
      </c>
      <c r="B12">
        <f t="shared" si="12"/>
        <v>0.9069682803810144</v>
      </c>
      <c r="C12">
        <v>90</v>
      </c>
      <c r="F12">
        <v>10</v>
      </c>
      <c r="G12">
        <f t="shared" ca="1" si="10"/>
        <v>0.55536029886999927</v>
      </c>
      <c r="H12">
        <f t="shared" ca="1" si="0"/>
        <v>5.8123491247827674E-2</v>
      </c>
      <c r="I12">
        <f t="shared" ca="1" si="0"/>
        <v>0.14082566405938113</v>
      </c>
      <c r="J12">
        <f t="shared" ca="1" si="0"/>
        <v>0.55490768464398743</v>
      </c>
      <c r="K12">
        <f t="shared" ca="1" si="0"/>
        <v>0.33194585155589551</v>
      </c>
      <c r="L12">
        <f t="shared" ca="1" si="0"/>
        <v>0.92339640541626511</v>
      </c>
      <c r="M12">
        <f t="shared" ca="1" si="0"/>
        <v>0.23757648064627368</v>
      </c>
      <c r="N12">
        <f t="shared" ca="1" si="0"/>
        <v>0.38030607347413659</v>
      </c>
      <c r="O12">
        <f t="shared" ca="1" si="0"/>
        <v>0.2330483180533568</v>
      </c>
      <c r="P12">
        <f t="shared" ca="1" si="0"/>
        <v>0.3673932103537928</v>
      </c>
      <c r="R12">
        <v>10</v>
      </c>
      <c r="S12">
        <f t="shared" ca="1" si="11"/>
        <v>0</v>
      </c>
      <c r="T12">
        <f t="shared" ca="1" si="1"/>
        <v>0</v>
      </c>
      <c r="U12">
        <f t="shared" ca="1" si="2"/>
        <v>0</v>
      </c>
      <c r="V12">
        <f t="shared" ca="1" si="3"/>
        <v>0</v>
      </c>
      <c r="W12">
        <f t="shared" ca="1" si="4"/>
        <v>0</v>
      </c>
      <c r="X12">
        <f t="shared" ca="1" si="5"/>
        <v>0</v>
      </c>
      <c r="Y12">
        <f t="shared" ca="1" si="6"/>
        <v>0</v>
      </c>
      <c r="Z12">
        <f t="shared" ca="1" si="7"/>
        <v>0</v>
      </c>
      <c r="AA12">
        <f t="shared" ca="1" si="8"/>
        <v>0</v>
      </c>
      <c r="AB12">
        <f t="shared" ca="1" si="9"/>
        <v>0</v>
      </c>
    </row>
    <row r="13" spans="1:28" x14ac:dyDescent="0.2">
      <c r="A13">
        <v>1.1362843035979084E-2</v>
      </c>
      <c r="B13">
        <f t="shared" si="12"/>
        <v>0.91833112341699352</v>
      </c>
      <c r="C13">
        <v>100</v>
      </c>
      <c r="F13">
        <v>11</v>
      </c>
      <c r="G13">
        <f t="shared" ca="1" si="10"/>
        <v>0.3568670933899637</v>
      </c>
      <c r="H13">
        <f t="shared" ca="1" si="0"/>
        <v>0.10240134672483303</v>
      </c>
      <c r="I13">
        <f t="shared" ca="1" si="0"/>
        <v>4.9536823757960535E-2</v>
      </c>
      <c r="J13">
        <f t="shared" ca="1" si="0"/>
        <v>0.2448223837879614</v>
      </c>
      <c r="K13">
        <f t="shared" ca="1" si="0"/>
        <v>0.58662533280776774</v>
      </c>
      <c r="L13">
        <f t="shared" ca="1" si="0"/>
        <v>0.50937412898777534</v>
      </c>
      <c r="M13">
        <f t="shared" ca="1" si="0"/>
        <v>0.95703281618313651</v>
      </c>
      <c r="N13">
        <f t="shared" ca="1" si="0"/>
        <v>0.91159202776111592</v>
      </c>
      <c r="O13">
        <f t="shared" ca="1" si="0"/>
        <v>0.83302457088569914</v>
      </c>
      <c r="P13">
        <f t="shared" ca="1" si="0"/>
        <v>0.14251847212421076</v>
      </c>
      <c r="R13">
        <v>11</v>
      </c>
      <c r="S13">
        <f t="shared" ca="1" si="11"/>
        <v>0</v>
      </c>
      <c r="T13">
        <f t="shared" ca="1" si="1"/>
        <v>0</v>
      </c>
      <c r="U13">
        <f t="shared" ca="1" si="2"/>
        <v>0</v>
      </c>
      <c r="V13">
        <f t="shared" ca="1" si="3"/>
        <v>0</v>
      </c>
      <c r="W13">
        <f t="shared" ca="1" si="4"/>
        <v>0</v>
      </c>
      <c r="X13">
        <f t="shared" ca="1" si="5"/>
        <v>0</v>
      </c>
      <c r="Y13">
        <f t="shared" ca="1" si="6"/>
        <v>1</v>
      </c>
      <c r="Z13">
        <f t="shared" ca="1" si="7"/>
        <v>0</v>
      </c>
      <c r="AA13">
        <f t="shared" ca="1" si="8"/>
        <v>0</v>
      </c>
      <c r="AB13">
        <f t="shared" ca="1" si="9"/>
        <v>0</v>
      </c>
    </row>
    <row r="14" spans="1:28" x14ac:dyDescent="0.2">
      <c r="A14">
        <v>8.0298672035671835E-3</v>
      </c>
      <c r="B14">
        <f t="shared" si="12"/>
        <v>0.92636099062056065</v>
      </c>
      <c r="C14">
        <v>110</v>
      </c>
      <c r="F14">
        <v>12</v>
      </c>
      <c r="G14">
        <f t="shared" ca="1" si="10"/>
        <v>0.99270425848398958</v>
      </c>
      <c r="H14">
        <f t="shared" ca="1" si="0"/>
        <v>0.63389791793349315</v>
      </c>
      <c r="I14">
        <f t="shared" ca="1" si="0"/>
        <v>0.25926086594713627</v>
      </c>
      <c r="J14">
        <f t="shared" ca="1" si="0"/>
        <v>0.52459016648065548</v>
      </c>
      <c r="K14">
        <f t="shared" ca="1" si="0"/>
        <v>0.54507745676602182</v>
      </c>
      <c r="L14">
        <f t="shared" ca="1" si="0"/>
        <v>0.56737838431366183</v>
      </c>
      <c r="M14">
        <f t="shared" ca="1" si="0"/>
        <v>0.29001056043592788</v>
      </c>
      <c r="N14">
        <f t="shared" ca="1" si="0"/>
        <v>0.7104344653901542</v>
      </c>
      <c r="O14">
        <f t="shared" ca="1" si="0"/>
        <v>0.37364920594714524</v>
      </c>
      <c r="P14">
        <f t="shared" ca="1" si="0"/>
        <v>0.73903548424526411</v>
      </c>
      <c r="R14">
        <v>12</v>
      </c>
      <c r="S14">
        <f t="shared" ca="1" si="11"/>
        <v>1</v>
      </c>
      <c r="T14">
        <f t="shared" ca="1" si="1"/>
        <v>0</v>
      </c>
      <c r="U14">
        <f t="shared" ca="1" si="2"/>
        <v>0</v>
      </c>
      <c r="V14">
        <f t="shared" ca="1" si="3"/>
        <v>0</v>
      </c>
      <c r="W14">
        <f t="shared" ca="1" si="4"/>
        <v>0</v>
      </c>
      <c r="X14">
        <f t="shared" ca="1" si="5"/>
        <v>0</v>
      </c>
      <c r="Y14">
        <f t="shared" ca="1" si="6"/>
        <v>0</v>
      </c>
      <c r="Z14">
        <f t="shared" ca="1" si="7"/>
        <v>0</v>
      </c>
      <c r="AA14">
        <f t="shared" ca="1" si="8"/>
        <v>0</v>
      </c>
      <c r="AB14">
        <f t="shared" ca="1" si="9"/>
        <v>0</v>
      </c>
    </row>
    <row r="15" spans="1:28" x14ac:dyDescent="0.2">
      <c r="A15">
        <v>5.6723221050361018E-3</v>
      </c>
      <c r="B15">
        <f t="shared" si="12"/>
        <v>0.93203331272559675</v>
      </c>
      <c r="C15">
        <v>120</v>
      </c>
      <c r="F15">
        <v>13</v>
      </c>
      <c r="G15">
        <f t="shared" ca="1" si="10"/>
        <v>0.55707028748637766</v>
      </c>
      <c r="H15">
        <f t="shared" ca="1" si="0"/>
        <v>6.3855728285681534E-2</v>
      </c>
      <c r="I15">
        <f t="shared" ca="1" si="0"/>
        <v>0.82409142895263265</v>
      </c>
      <c r="J15">
        <f t="shared" ca="1" si="0"/>
        <v>0.82405273565614179</v>
      </c>
      <c r="K15">
        <f t="shared" ca="1" si="0"/>
        <v>0.77695770812524045</v>
      </c>
      <c r="L15">
        <f t="shared" ca="1" si="0"/>
        <v>0.38727813424501689</v>
      </c>
      <c r="M15">
        <f t="shared" ca="1" si="0"/>
        <v>0.84869795667791437</v>
      </c>
      <c r="N15">
        <f t="shared" ca="1" si="0"/>
        <v>0.31814698474971914</v>
      </c>
      <c r="O15">
        <f t="shared" ca="1" si="0"/>
        <v>4.7093391374687932E-2</v>
      </c>
      <c r="P15">
        <f t="shared" ca="1" si="0"/>
        <v>0.35867771048656494</v>
      </c>
      <c r="R15">
        <v>13</v>
      </c>
      <c r="S15">
        <f t="shared" ca="1" si="11"/>
        <v>0</v>
      </c>
      <c r="T15">
        <f t="shared" ca="1" si="1"/>
        <v>0</v>
      </c>
      <c r="U15">
        <f t="shared" ca="1" si="2"/>
        <v>0</v>
      </c>
      <c r="V15">
        <f t="shared" ca="1" si="3"/>
        <v>0</v>
      </c>
      <c r="W15">
        <f t="shared" ca="1" si="4"/>
        <v>0</v>
      </c>
      <c r="X15">
        <f t="shared" ca="1" si="5"/>
        <v>0</v>
      </c>
      <c r="Y15">
        <f t="shared" ca="1" si="6"/>
        <v>0</v>
      </c>
      <c r="Z15">
        <f t="shared" ca="1" si="7"/>
        <v>0</v>
      </c>
      <c r="AA15">
        <f t="shared" ca="1" si="8"/>
        <v>0</v>
      </c>
      <c r="AB15">
        <f t="shared" ca="1" si="9"/>
        <v>0</v>
      </c>
    </row>
    <row r="16" spans="1:28" x14ac:dyDescent="0.2">
      <c r="A16">
        <v>4.0056373915867607E-3</v>
      </c>
      <c r="B16">
        <f t="shared" si="12"/>
        <v>0.93603895011718352</v>
      </c>
      <c r="C16">
        <v>130</v>
      </c>
      <c r="F16">
        <v>14</v>
      </c>
      <c r="G16">
        <f t="shared" ca="1" si="10"/>
        <v>0.15812737691436896</v>
      </c>
      <c r="H16">
        <f t="shared" ca="1" si="0"/>
        <v>0.26143393960291239</v>
      </c>
      <c r="I16">
        <f t="shared" ca="1" si="0"/>
        <v>6.7768064459424071E-2</v>
      </c>
      <c r="J16">
        <f t="shared" ca="1" si="0"/>
        <v>8.720501140582515E-2</v>
      </c>
      <c r="K16">
        <f t="shared" ca="1" si="0"/>
        <v>0.17080285236153003</v>
      </c>
      <c r="L16">
        <f t="shared" ca="1" si="0"/>
        <v>0.14260327053428745</v>
      </c>
      <c r="M16">
        <f t="shared" ca="1" si="0"/>
        <v>0.38100989093452708</v>
      </c>
      <c r="N16">
        <f t="shared" ca="1" si="0"/>
        <v>0.18674385101871116</v>
      </c>
      <c r="O16">
        <f t="shared" ca="1" si="0"/>
        <v>0.63716795132943871</v>
      </c>
      <c r="P16">
        <f t="shared" ca="1" si="0"/>
        <v>0.65050609491736422</v>
      </c>
      <c r="R16">
        <v>14</v>
      </c>
      <c r="S16">
        <f t="shared" ca="1" si="11"/>
        <v>0</v>
      </c>
      <c r="T16">
        <f t="shared" ca="1" si="1"/>
        <v>0</v>
      </c>
      <c r="U16">
        <f t="shared" ca="1" si="2"/>
        <v>0</v>
      </c>
      <c r="V16">
        <f t="shared" ca="1" si="3"/>
        <v>0</v>
      </c>
      <c r="W16">
        <f t="shared" ca="1" si="4"/>
        <v>0</v>
      </c>
      <c r="X16">
        <f t="shared" ca="1" si="5"/>
        <v>0</v>
      </c>
      <c r="Y16">
        <f t="shared" ca="1" si="6"/>
        <v>0</v>
      </c>
      <c r="Z16">
        <f t="shared" ca="1" si="7"/>
        <v>0</v>
      </c>
      <c r="AA16">
        <f t="shared" ca="1" si="8"/>
        <v>0</v>
      </c>
      <c r="AB16">
        <f t="shared" ca="1" si="9"/>
        <v>0</v>
      </c>
    </row>
    <row r="17" spans="1:28" x14ac:dyDescent="0.2">
      <c r="A17">
        <v>2.827884332469647E-3</v>
      </c>
      <c r="B17">
        <f t="shared" si="12"/>
        <v>0.93886683444965313</v>
      </c>
      <c r="C17">
        <v>140</v>
      </c>
      <c r="F17">
        <v>15</v>
      </c>
      <c r="G17">
        <f t="shared" ca="1" si="10"/>
        <v>0.93708180077188186</v>
      </c>
      <c r="H17">
        <f t="shared" ca="1" si="0"/>
        <v>0.61912249203297254</v>
      </c>
      <c r="I17">
        <f t="shared" ca="1" si="0"/>
        <v>0.24433163128306523</v>
      </c>
      <c r="J17">
        <f t="shared" ca="1" si="0"/>
        <v>0.43635414042932441</v>
      </c>
      <c r="K17">
        <f t="shared" ca="1" si="0"/>
        <v>0.10621762170149951</v>
      </c>
      <c r="L17">
        <f t="shared" ca="1" si="0"/>
        <v>0.37894808237520583</v>
      </c>
      <c r="M17">
        <f t="shared" ca="1" si="0"/>
        <v>0.82068128746557356</v>
      </c>
      <c r="N17">
        <f t="shared" ca="1" si="0"/>
        <v>0.91314984021000578</v>
      </c>
      <c r="O17">
        <f t="shared" ca="1" si="0"/>
        <v>0.48690776330686036</v>
      </c>
      <c r="P17">
        <f t="shared" ca="1" si="0"/>
        <v>0.95934346130316406</v>
      </c>
      <c r="R17">
        <v>15</v>
      </c>
      <c r="S17">
        <f t="shared" ca="1" si="11"/>
        <v>0</v>
      </c>
      <c r="T17">
        <f t="shared" ca="1" si="1"/>
        <v>0</v>
      </c>
      <c r="U17">
        <f t="shared" ca="1" si="2"/>
        <v>0</v>
      </c>
      <c r="V17">
        <f t="shared" ca="1" si="3"/>
        <v>0</v>
      </c>
      <c r="W17">
        <f t="shared" ca="1" si="4"/>
        <v>0</v>
      </c>
      <c r="X17">
        <f t="shared" ca="1" si="5"/>
        <v>0</v>
      </c>
      <c r="Y17">
        <f t="shared" ca="1" si="6"/>
        <v>0</v>
      </c>
      <c r="Z17">
        <f t="shared" ca="1" si="7"/>
        <v>0</v>
      </c>
      <c r="AA17">
        <f t="shared" ca="1" si="8"/>
        <v>0</v>
      </c>
      <c r="AB17">
        <f t="shared" ca="1" si="9"/>
        <v>1</v>
      </c>
    </row>
    <row r="18" spans="1:28" x14ac:dyDescent="0.2">
      <c r="A18">
        <v>1.9959404853141485E-3</v>
      </c>
      <c r="B18">
        <f t="shared" si="12"/>
        <v>0.94086277493496728</v>
      </c>
      <c r="C18">
        <v>150</v>
      </c>
      <c r="F18">
        <v>16</v>
      </c>
      <c r="G18">
        <f t="shared" ca="1" si="10"/>
        <v>0.23777617160268716</v>
      </c>
      <c r="H18">
        <f t="shared" ca="1" si="0"/>
        <v>0.33406373899186059</v>
      </c>
      <c r="I18">
        <f t="shared" ca="1" si="0"/>
        <v>0.29764556987988966</v>
      </c>
      <c r="J18">
        <f t="shared" ca="1" si="0"/>
        <v>0.84460019201624392</v>
      </c>
      <c r="K18">
        <f t="shared" ca="1" si="0"/>
        <v>0.58738354119115899</v>
      </c>
      <c r="L18">
        <f t="shared" ca="1" si="0"/>
        <v>0.94799072413602303</v>
      </c>
      <c r="M18">
        <f t="shared" ca="1" si="0"/>
        <v>0.75651427717889641</v>
      </c>
      <c r="N18">
        <f t="shared" ca="1" si="0"/>
        <v>1.677462749738845E-2</v>
      </c>
      <c r="O18">
        <f t="shared" ca="1" si="0"/>
        <v>0.2265001966565483</v>
      </c>
      <c r="P18">
        <f t="shared" ca="1" si="0"/>
        <v>7.3912724425674425E-2</v>
      </c>
      <c r="R18">
        <v>16</v>
      </c>
      <c r="S18">
        <f t="shared" ca="1" si="11"/>
        <v>0</v>
      </c>
      <c r="T18">
        <f t="shared" ca="1" si="1"/>
        <v>0</v>
      </c>
      <c r="U18">
        <f t="shared" ca="1" si="2"/>
        <v>0</v>
      </c>
      <c r="V18">
        <f t="shared" ca="1" si="3"/>
        <v>0</v>
      </c>
      <c r="W18">
        <f t="shared" ca="1" si="4"/>
        <v>0</v>
      </c>
      <c r="X18">
        <f t="shared" ca="1" si="5"/>
        <v>1</v>
      </c>
      <c r="Y18">
        <f t="shared" ca="1" si="6"/>
        <v>0</v>
      </c>
      <c r="Z18">
        <f t="shared" ca="1" si="7"/>
        <v>0</v>
      </c>
      <c r="AA18">
        <f t="shared" ca="1" si="8"/>
        <v>0</v>
      </c>
      <c r="AB18">
        <f t="shared" ca="1" si="9"/>
        <v>0</v>
      </c>
    </row>
    <row r="19" spans="1:28" x14ac:dyDescent="0.2">
      <c r="A19">
        <v>1.4084547927063408E-3</v>
      </c>
      <c r="B19">
        <f t="shared" si="12"/>
        <v>0.94227122972767363</v>
      </c>
      <c r="C19">
        <v>160</v>
      </c>
      <c r="F19">
        <v>17</v>
      </c>
      <c r="G19">
        <f t="shared" ca="1" si="10"/>
        <v>0.66200314840204999</v>
      </c>
      <c r="H19">
        <f t="shared" ca="1" si="10"/>
        <v>0.3091953009969266</v>
      </c>
      <c r="I19">
        <f t="shared" ca="1" si="10"/>
        <v>0.69008381145846565</v>
      </c>
      <c r="J19">
        <f t="shared" ca="1" si="10"/>
        <v>0.28197034178291491</v>
      </c>
      <c r="K19">
        <f t="shared" ca="1" si="10"/>
        <v>0.95286049779262139</v>
      </c>
      <c r="L19">
        <f t="shared" ca="1" si="10"/>
        <v>0.38260905495530184</v>
      </c>
      <c r="M19">
        <f t="shared" ca="1" si="10"/>
        <v>0.37158666307589283</v>
      </c>
      <c r="N19">
        <f t="shared" ca="1" si="10"/>
        <v>0.96640046019570458</v>
      </c>
      <c r="O19">
        <f t="shared" ca="1" si="10"/>
        <v>0.34794022355002097</v>
      </c>
      <c r="P19">
        <f t="shared" ca="1" si="10"/>
        <v>0.20792133356979192</v>
      </c>
      <c r="R19">
        <v>17</v>
      </c>
      <c r="S19">
        <f t="shared" ca="1" si="11"/>
        <v>0</v>
      </c>
      <c r="T19">
        <f t="shared" ca="1" si="1"/>
        <v>0</v>
      </c>
      <c r="U19">
        <f t="shared" ca="1" si="2"/>
        <v>0</v>
      </c>
      <c r="V19">
        <f t="shared" ca="1" si="3"/>
        <v>0</v>
      </c>
      <c r="W19">
        <f t="shared" ca="1" si="4"/>
        <v>1</v>
      </c>
      <c r="X19">
        <f t="shared" ca="1" si="5"/>
        <v>0</v>
      </c>
      <c r="Y19">
        <f t="shared" ca="1" si="6"/>
        <v>0</v>
      </c>
      <c r="Z19">
        <f t="shared" ca="1" si="7"/>
        <v>1</v>
      </c>
      <c r="AA19">
        <f t="shared" ca="1" si="8"/>
        <v>0</v>
      </c>
      <c r="AB19">
        <f t="shared" ca="1" si="9"/>
        <v>0</v>
      </c>
    </row>
    <row r="20" spans="1:28" x14ac:dyDescent="0.2">
      <c r="A20">
        <v>9.9370759814217721E-4</v>
      </c>
      <c r="B20">
        <f t="shared" si="12"/>
        <v>0.94326493732581584</v>
      </c>
      <c r="C20">
        <v>170</v>
      </c>
      <c r="F20">
        <v>18</v>
      </c>
      <c r="G20">
        <f t="shared" ref="G20:P35" ca="1" si="13">RAND()</f>
        <v>0.4618528155399757</v>
      </c>
      <c r="H20">
        <f t="shared" ca="1" si="13"/>
        <v>0.24784626004321986</v>
      </c>
      <c r="I20">
        <f t="shared" ca="1" si="13"/>
        <v>0.21416413223251918</v>
      </c>
      <c r="J20">
        <f t="shared" ca="1" si="13"/>
        <v>0.94148053054888525</v>
      </c>
      <c r="K20">
        <f t="shared" ca="1" si="13"/>
        <v>0.90350890446643928</v>
      </c>
      <c r="L20">
        <f t="shared" ca="1" si="13"/>
        <v>0.14400785206192313</v>
      </c>
      <c r="M20">
        <f t="shared" ca="1" si="13"/>
        <v>0.4405705003583924</v>
      </c>
      <c r="N20">
        <f t="shared" ca="1" si="13"/>
        <v>0.37730410820103655</v>
      </c>
      <c r="O20">
        <f t="shared" ca="1" si="13"/>
        <v>0.99200407571720994</v>
      </c>
      <c r="P20">
        <f t="shared" ca="1" si="13"/>
        <v>0.927237363673452</v>
      </c>
      <c r="R20">
        <v>18</v>
      </c>
      <c r="S20">
        <f t="shared" ca="1" si="11"/>
        <v>0</v>
      </c>
      <c r="T20">
        <f t="shared" ca="1" si="1"/>
        <v>0</v>
      </c>
      <c r="U20">
        <f t="shared" ca="1" si="2"/>
        <v>0</v>
      </c>
      <c r="V20">
        <f t="shared" ca="1" si="3"/>
        <v>0</v>
      </c>
      <c r="W20">
        <f t="shared" ca="1" si="4"/>
        <v>0</v>
      </c>
      <c r="X20">
        <f t="shared" ca="1" si="5"/>
        <v>0</v>
      </c>
      <c r="Y20">
        <f t="shared" ca="1" si="6"/>
        <v>0</v>
      </c>
      <c r="Z20">
        <f t="shared" ca="1" si="7"/>
        <v>0</v>
      </c>
      <c r="AA20">
        <f t="shared" ca="1" si="8"/>
        <v>1</v>
      </c>
      <c r="AB20">
        <f t="shared" ca="1" si="9"/>
        <v>0</v>
      </c>
    </row>
    <row r="21" spans="1:28" x14ac:dyDescent="0.2">
      <c r="A21">
        <v>7.0097703682106766E-4</v>
      </c>
      <c r="B21">
        <f t="shared" si="12"/>
        <v>0.94396591436263688</v>
      </c>
      <c r="C21">
        <v>180</v>
      </c>
      <c r="F21">
        <v>19</v>
      </c>
      <c r="G21">
        <f t="shared" ca="1" si="13"/>
        <v>1.6783239131100469E-2</v>
      </c>
      <c r="H21">
        <f t="shared" ca="1" si="13"/>
        <v>0.12703497125199248</v>
      </c>
      <c r="I21">
        <f t="shared" ca="1" si="13"/>
        <v>0.44326239079403396</v>
      </c>
      <c r="J21">
        <f t="shared" ca="1" si="13"/>
        <v>5.4124797576792671E-2</v>
      </c>
      <c r="K21">
        <f t="shared" ca="1" si="13"/>
        <v>0.42748330731814821</v>
      </c>
      <c r="L21">
        <f t="shared" ca="1" si="13"/>
        <v>6.612841131094227E-2</v>
      </c>
      <c r="M21">
        <f t="shared" ca="1" si="13"/>
        <v>0.91630357545468444</v>
      </c>
      <c r="N21">
        <f t="shared" ca="1" si="13"/>
        <v>2.4101532299255379E-2</v>
      </c>
      <c r="O21">
        <f t="shared" ca="1" si="13"/>
        <v>2.5936181721221585E-2</v>
      </c>
      <c r="P21">
        <f t="shared" ca="1" si="13"/>
        <v>0.41077094224658739</v>
      </c>
      <c r="R21">
        <v>19</v>
      </c>
      <c r="S21">
        <f t="shared" ca="1" si="11"/>
        <v>0</v>
      </c>
      <c r="T21">
        <f t="shared" ca="1" si="1"/>
        <v>0</v>
      </c>
      <c r="U21">
        <f t="shared" ca="1" si="2"/>
        <v>0</v>
      </c>
      <c r="V21">
        <f t="shared" ca="1" si="3"/>
        <v>0</v>
      </c>
      <c r="W21">
        <f t="shared" ca="1" si="4"/>
        <v>0</v>
      </c>
      <c r="X21">
        <f t="shared" ca="1" si="5"/>
        <v>0</v>
      </c>
      <c r="Y21">
        <f t="shared" ca="1" si="6"/>
        <v>0</v>
      </c>
      <c r="Z21">
        <f t="shared" ca="1" si="7"/>
        <v>0</v>
      </c>
      <c r="AA21">
        <f t="shared" ca="1" si="8"/>
        <v>0</v>
      </c>
      <c r="AB21">
        <f t="shared" ca="1" si="9"/>
        <v>0</v>
      </c>
    </row>
    <row r="22" spans="1:28" x14ac:dyDescent="0.2">
      <c r="A22">
        <v>4.9440867619743019E-4</v>
      </c>
      <c r="B22">
        <f t="shared" si="12"/>
        <v>0.94446032303883432</v>
      </c>
      <c r="C22">
        <v>190</v>
      </c>
      <c r="F22">
        <v>20</v>
      </c>
      <c r="G22">
        <f t="shared" ca="1" si="13"/>
        <v>0.51594928595227829</v>
      </c>
      <c r="H22">
        <f t="shared" ca="1" si="13"/>
        <v>0.42353203848092391</v>
      </c>
      <c r="I22">
        <f t="shared" ca="1" si="13"/>
        <v>0.37416383127712571</v>
      </c>
      <c r="J22">
        <f t="shared" ca="1" si="13"/>
        <v>0.53926352680352663</v>
      </c>
      <c r="K22">
        <f t="shared" ca="1" si="13"/>
        <v>0.10648142077683587</v>
      </c>
      <c r="L22">
        <f t="shared" ca="1" si="13"/>
        <v>0.10164367066580693</v>
      </c>
      <c r="M22">
        <f t="shared" ca="1" si="13"/>
        <v>0.83380483910072722</v>
      </c>
      <c r="N22">
        <f t="shared" ca="1" si="13"/>
        <v>0.90385576235892562</v>
      </c>
      <c r="O22">
        <f t="shared" ca="1" si="13"/>
        <v>0.6396684956118377</v>
      </c>
      <c r="P22">
        <f t="shared" ca="1" si="13"/>
        <v>0.35227944740995232</v>
      </c>
      <c r="R22">
        <v>20</v>
      </c>
      <c r="S22">
        <f t="shared" ca="1" si="11"/>
        <v>0</v>
      </c>
      <c r="T22">
        <f t="shared" ca="1" si="1"/>
        <v>0</v>
      </c>
      <c r="U22">
        <f t="shared" ca="1" si="2"/>
        <v>0</v>
      </c>
      <c r="V22">
        <f t="shared" ca="1" si="3"/>
        <v>0</v>
      </c>
      <c r="W22">
        <f t="shared" ca="1" si="4"/>
        <v>0</v>
      </c>
      <c r="X22">
        <f t="shared" ca="1" si="5"/>
        <v>0</v>
      </c>
      <c r="Y22">
        <f t="shared" ca="1" si="6"/>
        <v>0</v>
      </c>
      <c r="Z22">
        <f t="shared" ca="1" si="7"/>
        <v>0</v>
      </c>
      <c r="AA22">
        <f t="shared" ca="1" si="8"/>
        <v>0</v>
      </c>
      <c r="AB22">
        <f t="shared" ca="1" si="9"/>
        <v>0</v>
      </c>
    </row>
    <row r="23" spans="1:28" x14ac:dyDescent="0.2">
      <c r="A23" s="10">
        <v>3.4866788049071413E-4</v>
      </c>
      <c r="B23">
        <f t="shared" si="12"/>
        <v>0.94480899091932502</v>
      </c>
      <c r="C23" s="10">
        <v>200</v>
      </c>
      <c r="D23" t="s">
        <v>92</v>
      </c>
      <c r="F23">
        <v>21</v>
      </c>
      <c r="G23">
        <f t="shared" ca="1" si="13"/>
        <v>0.38737369102653929</v>
      </c>
      <c r="H23">
        <f t="shared" ca="1" si="13"/>
        <v>0.849717269855783</v>
      </c>
      <c r="I23">
        <f t="shared" ca="1" si="13"/>
        <v>0.73561229007821971</v>
      </c>
      <c r="J23">
        <f t="shared" ca="1" si="13"/>
        <v>0.32769447464918877</v>
      </c>
      <c r="K23">
        <f t="shared" ca="1" si="13"/>
        <v>0.38607253875305625</v>
      </c>
      <c r="L23">
        <f t="shared" ca="1" si="13"/>
        <v>0.42192320775164893</v>
      </c>
      <c r="M23">
        <f t="shared" ca="1" si="13"/>
        <v>0.1074258664683212</v>
      </c>
      <c r="N23">
        <f t="shared" ca="1" si="13"/>
        <v>0.89894297796340072</v>
      </c>
      <c r="O23">
        <f t="shared" ca="1" si="13"/>
        <v>0.38649802514613762</v>
      </c>
      <c r="P23">
        <f t="shared" ca="1" si="13"/>
        <v>0.64038257281914746</v>
      </c>
      <c r="R23">
        <v>21</v>
      </c>
      <c r="S23">
        <f t="shared" ca="1" si="11"/>
        <v>0</v>
      </c>
      <c r="T23">
        <f t="shared" ca="1" si="1"/>
        <v>0</v>
      </c>
      <c r="U23">
        <f t="shared" ca="1" si="2"/>
        <v>0</v>
      </c>
      <c r="V23">
        <f t="shared" ca="1" si="3"/>
        <v>0</v>
      </c>
      <c r="W23">
        <f t="shared" ca="1" si="4"/>
        <v>0</v>
      </c>
      <c r="X23">
        <f t="shared" ca="1" si="5"/>
        <v>0</v>
      </c>
      <c r="Y23">
        <f t="shared" ca="1" si="6"/>
        <v>0</v>
      </c>
      <c r="Z23">
        <f t="shared" ca="1" si="7"/>
        <v>0</v>
      </c>
      <c r="AA23">
        <f t="shared" ca="1" si="8"/>
        <v>0</v>
      </c>
      <c r="AB23">
        <f t="shared" ca="1" si="9"/>
        <v>0</v>
      </c>
    </row>
    <row r="24" spans="1:28" x14ac:dyDescent="0.2">
      <c r="A24" s="10">
        <v>2.4585943279074011E-4</v>
      </c>
      <c r="B24">
        <f t="shared" si="12"/>
        <v>0.94505485035211578</v>
      </c>
      <c r="C24" s="10">
        <v>210</v>
      </c>
      <c r="F24">
        <v>22</v>
      </c>
      <c r="G24">
        <f t="shared" ca="1" si="13"/>
        <v>0.4576656898010798</v>
      </c>
      <c r="H24">
        <f t="shared" ca="1" si="13"/>
        <v>0.85385769503388953</v>
      </c>
      <c r="I24">
        <f t="shared" ca="1" si="13"/>
        <v>0.13949515436577709</v>
      </c>
      <c r="J24">
        <f t="shared" ca="1" si="13"/>
        <v>0.50471504007448487</v>
      </c>
      <c r="K24">
        <f t="shared" ca="1" si="13"/>
        <v>0.96496598598658812</v>
      </c>
      <c r="L24">
        <f t="shared" ca="1" si="13"/>
        <v>0.20769951716050727</v>
      </c>
      <c r="M24">
        <f t="shared" ca="1" si="13"/>
        <v>0.60620722754244705</v>
      </c>
      <c r="N24">
        <f t="shared" ca="1" si="13"/>
        <v>0.26385843642742768</v>
      </c>
      <c r="O24">
        <f t="shared" ca="1" si="13"/>
        <v>0.90334244336658776</v>
      </c>
      <c r="P24">
        <f t="shared" ca="1" si="13"/>
        <v>0.89586864354290974</v>
      </c>
      <c r="R24">
        <v>22</v>
      </c>
      <c r="S24">
        <f t="shared" ca="1" si="11"/>
        <v>0</v>
      </c>
      <c r="T24">
        <f t="shared" ca="1" si="1"/>
        <v>0</v>
      </c>
      <c r="U24">
        <f t="shared" ca="1" si="2"/>
        <v>0</v>
      </c>
      <c r="V24">
        <f t="shared" ca="1" si="3"/>
        <v>0</v>
      </c>
      <c r="W24">
        <f t="shared" ca="1" si="4"/>
        <v>1</v>
      </c>
      <c r="X24">
        <f t="shared" ca="1" si="5"/>
        <v>0</v>
      </c>
      <c r="Y24">
        <f t="shared" ca="1" si="6"/>
        <v>0</v>
      </c>
      <c r="Z24">
        <f t="shared" ca="1" si="7"/>
        <v>0</v>
      </c>
      <c r="AA24">
        <f t="shared" ca="1" si="8"/>
        <v>0</v>
      </c>
      <c r="AB24">
        <f t="shared" ca="1" si="9"/>
        <v>0</v>
      </c>
    </row>
    <row r="25" spans="1:28" x14ac:dyDescent="0.2">
      <c r="A25">
        <v>1.7334671825608932E-4</v>
      </c>
      <c r="B25">
        <f t="shared" si="12"/>
        <v>0.94522819707037187</v>
      </c>
      <c r="C25">
        <v>220</v>
      </c>
      <c r="F25">
        <v>23</v>
      </c>
      <c r="G25">
        <f t="shared" ca="1" si="13"/>
        <v>0.5317389282436521</v>
      </c>
      <c r="H25">
        <f t="shared" ca="1" si="13"/>
        <v>0.56659402461726971</v>
      </c>
      <c r="I25">
        <f t="shared" ca="1" si="13"/>
        <v>0.56395391454365795</v>
      </c>
      <c r="J25">
        <f t="shared" ca="1" si="13"/>
        <v>0.42545757506146609</v>
      </c>
      <c r="K25">
        <f t="shared" ca="1" si="13"/>
        <v>0.9171940635435244</v>
      </c>
      <c r="L25">
        <f t="shared" ca="1" si="13"/>
        <v>0.59954361052418259</v>
      </c>
      <c r="M25">
        <f t="shared" ca="1" si="13"/>
        <v>0.75182115896177215</v>
      </c>
      <c r="N25">
        <f t="shared" ca="1" si="13"/>
        <v>0.30257295943690432</v>
      </c>
      <c r="O25">
        <f t="shared" ca="1" si="13"/>
        <v>0.33727478755485141</v>
      </c>
      <c r="P25">
        <f t="shared" ca="1" si="13"/>
        <v>0.20269186715644671</v>
      </c>
      <c r="R25">
        <v>23</v>
      </c>
      <c r="S25">
        <f t="shared" ca="1" si="11"/>
        <v>0</v>
      </c>
      <c r="T25">
        <f t="shared" ca="1" si="1"/>
        <v>0</v>
      </c>
      <c r="U25">
        <f t="shared" ca="1" si="2"/>
        <v>0</v>
      </c>
      <c r="V25">
        <f t="shared" ca="1" si="3"/>
        <v>0</v>
      </c>
      <c r="W25">
        <f t="shared" ca="1" si="4"/>
        <v>0</v>
      </c>
      <c r="X25">
        <f t="shared" ca="1" si="5"/>
        <v>0</v>
      </c>
      <c r="Y25">
        <f t="shared" ca="1" si="6"/>
        <v>0</v>
      </c>
      <c r="Z25">
        <f t="shared" ca="1" si="7"/>
        <v>0</v>
      </c>
      <c r="AA25">
        <f t="shared" ca="1" si="8"/>
        <v>0</v>
      </c>
      <c r="AB25">
        <f t="shared" ca="1" si="9"/>
        <v>0</v>
      </c>
    </row>
    <row r="26" spans="1:28" x14ac:dyDescent="0.2">
      <c r="A26">
        <v>1.2220874819552117E-4</v>
      </c>
      <c r="B26">
        <f t="shared" si="12"/>
        <v>0.94535040581856744</v>
      </c>
      <c r="C26">
        <v>230</v>
      </c>
      <c r="F26">
        <v>24</v>
      </c>
      <c r="G26">
        <f t="shared" ca="1" si="13"/>
        <v>0.27889965163418917</v>
      </c>
      <c r="H26">
        <f t="shared" ca="1" si="13"/>
        <v>4.6404346381688777E-3</v>
      </c>
      <c r="I26">
        <f t="shared" ca="1" si="13"/>
        <v>0.51172145590855966</v>
      </c>
      <c r="J26">
        <f t="shared" ca="1" si="13"/>
        <v>0.67882975920403843</v>
      </c>
      <c r="K26">
        <f t="shared" ca="1" si="13"/>
        <v>0.35020140291006674</v>
      </c>
      <c r="L26">
        <f t="shared" ca="1" si="13"/>
        <v>0.26282989259948719</v>
      </c>
      <c r="M26">
        <f t="shared" ca="1" si="13"/>
        <v>4.7104790098232985E-2</v>
      </c>
      <c r="N26">
        <f t="shared" ca="1" si="13"/>
        <v>0.84735556197443274</v>
      </c>
      <c r="O26">
        <f t="shared" ca="1" si="13"/>
        <v>0.44575550742730297</v>
      </c>
      <c r="P26">
        <f t="shared" ca="1" si="13"/>
        <v>0.62709753526512968</v>
      </c>
      <c r="R26">
        <v>24</v>
      </c>
      <c r="S26">
        <f t="shared" ca="1" si="11"/>
        <v>0</v>
      </c>
      <c r="T26">
        <f t="shared" ca="1" si="1"/>
        <v>0</v>
      </c>
      <c r="U26">
        <f t="shared" ca="1" si="2"/>
        <v>0</v>
      </c>
      <c r="V26">
        <f t="shared" ca="1" si="3"/>
        <v>0</v>
      </c>
      <c r="W26">
        <f t="shared" ca="1" si="4"/>
        <v>0</v>
      </c>
      <c r="X26">
        <f t="shared" ca="1" si="5"/>
        <v>0</v>
      </c>
      <c r="Y26">
        <f t="shared" ca="1" si="6"/>
        <v>0</v>
      </c>
      <c r="Z26">
        <f t="shared" ca="1" si="7"/>
        <v>0</v>
      </c>
      <c r="AA26">
        <f t="shared" ca="1" si="8"/>
        <v>0</v>
      </c>
      <c r="AB26">
        <f t="shared" ca="1" si="9"/>
        <v>0</v>
      </c>
    </row>
    <row r="27" spans="1:28" x14ac:dyDescent="0.2">
      <c r="A27">
        <v>8.6149045972707538E-5</v>
      </c>
      <c r="B27">
        <f t="shared" si="12"/>
        <v>0.94543655486454015</v>
      </c>
      <c r="C27">
        <v>240</v>
      </c>
      <c r="F27">
        <v>25</v>
      </c>
      <c r="G27">
        <f t="shared" ca="1" si="13"/>
        <v>0.37447935852405911</v>
      </c>
      <c r="H27">
        <f t="shared" ca="1" si="13"/>
        <v>0.90410072405197062</v>
      </c>
      <c r="I27">
        <f t="shared" ca="1" si="13"/>
        <v>0.84914641695827953</v>
      </c>
      <c r="J27">
        <f t="shared" ca="1" si="13"/>
        <v>0.48550683847017717</v>
      </c>
      <c r="K27">
        <f t="shared" ca="1" si="13"/>
        <v>0.52321528690594943</v>
      </c>
      <c r="L27">
        <f t="shared" ca="1" si="13"/>
        <v>0.20213372331396595</v>
      </c>
      <c r="M27">
        <f t="shared" ca="1" si="13"/>
        <v>0.54800757836334379</v>
      </c>
      <c r="N27">
        <f t="shared" ca="1" si="13"/>
        <v>0.91948132261666959</v>
      </c>
      <c r="O27">
        <f t="shared" ca="1" si="13"/>
        <v>0.90724411524672588</v>
      </c>
      <c r="P27">
        <f t="shared" ca="1" si="13"/>
        <v>0.17886301027923579</v>
      </c>
      <c r="R27">
        <v>25</v>
      </c>
      <c r="S27">
        <f t="shared" ca="1" si="11"/>
        <v>0</v>
      </c>
      <c r="T27">
        <f t="shared" ca="1" si="1"/>
        <v>0</v>
      </c>
      <c r="U27">
        <f t="shared" ca="1" si="2"/>
        <v>0</v>
      </c>
      <c r="V27">
        <f t="shared" ca="1" si="3"/>
        <v>0</v>
      </c>
      <c r="W27">
        <f t="shared" ca="1" si="4"/>
        <v>0</v>
      </c>
      <c r="X27">
        <f t="shared" ca="1" si="5"/>
        <v>0</v>
      </c>
      <c r="Y27">
        <f t="shared" ca="1" si="6"/>
        <v>0</v>
      </c>
      <c r="Z27">
        <f t="shared" ca="1" si="7"/>
        <v>0</v>
      </c>
      <c r="AA27">
        <f t="shared" ca="1" si="8"/>
        <v>0</v>
      </c>
      <c r="AB27">
        <f t="shared" ca="1" si="9"/>
        <v>0</v>
      </c>
    </row>
    <row r="28" spans="1:28" x14ac:dyDescent="0.2">
      <c r="A28">
        <v>6.0724409223367564E-5</v>
      </c>
      <c r="B28">
        <f t="shared" si="12"/>
        <v>0.94549727927376348</v>
      </c>
      <c r="C28">
        <v>250</v>
      </c>
      <c r="F28">
        <v>26</v>
      </c>
      <c r="G28">
        <f t="shared" ca="1" si="13"/>
        <v>0.13459864702299307</v>
      </c>
      <c r="H28">
        <f t="shared" ca="1" si="13"/>
        <v>0.69080949979764594</v>
      </c>
      <c r="I28">
        <f t="shared" ca="1" si="13"/>
        <v>0.36202524008231496</v>
      </c>
      <c r="J28">
        <f t="shared" ca="1" si="13"/>
        <v>0.71548357167169596</v>
      </c>
      <c r="K28">
        <f t="shared" ca="1" si="13"/>
        <v>0.23409896990240286</v>
      </c>
      <c r="L28">
        <f t="shared" ca="1" si="13"/>
        <v>0.79451339850639069</v>
      </c>
      <c r="M28">
        <f t="shared" ca="1" si="13"/>
        <v>0.62121235139416831</v>
      </c>
      <c r="N28">
        <f t="shared" ca="1" si="13"/>
        <v>0.49790945989620738</v>
      </c>
      <c r="O28">
        <f t="shared" ca="1" si="13"/>
        <v>0.14295944710259068</v>
      </c>
      <c r="P28">
        <f t="shared" ca="1" si="13"/>
        <v>0.8265700990719429</v>
      </c>
      <c r="R28">
        <v>26</v>
      </c>
      <c r="S28">
        <f t="shared" ca="1" si="11"/>
        <v>0</v>
      </c>
      <c r="T28">
        <f t="shared" ca="1" si="1"/>
        <v>0</v>
      </c>
      <c r="U28">
        <f t="shared" ca="1" si="2"/>
        <v>0</v>
      </c>
      <c r="V28">
        <f t="shared" ca="1" si="3"/>
        <v>0</v>
      </c>
      <c r="W28">
        <f t="shared" ca="1" si="4"/>
        <v>0</v>
      </c>
      <c r="X28">
        <f t="shared" ca="1" si="5"/>
        <v>0</v>
      </c>
      <c r="Y28">
        <f t="shared" ca="1" si="6"/>
        <v>0</v>
      </c>
      <c r="Z28">
        <f t="shared" ca="1" si="7"/>
        <v>0</v>
      </c>
      <c r="AA28">
        <f t="shared" ca="1" si="8"/>
        <v>0</v>
      </c>
      <c r="AB28">
        <f t="shared" ca="1" si="9"/>
        <v>0</v>
      </c>
    </row>
    <row r="29" spans="1:28" x14ac:dyDescent="0.2">
      <c r="A29">
        <v>4.2799978137120956E-5</v>
      </c>
      <c r="B29">
        <f t="shared" si="12"/>
        <v>0.94554007925190064</v>
      </c>
      <c r="C29">
        <v>260</v>
      </c>
      <c r="F29">
        <v>27</v>
      </c>
      <c r="G29">
        <f t="shared" ca="1" si="13"/>
        <v>0.88442876984133389</v>
      </c>
      <c r="H29">
        <f t="shared" ca="1" si="13"/>
        <v>0.89750095938739072</v>
      </c>
      <c r="I29">
        <f t="shared" ca="1" si="13"/>
        <v>0.16151344476360319</v>
      </c>
      <c r="J29">
        <f t="shared" ca="1" si="13"/>
        <v>0.54588229994912241</v>
      </c>
      <c r="K29">
        <f t="shared" ca="1" si="13"/>
        <v>0.17406880967972005</v>
      </c>
      <c r="L29">
        <f t="shared" ca="1" si="13"/>
        <v>0.79494325362624874</v>
      </c>
      <c r="M29">
        <f t="shared" ca="1" si="13"/>
        <v>0.82403197579584175</v>
      </c>
      <c r="N29">
        <f t="shared" ca="1" si="13"/>
        <v>0.19677782978545189</v>
      </c>
      <c r="O29">
        <f t="shared" ca="1" si="13"/>
        <v>0.25619427534323569</v>
      </c>
      <c r="P29">
        <f t="shared" ca="1" si="13"/>
        <v>0.64984886291226573</v>
      </c>
      <c r="R29">
        <v>27</v>
      </c>
      <c r="S29">
        <f t="shared" ca="1" si="11"/>
        <v>0</v>
      </c>
      <c r="T29">
        <f t="shared" ca="1" si="1"/>
        <v>0</v>
      </c>
      <c r="U29">
        <f t="shared" ca="1" si="2"/>
        <v>0</v>
      </c>
      <c r="V29">
        <f t="shared" ca="1" si="3"/>
        <v>0</v>
      </c>
      <c r="W29">
        <f t="shared" ca="1" si="4"/>
        <v>0</v>
      </c>
      <c r="X29">
        <f t="shared" ca="1" si="5"/>
        <v>0</v>
      </c>
      <c r="Y29">
        <f t="shared" ca="1" si="6"/>
        <v>0</v>
      </c>
      <c r="Z29">
        <f t="shared" ca="1" si="7"/>
        <v>0</v>
      </c>
      <c r="AA29">
        <f t="shared" ca="1" si="8"/>
        <v>0</v>
      </c>
      <c r="AB29">
        <f t="shared" ca="1" si="9"/>
        <v>0</v>
      </c>
    </row>
    <row r="30" spans="1:28" x14ac:dyDescent="0.2">
      <c r="A30">
        <v>3.0164329659817251E-5</v>
      </c>
      <c r="B30">
        <f t="shared" si="12"/>
        <v>0.9455702435815605</v>
      </c>
      <c r="C30">
        <v>270</v>
      </c>
      <c r="F30">
        <v>28</v>
      </c>
      <c r="G30">
        <f t="shared" ca="1" si="13"/>
        <v>0.56447160170114086</v>
      </c>
      <c r="H30">
        <f t="shared" ca="1" si="13"/>
        <v>9.0819188464693945E-2</v>
      </c>
      <c r="I30">
        <f t="shared" ca="1" si="13"/>
        <v>0.1732694004421792</v>
      </c>
      <c r="J30">
        <f t="shared" ca="1" si="13"/>
        <v>0.98365246106278792</v>
      </c>
      <c r="K30">
        <f t="shared" ca="1" si="13"/>
        <v>0.95536388244434267</v>
      </c>
      <c r="L30">
        <f t="shared" ca="1" si="13"/>
        <v>0.71757675539950561</v>
      </c>
      <c r="M30">
        <f t="shared" ca="1" si="13"/>
        <v>0.49506285550150342</v>
      </c>
      <c r="N30">
        <f t="shared" ca="1" si="13"/>
        <v>0.91177176430813522</v>
      </c>
      <c r="O30">
        <f t="shared" ca="1" si="13"/>
        <v>0.17498810692580524</v>
      </c>
      <c r="P30">
        <f t="shared" ca="1" si="13"/>
        <v>0.8008332527366161</v>
      </c>
      <c r="R30">
        <v>28</v>
      </c>
      <c r="S30">
        <f t="shared" ca="1" si="11"/>
        <v>0</v>
      </c>
      <c r="T30">
        <f t="shared" ca="1" si="1"/>
        <v>0</v>
      </c>
      <c r="U30">
        <f t="shared" ca="1" si="2"/>
        <v>0</v>
      </c>
      <c r="V30">
        <f t="shared" ca="1" si="3"/>
        <v>1</v>
      </c>
      <c r="W30">
        <f t="shared" ca="1" si="4"/>
        <v>1</v>
      </c>
      <c r="X30">
        <f t="shared" ca="1" si="5"/>
        <v>0</v>
      </c>
      <c r="Y30">
        <f t="shared" ca="1" si="6"/>
        <v>0</v>
      </c>
      <c r="Z30">
        <f t="shared" ca="1" si="7"/>
        <v>0</v>
      </c>
      <c r="AA30">
        <f t="shared" ca="1" si="8"/>
        <v>0</v>
      </c>
      <c r="AB30">
        <f t="shared" ca="1" si="9"/>
        <v>0</v>
      </c>
    </row>
    <row r="31" spans="1:28" x14ac:dyDescent="0.2">
      <c r="A31">
        <v>2.1257680888337059E-5</v>
      </c>
      <c r="B31">
        <f t="shared" si="12"/>
        <v>0.94559150126244884</v>
      </c>
      <c r="C31">
        <v>280</v>
      </c>
      <c r="F31">
        <v>29</v>
      </c>
      <c r="G31">
        <f t="shared" ca="1" si="13"/>
        <v>0.81913959328837882</v>
      </c>
      <c r="H31">
        <f t="shared" ca="1" si="13"/>
        <v>0.98681535879068272</v>
      </c>
      <c r="I31">
        <f t="shared" ca="1" si="13"/>
        <v>0.35925331171056751</v>
      </c>
      <c r="J31">
        <f t="shared" ca="1" si="13"/>
        <v>0.25905266140491567</v>
      </c>
      <c r="K31">
        <f t="shared" ca="1" si="13"/>
        <v>0.55783151485055393</v>
      </c>
      <c r="L31">
        <f t="shared" ca="1" si="13"/>
        <v>7.1757741586102042E-2</v>
      </c>
      <c r="M31">
        <f t="shared" ca="1" si="13"/>
        <v>0.22810489960178537</v>
      </c>
      <c r="N31">
        <f t="shared" ca="1" si="13"/>
        <v>0.30812436355732409</v>
      </c>
      <c r="O31">
        <f t="shared" ca="1" si="13"/>
        <v>0.68587910281911335</v>
      </c>
      <c r="P31">
        <f t="shared" ca="1" si="13"/>
        <v>0.97737307920406302</v>
      </c>
      <c r="R31">
        <v>29</v>
      </c>
      <c r="S31">
        <f t="shared" ca="1" si="11"/>
        <v>0</v>
      </c>
      <c r="T31">
        <f t="shared" ca="1" si="1"/>
        <v>1</v>
      </c>
      <c r="U31">
        <f t="shared" ca="1" si="2"/>
        <v>0</v>
      </c>
      <c r="V31">
        <f t="shared" ca="1" si="3"/>
        <v>0</v>
      </c>
      <c r="W31">
        <f t="shared" ca="1" si="4"/>
        <v>0</v>
      </c>
      <c r="X31">
        <f t="shared" ca="1" si="5"/>
        <v>0</v>
      </c>
      <c r="Y31">
        <f t="shared" ca="1" si="6"/>
        <v>0</v>
      </c>
      <c r="Z31">
        <f t="shared" ca="1" si="7"/>
        <v>0</v>
      </c>
      <c r="AA31">
        <f t="shared" ca="1" si="8"/>
        <v>0</v>
      </c>
      <c r="AB31">
        <f t="shared" ca="1" si="9"/>
        <v>1</v>
      </c>
    </row>
    <row r="32" spans="1:28" x14ac:dyDescent="0.2">
      <c r="A32">
        <v>1.4980010649548948E-5</v>
      </c>
      <c r="B32">
        <f t="shared" si="12"/>
        <v>0.94560648127309843</v>
      </c>
      <c r="C32">
        <v>290</v>
      </c>
      <c r="F32">
        <v>30</v>
      </c>
      <c r="G32">
        <f t="shared" ca="1" si="13"/>
        <v>0.70085596091924396</v>
      </c>
      <c r="H32">
        <f t="shared" ca="1" si="13"/>
        <v>0.37101106620311297</v>
      </c>
      <c r="I32">
        <f t="shared" ca="1" si="13"/>
        <v>0.16152518610705402</v>
      </c>
      <c r="J32">
        <f t="shared" ca="1" si="13"/>
        <v>0.45271427016375265</v>
      </c>
      <c r="K32">
        <f t="shared" ca="1" si="13"/>
        <v>0.12485955250842706</v>
      </c>
      <c r="L32">
        <f t="shared" ca="1" si="13"/>
        <v>0.95625188961325258</v>
      </c>
      <c r="M32">
        <f t="shared" ca="1" si="13"/>
        <v>0.59858844495396235</v>
      </c>
      <c r="N32">
        <f t="shared" ca="1" si="13"/>
        <v>0.62548477700687533</v>
      </c>
      <c r="O32">
        <f t="shared" ca="1" si="13"/>
        <v>3.8182846857565345E-2</v>
      </c>
      <c r="P32">
        <f t="shared" ca="1" si="13"/>
        <v>6.4867561485738245E-2</v>
      </c>
      <c r="R32">
        <v>30</v>
      </c>
      <c r="S32">
        <f t="shared" ca="1" si="11"/>
        <v>0</v>
      </c>
      <c r="T32">
        <f t="shared" ca="1" si="1"/>
        <v>0</v>
      </c>
      <c r="U32">
        <f t="shared" ca="1" si="2"/>
        <v>0</v>
      </c>
      <c r="V32">
        <f t="shared" ca="1" si="3"/>
        <v>0</v>
      </c>
      <c r="W32">
        <f t="shared" ca="1" si="4"/>
        <v>0</v>
      </c>
      <c r="X32">
        <f t="shared" ca="1" si="5"/>
        <v>1</v>
      </c>
      <c r="Y32">
        <f t="shared" ca="1" si="6"/>
        <v>0</v>
      </c>
      <c r="Z32">
        <f t="shared" ca="1" si="7"/>
        <v>0</v>
      </c>
      <c r="AA32">
        <f t="shared" ca="1" si="8"/>
        <v>0</v>
      </c>
      <c r="AB32">
        <f t="shared" ca="1" si="9"/>
        <v>0</v>
      </c>
    </row>
    <row r="33" spans="1:28" x14ac:dyDescent="0.2">
      <c r="A33">
        <v>1.055562992775381E-5</v>
      </c>
      <c r="B33">
        <f t="shared" si="12"/>
        <v>0.94561703690302623</v>
      </c>
      <c r="C33">
        <v>300</v>
      </c>
      <c r="F33">
        <v>31</v>
      </c>
      <c r="G33">
        <f t="shared" ca="1" si="13"/>
        <v>0.75912241974235972</v>
      </c>
      <c r="H33">
        <f t="shared" ca="1" si="13"/>
        <v>0.64717407251008974</v>
      </c>
      <c r="I33">
        <f t="shared" ca="1" si="13"/>
        <v>0.86429306252620108</v>
      </c>
      <c r="J33">
        <f t="shared" ca="1" si="13"/>
        <v>0.37586364463761557</v>
      </c>
      <c r="K33">
        <f t="shared" ca="1" si="13"/>
        <v>0.21762253276307586</v>
      </c>
      <c r="L33">
        <f t="shared" ca="1" si="13"/>
        <v>0.58115537396907679</v>
      </c>
      <c r="M33">
        <f t="shared" ca="1" si="13"/>
        <v>0.40461170797779711</v>
      </c>
      <c r="N33">
        <f t="shared" ca="1" si="13"/>
        <v>0.14183699432777652</v>
      </c>
      <c r="O33">
        <f t="shared" ca="1" si="13"/>
        <v>8.7784382776170622E-2</v>
      </c>
      <c r="P33">
        <f t="shared" ca="1" si="13"/>
        <v>0.66028627380596361</v>
      </c>
      <c r="R33">
        <v>31</v>
      </c>
      <c r="S33">
        <f t="shared" ca="1" si="11"/>
        <v>0</v>
      </c>
      <c r="T33">
        <f t="shared" ca="1" si="1"/>
        <v>0</v>
      </c>
      <c r="U33">
        <f t="shared" ca="1" si="2"/>
        <v>0</v>
      </c>
      <c r="V33">
        <f t="shared" ca="1" si="3"/>
        <v>0</v>
      </c>
      <c r="W33">
        <f t="shared" ca="1" si="4"/>
        <v>0</v>
      </c>
      <c r="X33">
        <f t="shared" ca="1" si="5"/>
        <v>0</v>
      </c>
      <c r="Y33">
        <f t="shared" ca="1" si="6"/>
        <v>0</v>
      </c>
      <c r="Z33">
        <f t="shared" ca="1" si="7"/>
        <v>0</v>
      </c>
      <c r="AA33">
        <f t="shared" ca="1" si="8"/>
        <v>0</v>
      </c>
      <c r="AB33">
        <f t="shared" ca="1" si="9"/>
        <v>0</v>
      </c>
    </row>
    <row r="34" spans="1:28" x14ac:dyDescent="0.2">
      <c r="A34">
        <v>7.4376129136164048E-6</v>
      </c>
      <c r="B34">
        <f t="shared" si="12"/>
        <v>0.94562447451593989</v>
      </c>
      <c r="C34">
        <v>310</v>
      </c>
      <c r="F34">
        <v>32</v>
      </c>
      <c r="G34">
        <f t="shared" ca="1" si="13"/>
        <v>0.69377260318566347</v>
      </c>
      <c r="H34">
        <f t="shared" ca="1" si="13"/>
        <v>0.27198240097480175</v>
      </c>
      <c r="I34">
        <f t="shared" ca="1" si="13"/>
        <v>0.89398569962594143</v>
      </c>
      <c r="J34">
        <f t="shared" ca="1" si="13"/>
        <v>5.6357082841678174E-2</v>
      </c>
      <c r="K34">
        <f t="shared" ca="1" si="13"/>
        <v>0.13858258695177283</v>
      </c>
      <c r="L34">
        <f t="shared" ca="1" si="13"/>
        <v>0.7267459715633785</v>
      </c>
      <c r="M34">
        <f t="shared" ca="1" si="13"/>
        <v>0.18991295876033143</v>
      </c>
      <c r="N34">
        <f t="shared" ca="1" si="13"/>
        <v>0.64121135428984433</v>
      </c>
      <c r="O34">
        <f t="shared" ca="1" si="13"/>
        <v>0.17261249866227091</v>
      </c>
      <c r="P34">
        <f t="shared" ca="1" si="13"/>
        <v>0.55461918037600555</v>
      </c>
      <c r="R34">
        <v>32</v>
      </c>
      <c r="S34">
        <f t="shared" ca="1" si="11"/>
        <v>0</v>
      </c>
      <c r="T34">
        <f t="shared" ca="1" si="1"/>
        <v>0</v>
      </c>
      <c r="U34">
        <f t="shared" ca="1" si="2"/>
        <v>0</v>
      </c>
      <c r="V34">
        <f t="shared" ca="1" si="3"/>
        <v>0</v>
      </c>
      <c r="W34">
        <f t="shared" ca="1" si="4"/>
        <v>0</v>
      </c>
      <c r="X34">
        <f t="shared" ca="1" si="5"/>
        <v>0</v>
      </c>
      <c r="Y34">
        <f t="shared" ca="1" si="6"/>
        <v>0</v>
      </c>
      <c r="Z34">
        <f t="shared" ca="1" si="7"/>
        <v>0</v>
      </c>
      <c r="AA34">
        <f t="shared" ca="1" si="8"/>
        <v>0</v>
      </c>
      <c r="AB34">
        <f t="shared" ca="1" si="9"/>
        <v>0</v>
      </c>
    </row>
    <row r="35" spans="1:28" x14ac:dyDescent="0.2">
      <c r="A35">
        <v>5.2403682554696488E-6</v>
      </c>
      <c r="B35">
        <f t="shared" si="12"/>
        <v>0.94562971488419534</v>
      </c>
      <c r="C35">
        <v>320</v>
      </c>
      <c r="F35">
        <v>33</v>
      </c>
      <c r="G35">
        <f t="shared" ca="1" si="13"/>
        <v>0.99731958707434765</v>
      </c>
      <c r="H35">
        <f t="shared" ca="1" si="13"/>
        <v>0.84445602712580958</v>
      </c>
      <c r="I35">
        <f t="shared" ca="1" si="13"/>
        <v>0.83116897855003657</v>
      </c>
      <c r="J35">
        <f t="shared" ca="1" si="13"/>
        <v>0.16176436464808475</v>
      </c>
      <c r="K35">
        <f t="shared" ca="1" si="13"/>
        <v>0.13073145166699363</v>
      </c>
      <c r="L35">
        <f t="shared" ca="1" si="13"/>
        <v>0.75486455057413993</v>
      </c>
      <c r="M35">
        <f t="shared" ca="1" si="13"/>
        <v>0.65010153029386597</v>
      </c>
      <c r="N35">
        <f t="shared" ca="1" si="13"/>
        <v>0.43041766305960605</v>
      </c>
      <c r="O35">
        <f t="shared" ca="1" si="13"/>
        <v>0.83733920560858499</v>
      </c>
      <c r="P35">
        <f t="shared" ca="1" si="13"/>
        <v>0.1923706277732985</v>
      </c>
      <c r="R35">
        <v>33</v>
      </c>
      <c r="S35">
        <f t="shared" ca="1" si="11"/>
        <v>1</v>
      </c>
      <c r="T35">
        <f t="shared" ca="1" si="1"/>
        <v>0</v>
      </c>
      <c r="U35">
        <f t="shared" ca="1" si="2"/>
        <v>0</v>
      </c>
      <c r="V35">
        <f t="shared" ca="1" si="3"/>
        <v>0</v>
      </c>
      <c r="W35">
        <f t="shared" ca="1" si="4"/>
        <v>0</v>
      </c>
      <c r="X35">
        <f t="shared" ca="1" si="5"/>
        <v>0</v>
      </c>
      <c r="Y35">
        <f t="shared" ca="1" si="6"/>
        <v>0</v>
      </c>
      <c r="Z35">
        <f t="shared" ca="1" si="7"/>
        <v>0</v>
      </c>
      <c r="AA35">
        <f t="shared" ca="1" si="8"/>
        <v>0</v>
      </c>
      <c r="AB35">
        <f t="shared" ca="1" si="9"/>
        <v>0</v>
      </c>
    </row>
    <row r="36" spans="1:28" x14ac:dyDescent="0.2">
      <c r="A36">
        <v>3.6920720280810157E-6</v>
      </c>
      <c r="B36">
        <f t="shared" si="12"/>
        <v>0.94563340695622344</v>
      </c>
      <c r="C36">
        <v>330</v>
      </c>
      <c r="F36">
        <v>34</v>
      </c>
      <c r="G36">
        <f t="shared" ref="G36:P51" ca="1" si="14">RAND()</f>
        <v>2.5311889293359813E-2</v>
      </c>
      <c r="H36">
        <f t="shared" ca="1" si="14"/>
        <v>0.65252784662901242</v>
      </c>
      <c r="I36">
        <f t="shared" ca="1" si="14"/>
        <v>0.41309166720032942</v>
      </c>
      <c r="J36">
        <f t="shared" ca="1" si="14"/>
        <v>6.666222315169279E-2</v>
      </c>
      <c r="K36">
        <f t="shared" ca="1" si="14"/>
        <v>0.593612086978064</v>
      </c>
      <c r="L36">
        <f t="shared" ca="1" si="14"/>
        <v>0.43012293156821946</v>
      </c>
      <c r="M36">
        <f t="shared" ca="1" si="14"/>
        <v>0.25379624053122396</v>
      </c>
      <c r="N36">
        <f t="shared" ca="1" si="14"/>
        <v>0.14851689670175749</v>
      </c>
      <c r="O36">
        <f t="shared" ca="1" si="14"/>
        <v>0.60475852063929569</v>
      </c>
      <c r="P36">
        <f t="shared" ca="1" si="14"/>
        <v>0.67560070864888955</v>
      </c>
      <c r="R36">
        <v>34</v>
      </c>
      <c r="S36">
        <f t="shared" ca="1" si="11"/>
        <v>0</v>
      </c>
      <c r="T36">
        <f t="shared" ca="1" si="1"/>
        <v>0</v>
      </c>
      <c r="U36">
        <f t="shared" ca="1" si="2"/>
        <v>0</v>
      </c>
      <c r="V36">
        <f t="shared" ca="1" si="3"/>
        <v>0</v>
      </c>
      <c r="W36">
        <f t="shared" ca="1" si="4"/>
        <v>0</v>
      </c>
      <c r="X36">
        <f t="shared" ca="1" si="5"/>
        <v>0</v>
      </c>
      <c r="Y36">
        <f t="shared" ca="1" si="6"/>
        <v>0</v>
      </c>
      <c r="Z36">
        <f t="shared" ca="1" si="7"/>
        <v>0</v>
      </c>
      <c r="AA36">
        <f t="shared" ca="1" si="8"/>
        <v>0</v>
      </c>
      <c r="AB36">
        <f t="shared" ca="1" si="9"/>
        <v>0</v>
      </c>
    </row>
    <row r="37" spans="1:28" x14ac:dyDescent="0.2">
      <c r="A37">
        <v>2.6011166710863779E-6</v>
      </c>
      <c r="B37">
        <f t="shared" si="12"/>
        <v>0.9456360080728945</v>
      </c>
      <c r="C37">
        <v>340</v>
      </c>
      <c r="F37">
        <v>35</v>
      </c>
      <c r="G37">
        <f t="shared" ca="1" si="14"/>
        <v>4.9018614953751816E-2</v>
      </c>
      <c r="H37">
        <f t="shared" ca="1" si="14"/>
        <v>0.39250236560984464</v>
      </c>
      <c r="I37">
        <f t="shared" ca="1" si="14"/>
        <v>0.358603837607118</v>
      </c>
      <c r="J37">
        <f t="shared" ca="1" si="14"/>
        <v>0.5677914252168248</v>
      </c>
      <c r="K37">
        <f t="shared" ca="1" si="14"/>
        <v>0.40786074320210053</v>
      </c>
      <c r="L37">
        <f t="shared" ca="1" si="14"/>
        <v>0.16990531353243843</v>
      </c>
      <c r="M37">
        <f t="shared" ca="1" si="14"/>
        <v>0.11930346105823852</v>
      </c>
      <c r="N37">
        <f t="shared" ca="1" si="14"/>
        <v>1.4425523495882331E-2</v>
      </c>
      <c r="O37">
        <f t="shared" ca="1" si="14"/>
        <v>5.1282762346757105E-2</v>
      </c>
      <c r="P37">
        <f t="shared" ca="1" si="14"/>
        <v>0.63286117180496049</v>
      </c>
      <c r="R37">
        <v>35</v>
      </c>
      <c r="S37">
        <f t="shared" ca="1" si="11"/>
        <v>0</v>
      </c>
      <c r="T37">
        <f t="shared" ca="1" si="1"/>
        <v>0</v>
      </c>
      <c r="U37">
        <f t="shared" ca="1" si="2"/>
        <v>0</v>
      </c>
      <c r="V37">
        <f t="shared" ca="1" si="3"/>
        <v>0</v>
      </c>
      <c r="W37">
        <f t="shared" ca="1" si="4"/>
        <v>0</v>
      </c>
      <c r="X37">
        <f t="shared" ca="1" si="5"/>
        <v>0</v>
      </c>
      <c r="Y37">
        <f t="shared" ca="1" si="6"/>
        <v>0</v>
      </c>
      <c r="Z37">
        <f t="shared" ca="1" si="7"/>
        <v>0</v>
      </c>
      <c r="AA37">
        <f t="shared" ca="1" si="8"/>
        <v>0</v>
      </c>
      <c r="AB37">
        <f t="shared" ca="1" si="9"/>
        <v>0</v>
      </c>
    </row>
    <row r="38" spans="1:28" x14ac:dyDescent="0.2">
      <c r="A38">
        <v>1.8324489881129496E-6</v>
      </c>
      <c r="B38">
        <f t="shared" si="12"/>
        <v>0.9456378405218826</v>
      </c>
      <c r="C38">
        <v>350</v>
      </c>
      <c r="F38">
        <v>36</v>
      </c>
      <c r="G38">
        <f t="shared" ca="1" si="14"/>
        <v>0.45212590396341346</v>
      </c>
      <c r="H38">
        <f t="shared" ca="1" si="14"/>
        <v>0.71379020707280594</v>
      </c>
      <c r="I38">
        <f t="shared" ca="1" si="14"/>
        <v>0.49303013020515629</v>
      </c>
      <c r="J38">
        <f t="shared" ca="1" si="14"/>
        <v>0.42357038764901667</v>
      </c>
      <c r="K38">
        <f t="shared" ca="1" si="14"/>
        <v>0.28171070133395504</v>
      </c>
      <c r="L38">
        <f t="shared" ca="1" si="14"/>
        <v>0.99759257800914891</v>
      </c>
      <c r="M38">
        <f t="shared" ca="1" si="14"/>
        <v>0.15727626725909261</v>
      </c>
      <c r="N38">
        <f t="shared" ca="1" si="14"/>
        <v>0.77734873597973564</v>
      </c>
      <c r="O38">
        <f t="shared" ca="1" si="14"/>
        <v>3.1770438600172479E-2</v>
      </c>
      <c r="P38">
        <f t="shared" ca="1" si="14"/>
        <v>0.94409634947067733</v>
      </c>
      <c r="R38">
        <v>36</v>
      </c>
      <c r="S38">
        <f t="shared" ca="1" si="11"/>
        <v>0</v>
      </c>
      <c r="T38">
        <f t="shared" ca="1" si="1"/>
        <v>0</v>
      </c>
      <c r="U38">
        <f t="shared" ca="1" si="2"/>
        <v>0</v>
      </c>
      <c r="V38">
        <f t="shared" ca="1" si="3"/>
        <v>0</v>
      </c>
      <c r="W38">
        <f t="shared" ca="1" si="4"/>
        <v>0</v>
      </c>
      <c r="X38">
        <f t="shared" ca="1" si="5"/>
        <v>1</v>
      </c>
      <c r="Y38">
        <f t="shared" ca="1" si="6"/>
        <v>0</v>
      </c>
      <c r="Z38">
        <f t="shared" ca="1" si="7"/>
        <v>0</v>
      </c>
      <c r="AA38">
        <f t="shared" ca="1" si="8"/>
        <v>0</v>
      </c>
      <c r="AB38">
        <f t="shared" ca="1" si="9"/>
        <v>0</v>
      </c>
    </row>
    <row r="39" spans="1:28" x14ac:dyDescent="0.2">
      <c r="A39">
        <v>1.290884363043281E-6</v>
      </c>
      <c r="B39">
        <f t="shared" si="12"/>
        <v>0.94563913140624567</v>
      </c>
      <c r="C39">
        <v>360</v>
      </c>
      <c r="F39">
        <v>37</v>
      </c>
      <c r="G39">
        <f t="shared" ca="1" si="14"/>
        <v>0.68631194394067874</v>
      </c>
      <c r="H39">
        <f t="shared" ca="1" si="14"/>
        <v>0.85520800526560303</v>
      </c>
      <c r="I39">
        <f t="shared" ca="1" si="14"/>
        <v>0.87970281674647643</v>
      </c>
      <c r="J39">
        <f t="shared" ca="1" si="14"/>
        <v>0.85644671830448071</v>
      </c>
      <c r="K39">
        <f t="shared" ca="1" si="14"/>
        <v>0.27763184065878455</v>
      </c>
      <c r="L39">
        <f t="shared" ca="1" si="14"/>
        <v>0.27122605965820812</v>
      </c>
      <c r="M39">
        <f t="shared" ca="1" si="14"/>
        <v>0.86710325800492871</v>
      </c>
      <c r="N39">
        <f t="shared" ca="1" si="14"/>
        <v>0.39106239666343601</v>
      </c>
      <c r="O39">
        <f t="shared" ca="1" si="14"/>
        <v>0.45001474977646383</v>
      </c>
      <c r="P39">
        <f t="shared" ca="1" si="14"/>
        <v>0.80963359998723006</v>
      </c>
      <c r="R39">
        <v>37</v>
      </c>
      <c r="S39">
        <f t="shared" ca="1" si="11"/>
        <v>0</v>
      </c>
      <c r="T39">
        <f t="shared" ca="1" si="1"/>
        <v>0</v>
      </c>
      <c r="U39">
        <f t="shared" ca="1" si="2"/>
        <v>0</v>
      </c>
      <c r="V39">
        <f t="shared" ca="1" si="3"/>
        <v>0</v>
      </c>
      <c r="W39">
        <f t="shared" ca="1" si="4"/>
        <v>0</v>
      </c>
      <c r="X39">
        <f t="shared" ca="1" si="5"/>
        <v>0</v>
      </c>
      <c r="Y39">
        <f t="shared" ca="1" si="6"/>
        <v>0</v>
      </c>
      <c r="Z39">
        <f t="shared" ca="1" si="7"/>
        <v>0</v>
      </c>
      <c r="AA39">
        <f t="shared" ca="1" si="8"/>
        <v>0</v>
      </c>
      <c r="AB39">
        <f t="shared" ca="1" si="9"/>
        <v>0</v>
      </c>
    </row>
    <row r="40" spans="1:28" x14ac:dyDescent="0.2">
      <c r="F40">
        <v>38</v>
      </c>
      <c r="G40">
        <f t="shared" ca="1" si="14"/>
        <v>0.78563474822460877</v>
      </c>
      <c r="H40">
        <f t="shared" ca="1" si="14"/>
        <v>0.58067440438397633</v>
      </c>
      <c r="I40">
        <f t="shared" ca="1" si="14"/>
        <v>4.2796844863060568E-2</v>
      </c>
      <c r="J40">
        <f t="shared" ca="1" si="14"/>
        <v>0.81309039286647655</v>
      </c>
      <c r="K40">
        <f t="shared" ca="1" si="14"/>
        <v>0.28339095517427326</v>
      </c>
      <c r="L40">
        <f t="shared" ca="1" si="14"/>
        <v>1.6316051677203292E-2</v>
      </c>
      <c r="M40">
        <f t="shared" ca="1" si="14"/>
        <v>9.542550781589465E-2</v>
      </c>
      <c r="N40">
        <f t="shared" ca="1" si="14"/>
        <v>0.77524294793663751</v>
      </c>
      <c r="O40">
        <f t="shared" ca="1" si="14"/>
        <v>0.50289161852193121</v>
      </c>
      <c r="P40">
        <f t="shared" ca="1" si="14"/>
        <v>8.3110210718386202E-2</v>
      </c>
      <c r="R40">
        <v>38</v>
      </c>
      <c r="S40">
        <f t="shared" ca="1" si="11"/>
        <v>0</v>
      </c>
      <c r="T40">
        <f t="shared" ca="1" si="1"/>
        <v>0</v>
      </c>
      <c r="U40">
        <f t="shared" ca="1" si="2"/>
        <v>0</v>
      </c>
      <c r="V40">
        <f t="shared" ca="1" si="3"/>
        <v>0</v>
      </c>
      <c r="W40">
        <f t="shared" ca="1" si="4"/>
        <v>0</v>
      </c>
      <c r="X40">
        <f t="shared" ca="1" si="5"/>
        <v>0</v>
      </c>
      <c r="Y40">
        <f t="shared" ca="1" si="6"/>
        <v>0</v>
      </c>
      <c r="Z40">
        <f t="shared" ca="1" si="7"/>
        <v>0</v>
      </c>
      <c r="AA40">
        <f t="shared" ca="1" si="8"/>
        <v>0</v>
      </c>
      <c r="AB40">
        <f t="shared" ca="1" si="9"/>
        <v>0</v>
      </c>
    </row>
    <row r="41" spans="1:28" x14ac:dyDescent="0.2">
      <c r="F41">
        <v>39</v>
      </c>
      <c r="G41">
        <f t="shared" ca="1" si="14"/>
        <v>0.74361924937500956</v>
      </c>
      <c r="H41">
        <f t="shared" ca="1" si="14"/>
        <v>0.12130075316446776</v>
      </c>
      <c r="I41">
        <f t="shared" ca="1" si="14"/>
        <v>0.61824880074265665</v>
      </c>
      <c r="J41">
        <f t="shared" ca="1" si="14"/>
        <v>0.82454554411090242</v>
      </c>
      <c r="K41">
        <f t="shared" ca="1" si="14"/>
        <v>0.97293671507669044</v>
      </c>
      <c r="L41">
        <f t="shared" ca="1" si="14"/>
        <v>0.88256021684499975</v>
      </c>
      <c r="M41">
        <f t="shared" ca="1" si="14"/>
        <v>0.65410684938460084</v>
      </c>
      <c r="N41">
        <f t="shared" ca="1" si="14"/>
        <v>0.55169721552192075</v>
      </c>
      <c r="O41">
        <f t="shared" ca="1" si="14"/>
        <v>0.76368105674818698</v>
      </c>
      <c r="P41">
        <f t="shared" ca="1" si="14"/>
        <v>0.60403604288057688</v>
      </c>
      <c r="R41">
        <v>39</v>
      </c>
      <c r="S41">
        <f t="shared" ca="1" si="11"/>
        <v>0</v>
      </c>
      <c r="T41">
        <f t="shared" ca="1" si="1"/>
        <v>0</v>
      </c>
      <c r="U41">
        <f t="shared" ca="1" si="2"/>
        <v>0</v>
      </c>
      <c r="V41">
        <f t="shared" ca="1" si="3"/>
        <v>0</v>
      </c>
      <c r="W41">
        <f t="shared" ca="1" si="4"/>
        <v>1</v>
      </c>
      <c r="X41">
        <f t="shared" ca="1" si="5"/>
        <v>0</v>
      </c>
      <c r="Y41">
        <f t="shared" ca="1" si="6"/>
        <v>0</v>
      </c>
      <c r="Z41">
        <f t="shared" ca="1" si="7"/>
        <v>0</v>
      </c>
      <c r="AA41">
        <f t="shared" ca="1" si="8"/>
        <v>0</v>
      </c>
      <c r="AB41">
        <f t="shared" ca="1" si="9"/>
        <v>0</v>
      </c>
    </row>
    <row r="42" spans="1:28" x14ac:dyDescent="0.2">
      <c r="A42" s="13" t="s">
        <v>80</v>
      </c>
      <c r="B42" s="13"/>
      <c r="C42" s="13"/>
      <c r="F42">
        <v>40</v>
      </c>
      <c r="G42">
        <f t="shared" ca="1" si="14"/>
        <v>0.24517553584315943</v>
      </c>
      <c r="H42">
        <f t="shared" ca="1" si="14"/>
        <v>0.68398058312016163</v>
      </c>
      <c r="I42">
        <f t="shared" ca="1" si="14"/>
        <v>0.92763799359953569</v>
      </c>
      <c r="J42">
        <f t="shared" ca="1" si="14"/>
        <v>0.13825919656756758</v>
      </c>
      <c r="K42">
        <f t="shared" ca="1" si="14"/>
        <v>0.5614527794577131</v>
      </c>
      <c r="L42">
        <f t="shared" ca="1" si="14"/>
        <v>0.83047380449999797</v>
      </c>
      <c r="M42">
        <f t="shared" ca="1" si="14"/>
        <v>0.90748349677247564</v>
      </c>
      <c r="N42">
        <f t="shared" ca="1" si="14"/>
        <v>0.6711262055558882</v>
      </c>
      <c r="O42">
        <f t="shared" ca="1" si="14"/>
        <v>0.53898880453651854</v>
      </c>
      <c r="P42">
        <f t="shared" ca="1" si="14"/>
        <v>1.7473162622137828E-2</v>
      </c>
      <c r="R42">
        <v>40</v>
      </c>
      <c r="S42">
        <f t="shared" ca="1" si="11"/>
        <v>0</v>
      </c>
      <c r="T42">
        <f t="shared" ca="1" si="1"/>
        <v>0</v>
      </c>
      <c r="U42">
        <f t="shared" ca="1" si="2"/>
        <v>0</v>
      </c>
      <c r="V42">
        <f t="shared" ca="1" si="3"/>
        <v>0</v>
      </c>
      <c r="W42">
        <f t="shared" ca="1" si="4"/>
        <v>0</v>
      </c>
      <c r="X42">
        <f t="shared" ca="1" si="5"/>
        <v>0</v>
      </c>
      <c r="Y42">
        <f t="shared" ca="1" si="6"/>
        <v>0</v>
      </c>
      <c r="Z42">
        <f t="shared" ca="1" si="7"/>
        <v>0</v>
      </c>
      <c r="AA42">
        <f t="shared" ca="1" si="8"/>
        <v>0</v>
      </c>
      <c r="AB42">
        <f t="shared" ca="1" si="9"/>
        <v>0</v>
      </c>
    </row>
    <row r="43" spans="1:28" x14ac:dyDescent="0.2">
      <c r="A43" s="13">
        <f ca="1">SUM(S368:AB368)</f>
        <v>190</v>
      </c>
      <c r="B43" s="13"/>
      <c r="C43" s="13"/>
      <c r="F43">
        <v>41</v>
      </c>
      <c r="G43">
        <f t="shared" ca="1" si="14"/>
        <v>0.2179611176561671</v>
      </c>
      <c r="H43">
        <f t="shared" ca="1" si="14"/>
        <v>0.8095715439353951</v>
      </c>
      <c r="I43">
        <f t="shared" ca="1" si="14"/>
        <v>0.99366867321518704</v>
      </c>
      <c r="J43">
        <f t="shared" ca="1" si="14"/>
        <v>0.30460093629663432</v>
      </c>
      <c r="K43">
        <f t="shared" ca="1" si="14"/>
        <v>0.7506718953238779</v>
      </c>
      <c r="L43">
        <f t="shared" ca="1" si="14"/>
        <v>0.63198464643554653</v>
      </c>
      <c r="M43">
        <f t="shared" ca="1" si="14"/>
        <v>0.73111431542234451</v>
      </c>
      <c r="N43">
        <f t="shared" ca="1" si="14"/>
        <v>0.39784405101015685</v>
      </c>
      <c r="O43">
        <f t="shared" ca="1" si="14"/>
        <v>0.42088361096750926</v>
      </c>
      <c r="P43">
        <f t="shared" ca="1" si="14"/>
        <v>0.66652698813481159</v>
      </c>
      <c r="R43">
        <v>41</v>
      </c>
      <c r="S43">
        <f t="shared" ca="1" si="11"/>
        <v>0</v>
      </c>
      <c r="T43">
        <f t="shared" ca="1" si="1"/>
        <v>0</v>
      </c>
      <c r="U43">
        <f t="shared" ca="1" si="2"/>
        <v>1</v>
      </c>
      <c r="V43">
        <f t="shared" ca="1" si="3"/>
        <v>0</v>
      </c>
      <c r="W43">
        <f t="shared" ca="1" si="4"/>
        <v>0</v>
      </c>
      <c r="X43">
        <f t="shared" ca="1" si="5"/>
        <v>0</v>
      </c>
      <c r="Y43">
        <f t="shared" ca="1" si="6"/>
        <v>0</v>
      </c>
      <c r="Z43">
        <f t="shared" ca="1" si="7"/>
        <v>0</v>
      </c>
      <c r="AA43">
        <f t="shared" ca="1" si="8"/>
        <v>0</v>
      </c>
      <c r="AB43">
        <f t="shared" ca="1" si="9"/>
        <v>0</v>
      </c>
    </row>
    <row r="44" spans="1:28" x14ac:dyDescent="0.2">
      <c r="F44">
        <v>42</v>
      </c>
      <c r="G44">
        <f t="shared" ca="1" si="14"/>
        <v>0.84662451906858605</v>
      </c>
      <c r="H44">
        <f t="shared" ca="1" si="14"/>
        <v>0.9263245604998015</v>
      </c>
      <c r="I44">
        <f t="shared" ca="1" si="14"/>
        <v>0.49751181896483643</v>
      </c>
      <c r="J44">
        <f t="shared" ca="1" si="14"/>
        <v>0.48228744761268627</v>
      </c>
      <c r="K44">
        <f t="shared" ca="1" si="14"/>
        <v>0.20714578102804526</v>
      </c>
      <c r="L44">
        <f t="shared" ca="1" si="14"/>
        <v>0.78322397413824429</v>
      </c>
      <c r="M44">
        <f t="shared" ca="1" si="14"/>
        <v>0.41742305164546334</v>
      </c>
      <c r="N44">
        <f t="shared" ca="1" si="14"/>
        <v>0.71778325457020165</v>
      </c>
      <c r="O44">
        <f t="shared" ca="1" si="14"/>
        <v>0.75171122620791042</v>
      </c>
      <c r="P44">
        <f t="shared" ca="1" si="14"/>
        <v>3.930353432178757E-2</v>
      </c>
      <c r="R44">
        <v>42</v>
      </c>
      <c r="S44">
        <f t="shared" ca="1" si="11"/>
        <v>0</v>
      </c>
      <c r="T44">
        <f t="shared" ca="1" si="1"/>
        <v>0</v>
      </c>
      <c r="U44">
        <f t="shared" ca="1" si="2"/>
        <v>0</v>
      </c>
      <c r="V44">
        <f t="shared" ca="1" si="3"/>
        <v>0</v>
      </c>
      <c r="W44">
        <f t="shared" ca="1" si="4"/>
        <v>0</v>
      </c>
      <c r="X44">
        <f t="shared" ca="1" si="5"/>
        <v>0</v>
      </c>
      <c r="Y44">
        <f t="shared" ca="1" si="6"/>
        <v>0</v>
      </c>
      <c r="Z44">
        <f t="shared" ca="1" si="7"/>
        <v>0</v>
      </c>
      <c r="AA44">
        <f t="shared" ca="1" si="8"/>
        <v>0</v>
      </c>
      <c r="AB44">
        <f t="shared" ca="1" si="9"/>
        <v>0</v>
      </c>
    </row>
    <row r="45" spans="1:28" x14ac:dyDescent="0.2">
      <c r="F45">
        <v>43</v>
      </c>
      <c r="G45">
        <f t="shared" ca="1" si="14"/>
        <v>0.95831167593330291</v>
      </c>
      <c r="H45">
        <f t="shared" ca="1" si="14"/>
        <v>0.45466664584996885</v>
      </c>
      <c r="I45">
        <f t="shared" ca="1" si="14"/>
        <v>0.94550419847401146</v>
      </c>
      <c r="J45">
        <f t="shared" ca="1" si="14"/>
        <v>3.0740430462987911E-2</v>
      </c>
      <c r="K45">
        <f t="shared" ca="1" si="14"/>
        <v>0.99423794223855988</v>
      </c>
      <c r="L45">
        <f t="shared" ca="1" si="14"/>
        <v>9.3491314204004805E-2</v>
      </c>
      <c r="M45">
        <f t="shared" ca="1" si="14"/>
        <v>0.97991813402719108</v>
      </c>
      <c r="N45">
        <f t="shared" ca="1" si="14"/>
        <v>0.66988347749931421</v>
      </c>
      <c r="O45">
        <f t="shared" ca="1" si="14"/>
        <v>0.48331355336048576</v>
      </c>
      <c r="P45">
        <f t="shared" ca="1" si="14"/>
        <v>0.47737974240009695</v>
      </c>
      <c r="R45">
        <v>43</v>
      </c>
      <c r="S45">
        <f t="shared" ca="1" si="11"/>
        <v>1</v>
      </c>
      <c r="T45">
        <f t="shared" ca="1" si="1"/>
        <v>0</v>
      </c>
      <c r="U45">
        <f t="shared" ca="1" si="2"/>
        <v>1</v>
      </c>
      <c r="V45">
        <f t="shared" ca="1" si="3"/>
        <v>0</v>
      </c>
      <c r="W45">
        <f t="shared" ca="1" si="4"/>
        <v>1</v>
      </c>
      <c r="X45">
        <f t="shared" ca="1" si="5"/>
        <v>0</v>
      </c>
      <c r="Y45">
        <f t="shared" ca="1" si="6"/>
        <v>1</v>
      </c>
      <c r="Z45">
        <f t="shared" ca="1" si="7"/>
        <v>0</v>
      </c>
      <c r="AA45">
        <f t="shared" ca="1" si="8"/>
        <v>0</v>
      </c>
      <c r="AB45">
        <f t="shared" ca="1" si="9"/>
        <v>0</v>
      </c>
    </row>
    <row r="46" spans="1:28" x14ac:dyDescent="0.2">
      <c r="F46">
        <v>44</v>
      </c>
      <c r="G46">
        <f t="shared" ca="1" si="14"/>
        <v>0.63157719787707556</v>
      </c>
      <c r="H46">
        <f t="shared" ca="1" si="14"/>
        <v>7.6883108837459746E-2</v>
      </c>
      <c r="I46">
        <f t="shared" ca="1" si="14"/>
        <v>0.72854402883081504</v>
      </c>
      <c r="J46">
        <f t="shared" ca="1" si="14"/>
        <v>1.0610694686636113E-2</v>
      </c>
      <c r="K46">
        <f t="shared" ca="1" si="14"/>
        <v>0.20455027222167443</v>
      </c>
      <c r="L46">
        <f t="shared" ca="1" si="14"/>
        <v>0.46854797927532343</v>
      </c>
      <c r="M46">
        <f t="shared" ca="1" si="14"/>
        <v>0.25050689927705294</v>
      </c>
      <c r="N46">
        <f t="shared" ca="1" si="14"/>
        <v>0.21578335755467171</v>
      </c>
      <c r="O46">
        <f t="shared" ca="1" si="14"/>
        <v>0.19425895778209756</v>
      </c>
      <c r="P46">
        <f t="shared" ca="1" si="14"/>
        <v>0.95580995698648985</v>
      </c>
      <c r="R46">
        <v>44</v>
      </c>
      <c r="S46">
        <f t="shared" ca="1" si="11"/>
        <v>0</v>
      </c>
      <c r="T46">
        <f t="shared" ca="1" si="1"/>
        <v>0</v>
      </c>
      <c r="U46">
        <f t="shared" ca="1" si="2"/>
        <v>0</v>
      </c>
      <c r="V46">
        <f t="shared" ca="1" si="3"/>
        <v>0</v>
      </c>
      <c r="W46">
        <f t="shared" ca="1" si="4"/>
        <v>0</v>
      </c>
      <c r="X46">
        <f t="shared" ca="1" si="5"/>
        <v>0</v>
      </c>
      <c r="Y46">
        <f t="shared" ca="1" si="6"/>
        <v>0</v>
      </c>
      <c r="Z46">
        <f t="shared" ca="1" si="7"/>
        <v>0</v>
      </c>
      <c r="AA46">
        <f t="shared" ca="1" si="8"/>
        <v>0</v>
      </c>
      <c r="AB46">
        <f t="shared" ca="1" si="9"/>
        <v>1</v>
      </c>
    </row>
    <row r="47" spans="1:28" x14ac:dyDescent="0.2">
      <c r="F47">
        <v>45</v>
      </c>
      <c r="G47">
        <f t="shared" ca="1" si="14"/>
        <v>8.3690559127080899E-3</v>
      </c>
      <c r="H47">
        <f t="shared" ca="1" si="14"/>
        <v>0.93737262916677433</v>
      </c>
      <c r="I47">
        <f t="shared" ca="1" si="14"/>
        <v>0.35526974414531298</v>
      </c>
      <c r="J47">
        <f t="shared" ca="1" si="14"/>
        <v>1.2007085169685183E-3</v>
      </c>
      <c r="K47">
        <f t="shared" ca="1" si="14"/>
        <v>0.94752611431952116</v>
      </c>
      <c r="L47">
        <f t="shared" ca="1" si="14"/>
        <v>0.28391936898987857</v>
      </c>
      <c r="M47">
        <f t="shared" ca="1" si="14"/>
        <v>0.89420988883500985</v>
      </c>
      <c r="N47">
        <f t="shared" ca="1" si="14"/>
        <v>0.15430453963108615</v>
      </c>
      <c r="O47">
        <f t="shared" ca="1" si="14"/>
        <v>0.11088118892525656</v>
      </c>
      <c r="P47">
        <f t="shared" ca="1" si="14"/>
        <v>0.33968430140513184</v>
      </c>
      <c r="R47">
        <v>45</v>
      </c>
      <c r="S47">
        <f t="shared" ca="1" si="11"/>
        <v>0</v>
      </c>
      <c r="T47">
        <f t="shared" ca="1" si="1"/>
        <v>0</v>
      </c>
      <c r="U47">
        <f t="shared" ca="1" si="2"/>
        <v>0</v>
      </c>
      <c r="V47">
        <f t="shared" ca="1" si="3"/>
        <v>0</v>
      </c>
      <c r="W47">
        <f t="shared" ca="1" si="4"/>
        <v>1</v>
      </c>
      <c r="X47">
        <f t="shared" ca="1" si="5"/>
        <v>0</v>
      </c>
      <c r="Y47">
        <f t="shared" ca="1" si="6"/>
        <v>0</v>
      </c>
      <c r="Z47">
        <f t="shared" ca="1" si="7"/>
        <v>0</v>
      </c>
      <c r="AA47">
        <f t="shared" ca="1" si="8"/>
        <v>0</v>
      </c>
      <c r="AB47">
        <f t="shared" ca="1" si="9"/>
        <v>0</v>
      </c>
    </row>
    <row r="48" spans="1:28" x14ac:dyDescent="0.2">
      <c r="F48">
        <v>46</v>
      </c>
      <c r="G48">
        <f t="shared" ca="1" si="14"/>
        <v>0.2762373086821408</v>
      </c>
      <c r="H48">
        <f t="shared" ca="1" si="14"/>
        <v>0.87863501687662282</v>
      </c>
      <c r="I48">
        <f t="shared" ca="1" si="14"/>
        <v>0.84698224078226181</v>
      </c>
      <c r="J48">
        <f t="shared" ca="1" si="14"/>
        <v>0.97388575423756785</v>
      </c>
      <c r="K48">
        <f t="shared" ca="1" si="14"/>
        <v>0.14105747931340673</v>
      </c>
      <c r="L48">
        <f t="shared" ca="1" si="14"/>
        <v>0.11409781673085007</v>
      </c>
      <c r="M48">
        <f t="shared" ca="1" si="14"/>
        <v>0.31895002995323984</v>
      </c>
      <c r="N48">
        <f t="shared" ca="1" si="14"/>
        <v>0.29287624924197464</v>
      </c>
      <c r="O48">
        <f t="shared" ca="1" si="14"/>
        <v>0.15241097067582032</v>
      </c>
      <c r="P48">
        <f t="shared" ca="1" si="14"/>
        <v>0.67772985000339392</v>
      </c>
      <c r="R48">
        <v>46</v>
      </c>
      <c r="S48">
        <f t="shared" ca="1" si="11"/>
        <v>0</v>
      </c>
      <c r="T48">
        <f t="shared" ca="1" si="1"/>
        <v>0</v>
      </c>
      <c r="U48">
        <f t="shared" ca="1" si="2"/>
        <v>0</v>
      </c>
      <c r="V48">
        <f t="shared" ca="1" si="3"/>
        <v>1</v>
      </c>
      <c r="W48">
        <f t="shared" ca="1" si="4"/>
        <v>0</v>
      </c>
      <c r="X48">
        <f t="shared" ca="1" si="5"/>
        <v>0</v>
      </c>
      <c r="Y48">
        <f t="shared" ca="1" si="6"/>
        <v>0</v>
      </c>
      <c r="Z48">
        <f t="shared" ca="1" si="7"/>
        <v>0</v>
      </c>
      <c r="AA48">
        <f t="shared" ca="1" si="8"/>
        <v>0</v>
      </c>
      <c r="AB48">
        <f t="shared" ca="1" si="9"/>
        <v>0</v>
      </c>
    </row>
    <row r="49" spans="6:28" x14ac:dyDescent="0.2">
      <c r="F49">
        <v>47</v>
      </c>
      <c r="G49">
        <f t="shared" ca="1" si="14"/>
        <v>0.98384590213789236</v>
      </c>
      <c r="H49">
        <f t="shared" ca="1" si="14"/>
        <v>0.12771907046022524</v>
      </c>
      <c r="I49">
        <f t="shared" ca="1" si="14"/>
        <v>0.98946751018462009</v>
      </c>
      <c r="J49">
        <f t="shared" ca="1" si="14"/>
        <v>0.36255515701122942</v>
      </c>
      <c r="K49">
        <f t="shared" ca="1" si="14"/>
        <v>0.26224290581056031</v>
      </c>
      <c r="L49">
        <f t="shared" ca="1" si="14"/>
        <v>0.29906945112962502</v>
      </c>
      <c r="M49">
        <f t="shared" ca="1" si="14"/>
        <v>0.64332557457422357</v>
      </c>
      <c r="N49">
        <f t="shared" ca="1" si="14"/>
        <v>0.23657422604537903</v>
      </c>
      <c r="O49">
        <f t="shared" ca="1" si="14"/>
        <v>0.14060385723025692</v>
      </c>
      <c r="P49">
        <f t="shared" ca="1" si="14"/>
        <v>0.99248270730747667</v>
      </c>
      <c r="R49">
        <v>47</v>
      </c>
      <c r="S49">
        <f t="shared" ca="1" si="11"/>
        <v>1</v>
      </c>
      <c r="T49">
        <f t="shared" ca="1" si="1"/>
        <v>0</v>
      </c>
      <c r="U49">
        <f t="shared" ca="1" si="2"/>
        <v>1</v>
      </c>
      <c r="V49">
        <f t="shared" ca="1" si="3"/>
        <v>0</v>
      </c>
      <c r="W49">
        <f t="shared" ca="1" si="4"/>
        <v>0</v>
      </c>
      <c r="X49">
        <f t="shared" ca="1" si="5"/>
        <v>0</v>
      </c>
      <c r="Y49">
        <f t="shared" ca="1" si="6"/>
        <v>0</v>
      </c>
      <c r="Z49">
        <f t="shared" ca="1" si="7"/>
        <v>0</v>
      </c>
      <c r="AA49">
        <f t="shared" ca="1" si="8"/>
        <v>0</v>
      </c>
      <c r="AB49">
        <f t="shared" ca="1" si="9"/>
        <v>1</v>
      </c>
    </row>
    <row r="50" spans="6:28" x14ac:dyDescent="0.2">
      <c r="F50">
        <v>48</v>
      </c>
      <c r="G50">
        <f t="shared" ca="1" si="14"/>
        <v>0.65906239844634118</v>
      </c>
      <c r="H50">
        <f t="shared" ca="1" si="14"/>
        <v>2.3363023790546555E-2</v>
      </c>
      <c r="I50">
        <f t="shared" ca="1" si="14"/>
        <v>0.14542225552815469</v>
      </c>
      <c r="J50">
        <f t="shared" ca="1" si="14"/>
        <v>0.21501464189029795</v>
      </c>
      <c r="K50">
        <f t="shared" ca="1" si="14"/>
        <v>2.0106955016015338E-2</v>
      </c>
      <c r="L50">
        <f t="shared" ca="1" si="14"/>
        <v>0.74669961694849796</v>
      </c>
      <c r="M50">
        <f t="shared" ca="1" si="14"/>
        <v>0.89177328582587878</v>
      </c>
      <c r="N50">
        <f t="shared" ca="1" si="14"/>
        <v>0.37427526539867007</v>
      </c>
      <c r="O50">
        <f t="shared" ca="1" si="14"/>
        <v>5.2537609170828281E-2</v>
      </c>
      <c r="P50">
        <f t="shared" ca="1" si="14"/>
        <v>0.34029705423393619</v>
      </c>
      <c r="R50">
        <v>48</v>
      </c>
      <c r="S50">
        <f t="shared" ca="1" si="11"/>
        <v>0</v>
      </c>
      <c r="T50">
        <f t="shared" ca="1" si="1"/>
        <v>0</v>
      </c>
      <c r="U50">
        <f t="shared" ca="1" si="2"/>
        <v>0</v>
      </c>
      <c r="V50">
        <f t="shared" ca="1" si="3"/>
        <v>0</v>
      </c>
      <c r="W50">
        <f t="shared" ca="1" si="4"/>
        <v>0</v>
      </c>
      <c r="X50">
        <f t="shared" ca="1" si="5"/>
        <v>0</v>
      </c>
      <c r="Y50">
        <f t="shared" ca="1" si="6"/>
        <v>0</v>
      </c>
      <c r="Z50">
        <f t="shared" ca="1" si="7"/>
        <v>0</v>
      </c>
      <c r="AA50">
        <f t="shared" ca="1" si="8"/>
        <v>0</v>
      </c>
      <c r="AB50">
        <f t="shared" ca="1" si="9"/>
        <v>0</v>
      </c>
    </row>
    <row r="51" spans="6:28" x14ac:dyDescent="0.2">
      <c r="F51">
        <v>49</v>
      </c>
      <c r="G51">
        <f t="shared" ca="1" si="14"/>
        <v>6.5883693925534947E-2</v>
      </c>
      <c r="H51">
        <f t="shared" ca="1" si="14"/>
        <v>0.81236392023995962</v>
      </c>
      <c r="I51">
        <f t="shared" ca="1" si="14"/>
        <v>0.25400617132143821</v>
      </c>
      <c r="J51">
        <f t="shared" ca="1" si="14"/>
        <v>0.98243953381573912</v>
      </c>
      <c r="K51">
        <f t="shared" ca="1" si="14"/>
        <v>0.58129890459201938</v>
      </c>
      <c r="L51">
        <f t="shared" ca="1" si="14"/>
        <v>0.17869352738610023</v>
      </c>
      <c r="M51">
        <f t="shared" ca="1" si="14"/>
        <v>0.91131557558142351</v>
      </c>
      <c r="N51">
        <f t="shared" ca="1" si="14"/>
        <v>0.96798884915735905</v>
      </c>
      <c r="O51">
        <f t="shared" ca="1" si="14"/>
        <v>0.30980980113109746</v>
      </c>
      <c r="P51">
        <f t="shared" ca="1" si="14"/>
        <v>0.87486199283027677</v>
      </c>
      <c r="R51">
        <v>49</v>
      </c>
      <c r="S51">
        <f t="shared" ca="1" si="11"/>
        <v>0</v>
      </c>
      <c r="T51">
        <f t="shared" ca="1" si="1"/>
        <v>0</v>
      </c>
      <c r="U51">
        <f t="shared" ca="1" si="2"/>
        <v>0</v>
      </c>
      <c r="V51">
        <f t="shared" ca="1" si="3"/>
        <v>1</v>
      </c>
      <c r="W51">
        <f t="shared" ca="1" si="4"/>
        <v>0</v>
      </c>
      <c r="X51">
        <f t="shared" ca="1" si="5"/>
        <v>0</v>
      </c>
      <c r="Y51">
        <f t="shared" ca="1" si="6"/>
        <v>0</v>
      </c>
      <c r="Z51">
        <f t="shared" ca="1" si="7"/>
        <v>1</v>
      </c>
      <c r="AA51">
        <f t="shared" ca="1" si="8"/>
        <v>0</v>
      </c>
      <c r="AB51">
        <f t="shared" ca="1" si="9"/>
        <v>0</v>
      </c>
    </row>
    <row r="52" spans="6:28" x14ac:dyDescent="0.2">
      <c r="F52">
        <v>50</v>
      </c>
      <c r="G52">
        <f t="shared" ref="G52:P67" ca="1" si="15">RAND()</f>
        <v>0.78790779932023747</v>
      </c>
      <c r="H52">
        <f t="shared" ca="1" si="15"/>
        <v>0.24045533487301962</v>
      </c>
      <c r="I52">
        <f t="shared" ca="1" si="15"/>
        <v>0.51028026488728639</v>
      </c>
      <c r="J52">
        <f t="shared" ca="1" si="15"/>
        <v>0.93064131107441306</v>
      </c>
      <c r="K52">
        <f t="shared" ca="1" si="15"/>
        <v>0.35123813955432537</v>
      </c>
      <c r="L52">
        <f t="shared" ca="1" si="15"/>
        <v>0.97351451469459638</v>
      </c>
      <c r="M52">
        <f t="shared" ca="1" si="15"/>
        <v>0.22634530252415419</v>
      </c>
      <c r="N52">
        <f t="shared" ca="1" si="15"/>
        <v>0.90349606228614587</v>
      </c>
      <c r="O52">
        <f t="shared" ca="1" si="15"/>
        <v>0.23064314281061871</v>
      </c>
      <c r="P52">
        <f t="shared" ca="1" si="15"/>
        <v>0.11352767543028741</v>
      </c>
      <c r="R52">
        <v>50</v>
      </c>
      <c r="S52">
        <f t="shared" ca="1" si="11"/>
        <v>0</v>
      </c>
      <c r="T52">
        <f t="shared" ca="1" si="1"/>
        <v>0</v>
      </c>
      <c r="U52">
        <f t="shared" ca="1" si="2"/>
        <v>0</v>
      </c>
      <c r="V52">
        <f t="shared" ca="1" si="3"/>
        <v>0</v>
      </c>
      <c r="W52">
        <f t="shared" ca="1" si="4"/>
        <v>0</v>
      </c>
      <c r="X52">
        <f t="shared" ca="1" si="5"/>
        <v>1</v>
      </c>
      <c r="Y52">
        <f t="shared" ca="1" si="6"/>
        <v>0</v>
      </c>
      <c r="Z52">
        <f t="shared" ca="1" si="7"/>
        <v>0</v>
      </c>
      <c r="AA52">
        <f t="shared" ca="1" si="8"/>
        <v>0</v>
      </c>
      <c r="AB52">
        <f t="shared" ca="1" si="9"/>
        <v>0</v>
      </c>
    </row>
    <row r="53" spans="6:28" x14ac:dyDescent="0.2">
      <c r="F53">
        <v>51</v>
      </c>
      <c r="G53">
        <f t="shared" ca="1" si="15"/>
        <v>0.64492194656237811</v>
      </c>
      <c r="H53">
        <f t="shared" ca="1" si="15"/>
        <v>0.15641847210952398</v>
      </c>
      <c r="I53">
        <f t="shared" ca="1" si="15"/>
        <v>0.90403473143300928</v>
      </c>
      <c r="J53">
        <f t="shared" ca="1" si="15"/>
        <v>0.63080050758601347</v>
      </c>
      <c r="K53">
        <f t="shared" ca="1" si="15"/>
        <v>0.1134702191286413</v>
      </c>
      <c r="L53">
        <f t="shared" ca="1" si="15"/>
        <v>0.24934800845953464</v>
      </c>
      <c r="M53">
        <f t="shared" ca="1" si="15"/>
        <v>0.21227008003442061</v>
      </c>
      <c r="N53">
        <f t="shared" ca="1" si="15"/>
        <v>0.85502882663703139</v>
      </c>
      <c r="O53">
        <f t="shared" ca="1" si="15"/>
        <v>0.22545735510237996</v>
      </c>
      <c r="P53">
        <f t="shared" ca="1" si="15"/>
        <v>0.17635511168878837</v>
      </c>
      <c r="R53">
        <v>51</v>
      </c>
      <c r="S53">
        <f t="shared" ca="1" si="11"/>
        <v>0</v>
      </c>
      <c r="T53">
        <f t="shared" ca="1" si="1"/>
        <v>0</v>
      </c>
      <c r="U53">
        <f t="shared" ca="1" si="2"/>
        <v>0</v>
      </c>
      <c r="V53">
        <f t="shared" ca="1" si="3"/>
        <v>0</v>
      </c>
      <c r="W53">
        <f t="shared" ca="1" si="4"/>
        <v>0</v>
      </c>
      <c r="X53">
        <f t="shared" ca="1" si="5"/>
        <v>0</v>
      </c>
      <c r="Y53">
        <f t="shared" ca="1" si="6"/>
        <v>0</v>
      </c>
      <c r="Z53">
        <f t="shared" ca="1" si="7"/>
        <v>0</v>
      </c>
      <c r="AA53">
        <f t="shared" ca="1" si="8"/>
        <v>0</v>
      </c>
      <c r="AB53">
        <f t="shared" ca="1" si="9"/>
        <v>0</v>
      </c>
    </row>
    <row r="54" spans="6:28" x14ac:dyDescent="0.2">
      <c r="F54">
        <v>52</v>
      </c>
      <c r="G54">
        <f t="shared" ca="1" si="15"/>
        <v>0.8814853877735831</v>
      </c>
      <c r="H54">
        <f t="shared" ca="1" si="15"/>
        <v>0.16543815021356334</v>
      </c>
      <c r="I54">
        <f t="shared" ca="1" si="15"/>
        <v>0.48437851772994345</v>
      </c>
      <c r="J54">
        <f t="shared" ca="1" si="15"/>
        <v>0.3123034514115155</v>
      </c>
      <c r="K54">
        <f t="shared" ca="1" si="15"/>
        <v>0.66511055428594645</v>
      </c>
      <c r="L54">
        <f t="shared" ca="1" si="15"/>
        <v>0.64600048531446308</v>
      </c>
      <c r="M54">
        <f t="shared" ca="1" si="15"/>
        <v>7.8948754616250283E-2</v>
      </c>
      <c r="N54">
        <f t="shared" ca="1" si="15"/>
        <v>0.44159480073159318</v>
      </c>
      <c r="O54">
        <f t="shared" ca="1" si="15"/>
        <v>0.44111326741985413</v>
      </c>
      <c r="P54">
        <f t="shared" ca="1" si="15"/>
        <v>0.88906942657649735</v>
      </c>
      <c r="R54">
        <v>52</v>
      </c>
      <c r="S54">
        <f t="shared" ca="1" si="11"/>
        <v>0</v>
      </c>
      <c r="T54">
        <f t="shared" ca="1" si="1"/>
        <v>0</v>
      </c>
      <c r="U54">
        <f t="shared" ca="1" si="2"/>
        <v>0</v>
      </c>
      <c r="V54">
        <f t="shared" ca="1" si="3"/>
        <v>0</v>
      </c>
      <c r="W54">
        <f t="shared" ca="1" si="4"/>
        <v>0</v>
      </c>
      <c r="X54">
        <f t="shared" ca="1" si="5"/>
        <v>0</v>
      </c>
      <c r="Y54">
        <f t="shared" ca="1" si="6"/>
        <v>0</v>
      </c>
      <c r="Z54">
        <f t="shared" ca="1" si="7"/>
        <v>0</v>
      </c>
      <c r="AA54">
        <f t="shared" ca="1" si="8"/>
        <v>0</v>
      </c>
      <c r="AB54">
        <f t="shared" ca="1" si="9"/>
        <v>0</v>
      </c>
    </row>
    <row r="55" spans="6:28" x14ac:dyDescent="0.2">
      <c r="F55">
        <v>53</v>
      </c>
      <c r="G55">
        <f t="shared" ca="1" si="15"/>
        <v>0.41298662103204387</v>
      </c>
      <c r="H55">
        <f t="shared" ca="1" si="15"/>
        <v>0.42122020033041585</v>
      </c>
      <c r="I55">
        <f t="shared" ca="1" si="15"/>
        <v>4.2039945221338026E-2</v>
      </c>
      <c r="J55">
        <f t="shared" ca="1" si="15"/>
        <v>0.40890523369964837</v>
      </c>
      <c r="K55">
        <f t="shared" ca="1" si="15"/>
        <v>5.9055846153276081E-2</v>
      </c>
      <c r="L55">
        <f t="shared" ca="1" si="15"/>
        <v>0.66840287418992328</v>
      </c>
      <c r="M55">
        <f t="shared" ca="1" si="15"/>
        <v>0.12500758956661673</v>
      </c>
      <c r="N55">
        <f t="shared" ca="1" si="15"/>
        <v>0.49188050079641077</v>
      </c>
      <c r="O55">
        <f t="shared" ca="1" si="15"/>
        <v>0.11563162635503288</v>
      </c>
      <c r="P55">
        <f t="shared" ca="1" si="15"/>
        <v>0.34738316834381355</v>
      </c>
      <c r="R55">
        <v>53</v>
      </c>
      <c r="S55">
        <f t="shared" ca="1" si="11"/>
        <v>0</v>
      </c>
      <c r="T55">
        <f t="shared" ca="1" si="1"/>
        <v>0</v>
      </c>
      <c r="U55">
        <f t="shared" ca="1" si="2"/>
        <v>0</v>
      </c>
      <c r="V55">
        <f t="shared" ca="1" si="3"/>
        <v>0</v>
      </c>
      <c r="W55">
        <f t="shared" ca="1" si="4"/>
        <v>0</v>
      </c>
      <c r="X55">
        <f t="shared" ca="1" si="5"/>
        <v>0</v>
      </c>
      <c r="Y55">
        <f t="shared" ca="1" si="6"/>
        <v>0</v>
      </c>
      <c r="Z55">
        <f t="shared" ca="1" si="7"/>
        <v>0</v>
      </c>
      <c r="AA55">
        <f t="shared" ca="1" si="8"/>
        <v>0</v>
      </c>
      <c r="AB55">
        <f t="shared" ca="1" si="9"/>
        <v>0</v>
      </c>
    </row>
    <row r="56" spans="6:28" x14ac:dyDescent="0.2">
      <c r="F56">
        <v>54</v>
      </c>
      <c r="G56">
        <f t="shared" ca="1" si="15"/>
        <v>0.13481271832281916</v>
      </c>
      <c r="H56">
        <f t="shared" ca="1" si="15"/>
        <v>0.19354008514238219</v>
      </c>
      <c r="I56">
        <f t="shared" ca="1" si="15"/>
        <v>0.78189672428028456</v>
      </c>
      <c r="J56">
        <f t="shared" ca="1" si="15"/>
        <v>0.88186268240517107</v>
      </c>
      <c r="K56">
        <f t="shared" ca="1" si="15"/>
        <v>0.7860328298558078</v>
      </c>
      <c r="L56">
        <f t="shared" ca="1" si="15"/>
        <v>1.3546685504493006E-3</v>
      </c>
      <c r="M56">
        <f t="shared" ca="1" si="15"/>
        <v>0.92545314465501138</v>
      </c>
      <c r="N56">
        <f t="shared" ca="1" si="15"/>
        <v>0.46118168493513556</v>
      </c>
      <c r="O56">
        <f t="shared" ca="1" si="15"/>
        <v>0.8600915457200321</v>
      </c>
      <c r="P56">
        <f t="shared" ca="1" si="15"/>
        <v>0.80415225078838848</v>
      </c>
      <c r="R56">
        <v>54</v>
      </c>
      <c r="S56">
        <f t="shared" ca="1" si="11"/>
        <v>0</v>
      </c>
      <c r="T56">
        <f t="shared" ca="1" si="1"/>
        <v>0</v>
      </c>
      <c r="U56">
        <f t="shared" ca="1" si="2"/>
        <v>0</v>
      </c>
      <c r="V56">
        <f t="shared" ca="1" si="3"/>
        <v>0</v>
      </c>
      <c r="W56">
        <f t="shared" ca="1" si="4"/>
        <v>0</v>
      </c>
      <c r="X56">
        <f t="shared" ca="1" si="5"/>
        <v>0</v>
      </c>
      <c r="Y56">
        <f t="shared" ca="1" si="6"/>
        <v>0</v>
      </c>
      <c r="Z56">
        <f t="shared" ca="1" si="7"/>
        <v>0</v>
      </c>
      <c r="AA56">
        <f t="shared" ca="1" si="8"/>
        <v>0</v>
      </c>
      <c r="AB56">
        <f t="shared" ca="1" si="9"/>
        <v>0</v>
      </c>
    </row>
    <row r="57" spans="6:28" x14ac:dyDescent="0.2">
      <c r="F57">
        <v>55</v>
      </c>
      <c r="G57">
        <f t="shared" ca="1" si="15"/>
        <v>0.11928152731212727</v>
      </c>
      <c r="H57">
        <f t="shared" ca="1" si="15"/>
        <v>0.86873422913481868</v>
      </c>
      <c r="I57">
        <f t="shared" ca="1" si="15"/>
        <v>0.80216840443649851</v>
      </c>
      <c r="J57">
        <f t="shared" ca="1" si="15"/>
        <v>0.78413306988569642</v>
      </c>
      <c r="K57">
        <f t="shared" ca="1" si="15"/>
        <v>0.15657549283989514</v>
      </c>
      <c r="L57">
        <f t="shared" ca="1" si="15"/>
        <v>0.30375855094761295</v>
      </c>
      <c r="M57">
        <f t="shared" ca="1" si="15"/>
        <v>2.0184793729885908E-2</v>
      </c>
      <c r="N57">
        <f t="shared" ca="1" si="15"/>
        <v>0.92981429627852341</v>
      </c>
      <c r="O57">
        <f t="shared" ca="1" si="15"/>
        <v>0.64823920077776453</v>
      </c>
      <c r="P57">
        <f t="shared" ca="1" si="15"/>
        <v>6.0013517473438194E-2</v>
      </c>
      <c r="R57">
        <v>55</v>
      </c>
      <c r="S57">
        <f t="shared" ca="1" si="11"/>
        <v>0</v>
      </c>
      <c r="T57">
        <f t="shared" ca="1" si="1"/>
        <v>0</v>
      </c>
      <c r="U57">
        <f t="shared" ca="1" si="2"/>
        <v>0</v>
      </c>
      <c r="V57">
        <f t="shared" ca="1" si="3"/>
        <v>0</v>
      </c>
      <c r="W57">
        <f t="shared" ca="1" si="4"/>
        <v>0</v>
      </c>
      <c r="X57">
        <f t="shared" ca="1" si="5"/>
        <v>0</v>
      </c>
      <c r="Y57">
        <f t="shared" ca="1" si="6"/>
        <v>0</v>
      </c>
      <c r="Z57">
        <f t="shared" ca="1" si="7"/>
        <v>0</v>
      </c>
      <c r="AA57">
        <f t="shared" ca="1" si="8"/>
        <v>0</v>
      </c>
      <c r="AB57">
        <f t="shared" ca="1" si="9"/>
        <v>0</v>
      </c>
    </row>
    <row r="58" spans="6:28" x14ac:dyDescent="0.2">
      <c r="F58">
        <v>56</v>
      </c>
      <c r="G58">
        <f t="shared" ca="1" si="15"/>
        <v>0.65603308629568124</v>
      </c>
      <c r="H58">
        <f t="shared" ca="1" si="15"/>
        <v>0.31844985705481355</v>
      </c>
      <c r="I58">
        <f t="shared" ca="1" si="15"/>
        <v>0.17925704884793892</v>
      </c>
      <c r="J58">
        <f t="shared" ca="1" si="15"/>
        <v>0.56751616224999368</v>
      </c>
      <c r="K58">
        <f t="shared" ca="1" si="15"/>
        <v>0.23648200824587107</v>
      </c>
      <c r="L58">
        <f t="shared" ca="1" si="15"/>
        <v>0.43001409430322024</v>
      </c>
      <c r="M58">
        <f t="shared" ca="1" si="15"/>
        <v>0.37081584424697756</v>
      </c>
      <c r="N58">
        <f t="shared" ca="1" si="15"/>
        <v>0.70643026724227553</v>
      </c>
      <c r="O58">
        <f t="shared" ca="1" si="15"/>
        <v>7.4383796363646226E-3</v>
      </c>
      <c r="P58">
        <f t="shared" ca="1" si="15"/>
        <v>0.1276514885942055</v>
      </c>
      <c r="R58">
        <v>56</v>
      </c>
      <c r="S58">
        <f t="shared" ca="1" si="11"/>
        <v>0</v>
      </c>
      <c r="T58">
        <f t="shared" ca="1" si="1"/>
        <v>0</v>
      </c>
      <c r="U58">
        <f t="shared" ca="1" si="2"/>
        <v>0</v>
      </c>
      <c r="V58">
        <f t="shared" ca="1" si="3"/>
        <v>0</v>
      </c>
      <c r="W58">
        <f t="shared" ca="1" si="4"/>
        <v>0</v>
      </c>
      <c r="X58">
        <f t="shared" ca="1" si="5"/>
        <v>0</v>
      </c>
      <c r="Y58">
        <f t="shared" ca="1" si="6"/>
        <v>0</v>
      </c>
      <c r="Z58">
        <f t="shared" ca="1" si="7"/>
        <v>0</v>
      </c>
      <c r="AA58">
        <f t="shared" ca="1" si="8"/>
        <v>0</v>
      </c>
      <c r="AB58">
        <f t="shared" ca="1" si="9"/>
        <v>0</v>
      </c>
    </row>
    <row r="59" spans="6:28" x14ac:dyDescent="0.2">
      <c r="F59">
        <v>57</v>
      </c>
      <c r="G59">
        <f t="shared" ca="1" si="15"/>
        <v>0.75054739133008908</v>
      </c>
      <c r="H59">
        <f t="shared" ca="1" si="15"/>
        <v>0.71948362028880108</v>
      </c>
      <c r="I59">
        <f t="shared" ca="1" si="15"/>
        <v>0.71961618163477314</v>
      </c>
      <c r="J59">
        <f t="shared" ca="1" si="15"/>
        <v>0.25170571335466352</v>
      </c>
      <c r="K59">
        <f t="shared" ca="1" si="15"/>
        <v>0.60041521899497619</v>
      </c>
      <c r="L59">
        <f t="shared" ca="1" si="15"/>
        <v>0.7480999605243146</v>
      </c>
      <c r="M59">
        <f t="shared" ca="1" si="15"/>
        <v>0.12265809258201699</v>
      </c>
      <c r="N59">
        <f t="shared" ca="1" si="15"/>
        <v>8.3567248189017063E-2</v>
      </c>
      <c r="O59">
        <f t="shared" ca="1" si="15"/>
        <v>0.3800927196614956</v>
      </c>
      <c r="P59">
        <f t="shared" ca="1" si="15"/>
        <v>0.76549931455379139</v>
      </c>
      <c r="R59">
        <v>57</v>
      </c>
      <c r="S59">
        <f t="shared" ca="1" si="11"/>
        <v>0</v>
      </c>
      <c r="T59">
        <f t="shared" ca="1" si="1"/>
        <v>0</v>
      </c>
      <c r="U59">
        <f t="shared" ca="1" si="2"/>
        <v>0</v>
      </c>
      <c r="V59">
        <f t="shared" ca="1" si="3"/>
        <v>0</v>
      </c>
      <c r="W59">
        <f t="shared" ca="1" si="4"/>
        <v>0</v>
      </c>
      <c r="X59">
        <f t="shared" ca="1" si="5"/>
        <v>0</v>
      </c>
      <c r="Y59">
        <f t="shared" ca="1" si="6"/>
        <v>0</v>
      </c>
      <c r="Z59">
        <f t="shared" ca="1" si="7"/>
        <v>0</v>
      </c>
      <c r="AA59">
        <f t="shared" ca="1" si="8"/>
        <v>0</v>
      </c>
      <c r="AB59">
        <f t="shared" ca="1" si="9"/>
        <v>0</v>
      </c>
    </row>
    <row r="60" spans="6:28" x14ac:dyDescent="0.2">
      <c r="F60">
        <v>58</v>
      </c>
      <c r="G60">
        <f t="shared" ca="1" si="15"/>
        <v>0.53954495786415668</v>
      </c>
      <c r="H60">
        <f t="shared" ca="1" si="15"/>
        <v>0.93883149515866959</v>
      </c>
      <c r="I60">
        <f t="shared" ca="1" si="15"/>
        <v>0.92333512271547835</v>
      </c>
      <c r="J60">
        <f t="shared" ca="1" si="15"/>
        <v>0.4020839478445366</v>
      </c>
      <c r="K60">
        <f t="shared" ca="1" si="15"/>
        <v>0.40742626647672953</v>
      </c>
      <c r="L60">
        <f t="shared" ca="1" si="15"/>
        <v>0.63946719783740358</v>
      </c>
      <c r="M60">
        <f t="shared" ca="1" si="15"/>
        <v>0.36089723898643034</v>
      </c>
      <c r="N60">
        <f t="shared" ca="1" si="15"/>
        <v>0.81792061864326226</v>
      </c>
      <c r="O60">
        <f t="shared" ca="1" si="15"/>
        <v>0.45806966231068191</v>
      </c>
      <c r="P60">
        <f t="shared" ca="1" si="15"/>
        <v>0.84236606481811538</v>
      </c>
      <c r="R60">
        <v>58</v>
      </c>
      <c r="S60">
        <f t="shared" ca="1" si="11"/>
        <v>0</v>
      </c>
      <c r="T60">
        <f t="shared" ca="1" si="1"/>
        <v>0</v>
      </c>
      <c r="U60">
        <f t="shared" ca="1" si="2"/>
        <v>0</v>
      </c>
      <c r="V60">
        <f t="shared" ca="1" si="3"/>
        <v>0</v>
      </c>
      <c r="W60">
        <f t="shared" ca="1" si="4"/>
        <v>0</v>
      </c>
      <c r="X60">
        <f t="shared" ca="1" si="5"/>
        <v>0</v>
      </c>
      <c r="Y60">
        <f t="shared" ca="1" si="6"/>
        <v>0</v>
      </c>
      <c r="Z60">
        <f t="shared" ca="1" si="7"/>
        <v>0</v>
      </c>
      <c r="AA60">
        <f t="shared" ca="1" si="8"/>
        <v>0</v>
      </c>
      <c r="AB60">
        <f t="shared" ca="1" si="9"/>
        <v>0</v>
      </c>
    </row>
    <row r="61" spans="6:28" x14ac:dyDescent="0.2">
      <c r="F61">
        <v>59</v>
      </c>
      <c r="G61">
        <f t="shared" ca="1" si="15"/>
        <v>0.4677178995934933</v>
      </c>
      <c r="H61">
        <f t="shared" ca="1" si="15"/>
        <v>0.16592659426716316</v>
      </c>
      <c r="I61">
        <f t="shared" ca="1" si="15"/>
        <v>0.48971896749019705</v>
      </c>
      <c r="J61">
        <f t="shared" ca="1" si="15"/>
        <v>0.78701882113948285</v>
      </c>
      <c r="K61">
        <f t="shared" ca="1" si="15"/>
        <v>0.37353225260462131</v>
      </c>
      <c r="L61">
        <f t="shared" ca="1" si="15"/>
        <v>0.33917311063009892</v>
      </c>
      <c r="M61">
        <f t="shared" ca="1" si="15"/>
        <v>0.71406987780241726</v>
      </c>
      <c r="N61">
        <f t="shared" ca="1" si="15"/>
        <v>0.60047661618801984</v>
      </c>
      <c r="O61">
        <f t="shared" ca="1" si="15"/>
        <v>0.41481073265015378</v>
      </c>
      <c r="P61">
        <f t="shared" ca="1" si="15"/>
        <v>0.25609600865937632</v>
      </c>
      <c r="R61">
        <v>59</v>
      </c>
      <c r="S61">
        <f t="shared" ca="1" si="11"/>
        <v>0</v>
      </c>
      <c r="T61">
        <f t="shared" ca="1" si="1"/>
        <v>0</v>
      </c>
      <c r="U61">
        <f t="shared" ca="1" si="2"/>
        <v>0</v>
      </c>
      <c r="V61">
        <f t="shared" ca="1" si="3"/>
        <v>0</v>
      </c>
      <c r="W61">
        <f t="shared" ca="1" si="4"/>
        <v>0</v>
      </c>
      <c r="X61">
        <f t="shared" ca="1" si="5"/>
        <v>0</v>
      </c>
      <c r="Y61">
        <f t="shared" ca="1" si="6"/>
        <v>0</v>
      </c>
      <c r="Z61">
        <f t="shared" ca="1" si="7"/>
        <v>0</v>
      </c>
      <c r="AA61">
        <f t="shared" ca="1" si="8"/>
        <v>0</v>
      </c>
      <c r="AB61">
        <f t="shared" ca="1" si="9"/>
        <v>0</v>
      </c>
    </row>
    <row r="62" spans="6:28" x14ac:dyDescent="0.2">
      <c r="F62">
        <v>60</v>
      </c>
      <c r="G62">
        <f t="shared" ca="1" si="15"/>
        <v>0.21779925238589593</v>
      </c>
      <c r="H62">
        <f t="shared" ca="1" si="15"/>
        <v>5.1550015509945757E-2</v>
      </c>
      <c r="I62">
        <f t="shared" ca="1" si="15"/>
        <v>9.7860910023227055E-2</v>
      </c>
      <c r="J62">
        <f t="shared" ca="1" si="15"/>
        <v>0.43835514063281733</v>
      </c>
      <c r="K62">
        <f t="shared" ca="1" si="15"/>
        <v>0.91341584094279882</v>
      </c>
      <c r="L62">
        <f t="shared" ca="1" si="15"/>
        <v>0.87285771231558351</v>
      </c>
      <c r="M62">
        <f t="shared" ca="1" si="15"/>
        <v>0.18093771978590301</v>
      </c>
      <c r="N62">
        <f t="shared" ca="1" si="15"/>
        <v>0.19325560644623596</v>
      </c>
      <c r="O62">
        <f t="shared" ca="1" si="15"/>
        <v>0.89412542497979997</v>
      </c>
      <c r="P62">
        <f t="shared" ca="1" si="15"/>
        <v>0.33882669297639245</v>
      </c>
      <c r="R62">
        <v>60</v>
      </c>
      <c r="S62">
        <f t="shared" ca="1" si="11"/>
        <v>0</v>
      </c>
      <c r="T62">
        <f t="shared" ca="1" si="1"/>
        <v>0</v>
      </c>
      <c r="U62">
        <f t="shared" ca="1" si="2"/>
        <v>0</v>
      </c>
      <c r="V62">
        <f t="shared" ca="1" si="3"/>
        <v>0</v>
      </c>
      <c r="W62">
        <f t="shared" ca="1" si="4"/>
        <v>0</v>
      </c>
      <c r="X62">
        <f t="shared" ca="1" si="5"/>
        <v>0</v>
      </c>
      <c r="Y62">
        <f t="shared" ca="1" si="6"/>
        <v>0</v>
      </c>
      <c r="Z62">
        <f t="shared" ca="1" si="7"/>
        <v>0</v>
      </c>
      <c r="AA62">
        <f t="shared" ca="1" si="8"/>
        <v>0</v>
      </c>
      <c r="AB62">
        <f t="shared" ca="1" si="9"/>
        <v>0</v>
      </c>
    </row>
    <row r="63" spans="6:28" x14ac:dyDescent="0.2">
      <c r="F63">
        <v>61</v>
      </c>
      <c r="G63">
        <f t="shared" ca="1" si="15"/>
        <v>0.91412096271585674</v>
      </c>
      <c r="H63">
        <f t="shared" ca="1" si="15"/>
        <v>0.50762073784276984</v>
      </c>
      <c r="I63">
        <f t="shared" ca="1" si="15"/>
        <v>0.44132655997022263</v>
      </c>
      <c r="J63">
        <f t="shared" ca="1" si="15"/>
        <v>0.79751411002030748</v>
      </c>
      <c r="K63">
        <f t="shared" ca="1" si="15"/>
        <v>0.34628179102895051</v>
      </c>
      <c r="L63">
        <f t="shared" ca="1" si="15"/>
        <v>0.83906693552788814</v>
      </c>
      <c r="M63">
        <f t="shared" ca="1" si="15"/>
        <v>0.95273118258787459</v>
      </c>
      <c r="N63">
        <f t="shared" ca="1" si="15"/>
        <v>0.25820914557913854</v>
      </c>
      <c r="O63">
        <f t="shared" ca="1" si="15"/>
        <v>0.82629954126738459</v>
      </c>
      <c r="P63">
        <f t="shared" ca="1" si="15"/>
        <v>0.49422567177210663</v>
      </c>
      <c r="R63">
        <v>61</v>
      </c>
      <c r="S63">
        <f t="shared" ca="1" si="11"/>
        <v>0</v>
      </c>
      <c r="T63">
        <f t="shared" ca="1" si="1"/>
        <v>0</v>
      </c>
      <c r="U63">
        <f t="shared" ca="1" si="2"/>
        <v>0</v>
      </c>
      <c r="V63">
        <f t="shared" ca="1" si="3"/>
        <v>0</v>
      </c>
      <c r="W63">
        <f t="shared" ca="1" si="4"/>
        <v>0</v>
      </c>
      <c r="X63">
        <f t="shared" ca="1" si="5"/>
        <v>0</v>
      </c>
      <c r="Y63">
        <f t="shared" ca="1" si="6"/>
        <v>1</v>
      </c>
      <c r="Z63">
        <f t="shared" ca="1" si="7"/>
        <v>0</v>
      </c>
      <c r="AA63">
        <f t="shared" ca="1" si="8"/>
        <v>0</v>
      </c>
      <c r="AB63">
        <f t="shared" ca="1" si="9"/>
        <v>0</v>
      </c>
    </row>
    <row r="64" spans="6:28" x14ac:dyDescent="0.2">
      <c r="F64">
        <v>62</v>
      </c>
      <c r="G64">
        <f t="shared" ca="1" si="15"/>
        <v>0.26255003686656286</v>
      </c>
      <c r="H64">
        <f t="shared" ca="1" si="15"/>
        <v>0.15791695153698815</v>
      </c>
      <c r="I64">
        <f t="shared" ca="1" si="15"/>
        <v>0.83080303436229153</v>
      </c>
      <c r="J64">
        <f t="shared" ca="1" si="15"/>
        <v>0.30780447542127676</v>
      </c>
      <c r="K64">
        <f t="shared" ca="1" si="15"/>
        <v>0.98296582835316693</v>
      </c>
      <c r="L64">
        <f t="shared" ca="1" si="15"/>
        <v>0.29614229348199139</v>
      </c>
      <c r="M64">
        <f t="shared" ca="1" si="15"/>
        <v>0.7582097964968354</v>
      </c>
      <c r="N64">
        <f t="shared" ca="1" si="15"/>
        <v>3.6131843933377206E-2</v>
      </c>
      <c r="O64">
        <f t="shared" ca="1" si="15"/>
        <v>0.83122358571139643</v>
      </c>
      <c r="P64">
        <f t="shared" ca="1" si="15"/>
        <v>0.3252880068264038</v>
      </c>
      <c r="R64">
        <v>62</v>
      </c>
      <c r="S64">
        <f t="shared" ca="1" si="11"/>
        <v>0</v>
      </c>
      <c r="T64">
        <f t="shared" ca="1" si="1"/>
        <v>0</v>
      </c>
      <c r="U64">
        <f t="shared" ca="1" si="2"/>
        <v>0</v>
      </c>
      <c r="V64">
        <f t="shared" ca="1" si="3"/>
        <v>0</v>
      </c>
      <c r="W64">
        <f t="shared" ca="1" si="4"/>
        <v>1</v>
      </c>
      <c r="X64">
        <f t="shared" ca="1" si="5"/>
        <v>0</v>
      </c>
      <c r="Y64">
        <f t="shared" ca="1" si="6"/>
        <v>0</v>
      </c>
      <c r="Z64">
        <f t="shared" ca="1" si="7"/>
        <v>0</v>
      </c>
      <c r="AA64">
        <f t="shared" ca="1" si="8"/>
        <v>0</v>
      </c>
      <c r="AB64">
        <f t="shared" ca="1" si="9"/>
        <v>0</v>
      </c>
    </row>
    <row r="65" spans="6:28" x14ac:dyDescent="0.2">
      <c r="F65">
        <v>63</v>
      </c>
      <c r="G65">
        <f t="shared" ca="1" si="15"/>
        <v>0.20249786012388982</v>
      </c>
      <c r="H65">
        <f t="shared" ca="1" si="15"/>
        <v>0.10478186088728725</v>
      </c>
      <c r="I65">
        <f t="shared" ca="1" si="15"/>
        <v>0.4197204510993483</v>
      </c>
      <c r="J65">
        <f t="shared" ca="1" si="15"/>
        <v>0.18750746383900652</v>
      </c>
      <c r="K65">
        <f t="shared" ca="1" si="15"/>
        <v>0.44643559977226832</v>
      </c>
      <c r="L65">
        <f t="shared" ca="1" si="15"/>
        <v>0.64222435451838322</v>
      </c>
      <c r="M65">
        <f t="shared" ca="1" si="15"/>
        <v>0.38965419567741888</v>
      </c>
      <c r="N65">
        <f t="shared" ca="1" si="15"/>
        <v>0.19887242059801946</v>
      </c>
      <c r="O65">
        <f t="shared" ca="1" si="15"/>
        <v>0.30333007238303611</v>
      </c>
      <c r="P65">
        <f t="shared" ca="1" si="15"/>
        <v>0.5961176347558933</v>
      </c>
      <c r="R65">
        <v>63</v>
      </c>
      <c r="S65">
        <f t="shared" ca="1" si="11"/>
        <v>0</v>
      </c>
      <c r="T65">
        <f t="shared" ca="1" si="1"/>
        <v>0</v>
      </c>
      <c r="U65">
        <f t="shared" ca="1" si="2"/>
        <v>0</v>
      </c>
      <c r="V65">
        <f t="shared" ca="1" si="3"/>
        <v>0</v>
      </c>
      <c r="W65">
        <f t="shared" ca="1" si="4"/>
        <v>0</v>
      </c>
      <c r="X65">
        <f t="shared" ca="1" si="5"/>
        <v>0</v>
      </c>
      <c r="Y65">
        <f t="shared" ca="1" si="6"/>
        <v>0</v>
      </c>
      <c r="Z65">
        <f t="shared" ca="1" si="7"/>
        <v>0</v>
      </c>
      <c r="AA65">
        <f t="shared" ca="1" si="8"/>
        <v>0</v>
      </c>
      <c r="AB65">
        <f t="shared" ca="1" si="9"/>
        <v>0</v>
      </c>
    </row>
    <row r="66" spans="6:28" x14ac:dyDescent="0.2">
      <c r="F66">
        <v>64</v>
      </c>
      <c r="G66">
        <f t="shared" ca="1" si="15"/>
        <v>0.45520577878184165</v>
      </c>
      <c r="H66">
        <f t="shared" ca="1" si="15"/>
        <v>0.44609043402150061</v>
      </c>
      <c r="I66">
        <f t="shared" ca="1" si="15"/>
        <v>8.2385564932869526E-2</v>
      </c>
      <c r="J66">
        <f t="shared" ca="1" si="15"/>
        <v>0.4246318130951694</v>
      </c>
      <c r="K66">
        <f t="shared" ca="1" si="15"/>
        <v>0.29595832112888198</v>
      </c>
      <c r="L66">
        <f t="shared" ca="1" si="15"/>
        <v>0.40447126352070661</v>
      </c>
      <c r="M66">
        <f t="shared" ca="1" si="15"/>
        <v>0.94926811585631798</v>
      </c>
      <c r="N66">
        <f t="shared" ca="1" si="15"/>
        <v>0.12359148410372833</v>
      </c>
      <c r="O66">
        <f t="shared" ca="1" si="15"/>
        <v>0.66950339139388837</v>
      </c>
      <c r="P66">
        <f t="shared" ca="1" si="15"/>
        <v>0.4794381765052983</v>
      </c>
      <c r="R66">
        <v>64</v>
      </c>
      <c r="S66">
        <f t="shared" ca="1" si="11"/>
        <v>0</v>
      </c>
      <c r="T66">
        <f t="shared" ca="1" si="1"/>
        <v>0</v>
      </c>
      <c r="U66">
        <f t="shared" ca="1" si="2"/>
        <v>0</v>
      </c>
      <c r="V66">
        <f t="shared" ca="1" si="3"/>
        <v>0</v>
      </c>
      <c r="W66">
        <f t="shared" ca="1" si="4"/>
        <v>0</v>
      </c>
      <c r="X66">
        <f t="shared" ca="1" si="5"/>
        <v>0</v>
      </c>
      <c r="Y66">
        <f t="shared" ca="1" si="6"/>
        <v>1</v>
      </c>
      <c r="Z66">
        <f t="shared" ca="1" si="7"/>
        <v>0</v>
      </c>
      <c r="AA66">
        <f t="shared" ca="1" si="8"/>
        <v>0</v>
      </c>
      <c r="AB66">
        <f t="shared" ca="1" si="9"/>
        <v>0</v>
      </c>
    </row>
    <row r="67" spans="6:28" x14ac:dyDescent="0.2">
      <c r="F67">
        <v>65</v>
      </c>
      <c r="G67">
        <f t="shared" ca="1" si="15"/>
        <v>0.80002138355018526</v>
      </c>
      <c r="H67">
        <f t="shared" ca="1" si="15"/>
        <v>0.33885096899597866</v>
      </c>
      <c r="I67">
        <f t="shared" ca="1" si="15"/>
        <v>0.70935340080720488</v>
      </c>
      <c r="J67">
        <f t="shared" ca="1" si="15"/>
        <v>0.92383863711790504</v>
      </c>
      <c r="K67">
        <f t="shared" ca="1" si="15"/>
        <v>0.51798333762976667</v>
      </c>
      <c r="L67">
        <f t="shared" ca="1" si="15"/>
        <v>0.10457506960486129</v>
      </c>
      <c r="M67">
        <f t="shared" ca="1" si="15"/>
        <v>0.29192842796851581</v>
      </c>
      <c r="N67">
        <f t="shared" ca="1" si="15"/>
        <v>0.1343929683620948</v>
      </c>
      <c r="O67">
        <f t="shared" ca="1" si="15"/>
        <v>8.3007874210171639E-2</v>
      </c>
      <c r="P67">
        <f t="shared" ca="1" si="15"/>
        <v>0.57387347686101431</v>
      </c>
      <c r="R67">
        <v>65</v>
      </c>
      <c r="S67">
        <f t="shared" ca="1" si="11"/>
        <v>0</v>
      </c>
      <c r="T67">
        <f t="shared" ref="T67:T130" ca="1" si="16">IF(H67&gt;=$B$23,1,0)</f>
        <v>0</v>
      </c>
      <c r="U67">
        <f t="shared" ref="U67:U130" ca="1" si="17">IF(I67&gt;=$B$23,1,0)</f>
        <v>0</v>
      </c>
      <c r="V67">
        <f t="shared" ref="V67:V130" ca="1" si="18">IF(J67&gt;=$B$23,1,0)</f>
        <v>0</v>
      </c>
      <c r="W67">
        <f t="shared" ref="W67:W130" ca="1" si="19">IF(K67&gt;=$B$23,1,0)</f>
        <v>0</v>
      </c>
      <c r="X67">
        <f t="shared" ref="X67:X130" ca="1" si="20">IF(L67&gt;=$B$23,1,0)</f>
        <v>0</v>
      </c>
      <c r="Y67">
        <f t="shared" ref="Y67:Y130" ca="1" si="21">IF(M67&gt;=$B$23,1,0)</f>
        <v>0</v>
      </c>
      <c r="Z67">
        <f t="shared" ref="Z67:Z130" ca="1" si="22">IF(N67&gt;=$B$23,1,0)</f>
        <v>0</v>
      </c>
      <c r="AA67">
        <f t="shared" ref="AA67:AA130" ca="1" si="23">IF(O67&gt;=$B$23,1,0)</f>
        <v>0</v>
      </c>
      <c r="AB67">
        <f t="shared" ref="AB67:AB130" ca="1" si="24">IF(P67&gt;=$B$23,1,0)</f>
        <v>0</v>
      </c>
    </row>
    <row r="68" spans="6:28" x14ac:dyDescent="0.2">
      <c r="F68">
        <v>66</v>
      </c>
      <c r="G68">
        <f t="shared" ref="G68:P83" ca="1" si="25">RAND()</f>
        <v>0.69181321865495926</v>
      </c>
      <c r="H68">
        <f t="shared" ca="1" si="25"/>
        <v>0.61930971114337552</v>
      </c>
      <c r="I68">
        <f t="shared" ca="1" si="25"/>
        <v>0.98856399653585258</v>
      </c>
      <c r="J68">
        <f t="shared" ca="1" si="25"/>
        <v>0.60984149723751102</v>
      </c>
      <c r="K68">
        <f t="shared" ca="1" si="25"/>
        <v>0.39099533329478453</v>
      </c>
      <c r="L68">
        <f t="shared" ca="1" si="25"/>
        <v>0.94028051647413746</v>
      </c>
      <c r="M68">
        <f t="shared" ca="1" si="25"/>
        <v>0.78701616541553654</v>
      </c>
      <c r="N68">
        <f t="shared" ca="1" si="25"/>
        <v>0.45367533071602228</v>
      </c>
      <c r="O68">
        <f t="shared" ca="1" si="25"/>
        <v>0.20905545691269223</v>
      </c>
      <c r="P68">
        <f t="shared" ca="1" si="25"/>
        <v>0.76981745588574757</v>
      </c>
      <c r="R68">
        <v>66</v>
      </c>
      <c r="S68">
        <f t="shared" ref="S68:S131" ca="1" si="26">IF(G68&gt;=$B$23,1,0)</f>
        <v>0</v>
      </c>
      <c r="T68">
        <f t="shared" ca="1" si="16"/>
        <v>0</v>
      </c>
      <c r="U68">
        <f t="shared" ca="1" si="17"/>
        <v>1</v>
      </c>
      <c r="V68">
        <f t="shared" ca="1" si="18"/>
        <v>0</v>
      </c>
      <c r="W68">
        <f t="shared" ca="1" si="19"/>
        <v>0</v>
      </c>
      <c r="X68">
        <f t="shared" ca="1" si="20"/>
        <v>0</v>
      </c>
      <c r="Y68">
        <f t="shared" ca="1" si="21"/>
        <v>0</v>
      </c>
      <c r="Z68">
        <f t="shared" ca="1" si="22"/>
        <v>0</v>
      </c>
      <c r="AA68">
        <f t="shared" ca="1" si="23"/>
        <v>0</v>
      </c>
      <c r="AB68">
        <f t="shared" ca="1" si="24"/>
        <v>0</v>
      </c>
    </row>
    <row r="69" spans="6:28" x14ac:dyDescent="0.2">
      <c r="F69">
        <v>67</v>
      </c>
      <c r="G69">
        <f t="shared" ca="1" si="25"/>
        <v>0.68721133865947759</v>
      </c>
      <c r="H69">
        <f t="shared" ca="1" si="25"/>
        <v>0.45888466646409853</v>
      </c>
      <c r="I69">
        <f t="shared" ca="1" si="25"/>
        <v>0.68264814896053938</v>
      </c>
      <c r="J69">
        <f t="shared" ca="1" si="25"/>
        <v>0.79089550850888402</v>
      </c>
      <c r="K69">
        <f t="shared" ca="1" si="25"/>
        <v>6.1447147936700142E-2</v>
      </c>
      <c r="L69">
        <f t="shared" ca="1" si="25"/>
        <v>0.76537275777643932</v>
      </c>
      <c r="M69">
        <f t="shared" ca="1" si="25"/>
        <v>0.5705178727181156</v>
      </c>
      <c r="N69">
        <f t="shared" ca="1" si="25"/>
        <v>0.83047806074232533</v>
      </c>
      <c r="O69">
        <f t="shared" ca="1" si="25"/>
        <v>0.93546259790842479</v>
      </c>
      <c r="P69">
        <f t="shared" ca="1" si="25"/>
        <v>0.93259274597494368</v>
      </c>
      <c r="R69">
        <v>67</v>
      </c>
      <c r="S69">
        <f t="shared" ca="1" si="26"/>
        <v>0</v>
      </c>
      <c r="T69">
        <f t="shared" ca="1" si="16"/>
        <v>0</v>
      </c>
      <c r="U69">
        <f t="shared" ca="1" si="17"/>
        <v>0</v>
      </c>
      <c r="V69">
        <f t="shared" ca="1" si="18"/>
        <v>0</v>
      </c>
      <c r="W69">
        <f t="shared" ca="1" si="19"/>
        <v>0</v>
      </c>
      <c r="X69">
        <f t="shared" ca="1" si="20"/>
        <v>0</v>
      </c>
      <c r="Y69">
        <f t="shared" ca="1" si="21"/>
        <v>0</v>
      </c>
      <c r="Z69">
        <f t="shared" ca="1" si="22"/>
        <v>0</v>
      </c>
      <c r="AA69">
        <f t="shared" ca="1" si="23"/>
        <v>0</v>
      </c>
      <c r="AB69">
        <f t="shared" ca="1" si="24"/>
        <v>0</v>
      </c>
    </row>
    <row r="70" spans="6:28" x14ac:dyDescent="0.2">
      <c r="F70">
        <v>68</v>
      </c>
      <c r="G70">
        <f t="shared" ca="1" si="25"/>
        <v>0.91644018952036099</v>
      </c>
      <c r="H70">
        <f t="shared" ca="1" si="25"/>
        <v>0.38101906854170742</v>
      </c>
      <c r="I70">
        <f t="shared" ca="1" si="25"/>
        <v>0.61091940423143676</v>
      </c>
      <c r="J70">
        <f t="shared" ca="1" si="25"/>
        <v>0.27764122635858401</v>
      </c>
      <c r="K70">
        <f t="shared" ca="1" si="25"/>
        <v>0.93254403864225743</v>
      </c>
      <c r="L70">
        <f t="shared" ca="1" si="25"/>
        <v>0.20267450854608815</v>
      </c>
      <c r="M70">
        <f t="shared" ca="1" si="25"/>
        <v>0.74438992791579583</v>
      </c>
      <c r="N70">
        <f t="shared" ca="1" si="25"/>
        <v>0.93319965213837996</v>
      </c>
      <c r="O70">
        <f t="shared" ca="1" si="25"/>
        <v>0.43481009468949905</v>
      </c>
      <c r="P70">
        <f t="shared" ca="1" si="25"/>
        <v>0.38696764160020936</v>
      </c>
      <c r="R70">
        <v>68</v>
      </c>
      <c r="S70">
        <f t="shared" ca="1" si="26"/>
        <v>0</v>
      </c>
      <c r="T70">
        <f t="shared" ca="1" si="16"/>
        <v>0</v>
      </c>
      <c r="U70">
        <f t="shared" ca="1" si="17"/>
        <v>0</v>
      </c>
      <c r="V70">
        <f t="shared" ca="1" si="18"/>
        <v>0</v>
      </c>
      <c r="W70">
        <f t="shared" ca="1" si="19"/>
        <v>0</v>
      </c>
      <c r="X70">
        <f t="shared" ca="1" si="20"/>
        <v>0</v>
      </c>
      <c r="Y70">
        <f t="shared" ca="1" si="21"/>
        <v>0</v>
      </c>
      <c r="Z70">
        <f t="shared" ca="1" si="22"/>
        <v>0</v>
      </c>
      <c r="AA70">
        <f t="shared" ca="1" si="23"/>
        <v>0</v>
      </c>
      <c r="AB70">
        <f t="shared" ca="1" si="24"/>
        <v>0</v>
      </c>
    </row>
    <row r="71" spans="6:28" x14ac:dyDescent="0.2">
      <c r="F71">
        <v>69</v>
      </c>
      <c r="G71">
        <f t="shared" ca="1" si="25"/>
        <v>0.25241974343519613</v>
      </c>
      <c r="H71">
        <f t="shared" ca="1" si="25"/>
        <v>0.22856461064194789</v>
      </c>
      <c r="I71">
        <f t="shared" ca="1" si="25"/>
        <v>0.20090413520199768</v>
      </c>
      <c r="J71">
        <f t="shared" ca="1" si="25"/>
        <v>0.91975626337969307</v>
      </c>
      <c r="K71">
        <f t="shared" ca="1" si="25"/>
        <v>0.93746027885939709</v>
      </c>
      <c r="L71">
        <f t="shared" ca="1" si="25"/>
        <v>0.17121248371895537</v>
      </c>
      <c r="M71">
        <f t="shared" ca="1" si="25"/>
        <v>0.86293919033477473</v>
      </c>
      <c r="N71">
        <f t="shared" ca="1" si="25"/>
        <v>0.60148767078870835</v>
      </c>
      <c r="O71">
        <f t="shared" ca="1" si="25"/>
        <v>0.52398944204246189</v>
      </c>
      <c r="P71">
        <f t="shared" ca="1" si="25"/>
        <v>0.38677437268944959</v>
      </c>
      <c r="R71">
        <v>69</v>
      </c>
      <c r="S71">
        <f t="shared" ca="1" si="26"/>
        <v>0</v>
      </c>
      <c r="T71">
        <f t="shared" ca="1" si="16"/>
        <v>0</v>
      </c>
      <c r="U71">
        <f t="shared" ca="1" si="17"/>
        <v>0</v>
      </c>
      <c r="V71">
        <f t="shared" ca="1" si="18"/>
        <v>0</v>
      </c>
      <c r="W71">
        <f t="shared" ca="1" si="19"/>
        <v>0</v>
      </c>
      <c r="X71">
        <f t="shared" ca="1" si="20"/>
        <v>0</v>
      </c>
      <c r="Y71">
        <f t="shared" ca="1" si="21"/>
        <v>0</v>
      </c>
      <c r="Z71">
        <f t="shared" ca="1" si="22"/>
        <v>0</v>
      </c>
      <c r="AA71">
        <f t="shared" ca="1" si="23"/>
        <v>0</v>
      </c>
      <c r="AB71">
        <f t="shared" ca="1" si="24"/>
        <v>0</v>
      </c>
    </row>
    <row r="72" spans="6:28" x14ac:dyDescent="0.2">
      <c r="F72">
        <v>70</v>
      </c>
      <c r="G72">
        <f t="shared" ca="1" si="25"/>
        <v>0.61407248337679377</v>
      </c>
      <c r="H72">
        <f t="shared" ca="1" si="25"/>
        <v>0.83496860329796529</v>
      </c>
      <c r="I72">
        <f t="shared" ca="1" si="25"/>
        <v>1.9016204990881636E-2</v>
      </c>
      <c r="J72">
        <f t="shared" ca="1" si="25"/>
        <v>0.55501406347057036</v>
      </c>
      <c r="K72">
        <f t="shared" ca="1" si="25"/>
        <v>6.5677030842327788E-2</v>
      </c>
      <c r="L72">
        <f t="shared" ca="1" si="25"/>
        <v>0.98788376327834238</v>
      </c>
      <c r="M72">
        <f t="shared" ca="1" si="25"/>
        <v>0.64048995822591537</v>
      </c>
      <c r="N72">
        <f t="shared" ca="1" si="25"/>
        <v>0.88855002039008601</v>
      </c>
      <c r="O72">
        <f t="shared" ca="1" si="25"/>
        <v>3.7617247821708166E-2</v>
      </c>
      <c r="P72">
        <f t="shared" ca="1" si="25"/>
        <v>0.78397135028667753</v>
      </c>
      <c r="R72">
        <v>70</v>
      </c>
      <c r="S72">
        <f t="shared" ca="1" si="26"/>
        <v>0</v>
      </c>
      <c r="T72">
        <f t="shared" ca="1" si="16"/>
        <v>0</v>
      </c>
      <c r="U72">
        <f t="shared" ca="1" si="17"/>
        <v>0</v>
      </c>
      <c r="V72">
        <f t="shared" ca="1" si="18"/>
        <v>0</v>
      </c>
      <c r="W72">
        <f t="shared" ca="1" si="19"/>
        <v>0</v>
      </c>
      <c r="X72">
        <f t="shared" ca="1" si="20"/>
        <v>1</v>
      </c>
      <c r="Y72">
        <f t="shared" ca="1" si="21"/>
        <v>0</v>
      </c>
      <c r="Z72">
        <f t="shared" ca="1" si="22"/>
        <v>0</v>
      </c>
      <c r="AA72">
        <f t="shared" ca="1" si="23"/>
        <v>0</v>
      </c>
      <c r="AB72">
        <f t="shared" ca="1" si="24"/>
        <v>0</v>
      </c>
    </row>
    <row r="73" spans="6:28" x14ac:dyDescent="0.2">
      <c r="F73">
        <v>71</v>
      </c>
      <c r="G73">
        <f t="shared" ca="1" si="25"/>
        <v>9.1385693173620552E-2</v>
      </c>
      <c r="H73">
        <f t="shared" ca="1" si="25"/>
        <v>0.67717266158572376</v>
      </c>
      <c r="I73">
        <f t="shared" ca="1" si="25"/>
        <v>0.58249597907207928</v>
      </c>
      <c r="J73">
        <f t="shared" ca="1" si="25"/>
        <v>0.20677694466579122</v>
      </c>
      <c r="K73">
        <f t="shared" ca="1" si="25"/>
        <v>0.76910609726297119</v>
      </c>
      <c r="L73">
        <f t="shared" ca="1" si="25"/>
        <v>0.42572900340156172</v>
      </c>
      <c r="M73">
        <f t="shared" ca="1" si="25"/>
        <v>0.58689515302693107</v>
      </c>
      <c r="N73">
        <f t="shared" ca="1" si="25"/>
        <v>0.62335462033506028</v>
      </c>
      <c r="O73">
        <f t="shared" ca="1" si="25"/>
        <v>0.63651499073984519</v>
      </c>
      <c r="P73">
        <f t="shared" ca="1" si="25"/>
        <v>0.40534624988925705</v>
      </c>
      <c r="R73">
        <v>71</v>
      </c>
      <c r="S73">
        <f t="shared" ca="1" si="26"/>
        <v>0</v>
      </c>
      <c r="T73">
        <f t="shared" ca="1" si="16"/>
        <v>0</v>
      </c>
      <c r="U73">
        <f t="shared" ca="1" si="17"/>
        <v>0</v>
      </c>
      <c r="V73">
        <f t="shared" ca="1" si="18"/>
        <v>0</v>
      </c>
      <c r="W73">
        <f t="shared" ca="1" si="19"/>
        <v>0</v>
      </c>
      <c r="X73">
        <f t="shared" ca="1" si="20"/>
        <v>0</v>
      </c>
      <c r="Y73">
        <f t="shared" ca="1" si="21"/>
        <v>0</v>
      </c>
      <c r="Z73">
        <f t="shared" ca="1" si="22"/>
        <v>0</v>
      </c>
      <c r="AA73">
        <f t="shared" ca="1" si="23"/>
        <v>0</v>
      </c>
      <c r="AB73">
        <f t="shared" ca="1" si="24"/>
        <v>0</v>
      </c>
    </row>
    <row r="74" spans="6:28" x14ac:dyDescent="0.2">
      <c r="F74">
        <v>72</v>
      </c>
      <c r="G74">
        <f t="shared" ca="1" si="25"/>
        <v>0.11830410893090193</v>
      </c>
      <c r="H74">
        <f t="shared" ca="1" si="25"/>
        <v>0.21310524240305639</v>
      </c>
      <c r="I74">
        <f t="shared" ca="1" si="25"/>
        <v>0.64783254727800443</v>
      </c>
      <c r="J74">
        <f t="shared" ca="1" si="25"/>
        <v>0.42917179618203005</v>
      </c>
      <c r="K74">
        <f t="shared" ca="1" si="25"/>
        <v>0.3562706786235077</v>
      </c>
      <c r="L74">
        <f t="shared" ca="1" si="25"/>
        <v>0.555377046686374</v>
      </c>
      <c r="M74">
        <f t="shared" ca="1" si="25"/>
        <v>0.85439902782544297</v>
      </c>
      <c r="N74">
        <f t="shared" ca="1" si="25"/>
        <v>0.79499470614706613</v>
      </c>
      <c r="O74">
        <f t="shared" ca="1" si="25"/>
        <v>0.22883851764243868</v>
      </c>
      <c r="P74">
        <f t="shared" ca="1" si="25"/>
        <v>0.43584557869973806</v>
      </c>
      <c r="R74">
        <v>72</v>
      </c>
      <c r="S74">
        <f t="shared" ca="1" si="26"/>
        <v>0</v>
      </c>
      <c r="T74">
        <f t="shared" ca="1" si="16"/>
        <v>0</v>
      </c>
      <c r="U74">
        <f t="shared" ca="1" si="17"/>
        <v>0</v>
      </c>
      <c r="V74">
        <f t="shared" ca="1" si="18"/>
        <v>0</v>
      </c>
      <c r="W74">
        <f t="shared" ca="1" si="19"/>
        <v>0</v>
      </c>
      <c r="X74">
        <f t="shared" ca="1" si="20"/>
        <v>0</v>
      </c>
      <c r="Y74">
        <f t="shared" ca="1" si="21"/>
        <v>0</v>
      </c>
      <c r="Z74">
        <f t="shared" ca="1" si="22"/>
        <v>0</v>
      </c>
      <c r="AA74">
        <f t="shared" ca="1" si="23"/>
        <v>0</v>
      </c>
      <c r="AB74">
        <f t="shared" ca="1" si="24"/>
        <v>0</v>
      </c>
    </row>
    <row r="75" spans="6:28" x14ac:dyDescent="0.2">
      <c r="F75">
        <v>73</v>
      </c>
      <c r="G75">
        <f t="shared" ca="1" si="25"/>
        <v>0.46817765025239755</v>
      </c>
      <c r="H75">
        <f t="shared" ca="1" si="25"/>
        <v>0.4153613211495486</v>
      </c>
      <c r="I75">
        <f t="shared" ca="1" si="25"/>
        <v>0.8123732811040062</v>
      </c>
      <c r="J75">
        <f t="shared" ca="1" si="25"/>
        <v>0.12150285383988169</v>
      </c>
      <c r="K75">
        <f t="shared" ca="1" si="25"/>
        <v>0.95111639342144461</v>
      </c>
      <c r="L75">
        <f t="shared" ca="1" si="25"/>
        <v>0.7688310801655116</v>
      </c>
      <c r="M75">
        <f t="shared" ca="1" si="25"/>
        <v>0.98058046193858861</v>
      </c>
      <c r="N75">
        <f t="shared" ca="1" si="25"/>
        <v>0.15321552148927586</v>
      </c>
      <c r="O75">
        <f t="shared" ca="1" si="25"/>
        <v>0.68083100266654761</v>
      </c>
      <c r="P75">
        <f t="shared" ca="1" si="25"/>
        <v>0.97793555559446443</v>
      </c>
      <c r="R75">
        <v>73</v>
      </c>
      <c r="S75">
        <f t="shared" ca="1" si="26"/>
        <v>0</v>
      </c>
      <c r="T75">
        <f t="shared" ca="1" si="16"/>
        <v>0</v>
      </c>
      <c r="U75">
        <f t="shared" ca="1" si="17"/>
        <v>0</v>
      </c>
      <c r="V75">
        <f t="shared" ca="1" si="18"/>
        <v>0</v>
      </c>
      <c r="W75">
        <f t="shared" ca="1" si="19"/>
        <v>1</v>
      </c>
      <c r="X75">
        <f t="shared" ca="1" si="20"/>
        <v>0</v>
      </c>
      <c r="Y75">
        <f t="shared" ca="1" si="21"/>
        <v>1</v>
      </c>
      <c r="Z75">
        <f t="shared" ca="1" si="22"/>
        <v>0</v>
      </c>
      <c r="AA75">
        <f t="shared" ca="1" si="23"/>
        <v>0</v>
      </c>
      <c r="AB75">
        <f t="shared" ca="1" si="24"/>
        <v>1</v>
      </c>
    </row>
    <row r="76" spans="6:28" x14ac:dyDescent="0.2">
      <c r="F76">
        <v>74</v>
      </c>
      <c r="G76">
        <f t="shared" ca="1" si="25"/>
        <v>0.79436891653375818</v>
      </c>
      <c r="H76">
        <f t="shared" ca="1" si="25"/>
        <v>0.65018928256832698</v>
      </c>
      <c r="I76">
        <f t="shared" ca="1" si="25"/>
        <v>0.55554815411991154</v>
      </c>
      <c r="J76">
        <f t="shared" ca="1" si="25"/>
        <v>0.16135399524462157</v>
      </c>
      <c r="K76">
        <f t="shared" ca="1" si="25"/>
        <v>0.53839595832985643</v>
      </c>
      <c r="L76">
        <f t="shared" ca="1" si="25"/>
        <v>0.71562073094310341</v>
      </c>
      <c r="M76">
        <f t="shared" ca="1" si="25"/>
        <v>0.57603052485166739</v>
      </c>
      <c r="N76">
        <f t="shared" ca="1" si="25"/>
        <v>0.83822948100497985</v>
      </c>
      <c r="O76">
        <f t="shared" ca="1" si="25"/>
        <v>0.65346299994840484</v>
      </c>
      <c r="P76">
        <f t="shared" ca="1" si="25"/>
        <v>0.9702145625527121</v>
      </c>
      <c r="R76">
        <v>74</v>
      </c>
      <c r="S76">
        <f t="shared" ca="1" si="26"/>
        <v>0</v>
      </c>
      <c r="T76">
        <f t="shared" ca="1" si="16"/>
        <v>0</v>
      </c>
      <c r="U76">
        <f t="shared" ca="1" si="17"/>
        <v>0</v>
      </c>
      <c r="V76">
        <f t="shared" ca="1" si="18"/>
        <v>0</v>
      </c>
      <c r="W76">
        <f t="shared" ca="1" si="19"/>
        <v>0</v>
      </c>
      <c r="X76">
        <f t="shared" ca="1" si="20"/>
        <v>0</v>
      </c>
      <c r="Y76">
        <f t="shared" ca="1" si="21"/>
        <v>0</v>
      </c>
      <c r="Z76">
        <f t="shared" ca="1" si="22"/>
        <v>0</v>
      </c>
      <c r="AA76">
        <f t="shared" ca="1" si="23"/>
        <v>0</v>
      </c>
      <c r="AB76">
        <f t="shared" ca="1" si="24"/>
        <v>1</v>
      </c>
    </row>
    <row r="77" spans="6:28" x14ac:dyDescent="0.2">
      <c r="F77">
        <v>75</v>
      </c>
      <c r="G77">
        <f t="shared" ca="1" si="25"/>
        <v>0.673781955245356</v>
      </c>
      <c r="H77">
        <f t="shared" ca="1" si="25"/>
        <v>0.37843168331881738</v>
      </c>
      <c r="I77">
        <f t="shared" ca="1" si="25"/>
        <v>0.17919514152444127</v>
      </c>
      <c r="J77">
        <f t="shared" ca="1" si="25"/>
        <v>0.46295101449528764</v>
      </c>
      <c r="K77">
        <f t="shared" ca="1" si="25"/>
        <v>0.6600004023198075</v>
      </c>
      <c r="L77">
        <f t="shared" ca="1" si="25"/>
        <v>1.3346963183108351E-2</v>
      </c>
      <c r="M77">
        <f t="shared" ca="1" si="25"/>
        <v>0.12705627012102461</v>
      </c>
      <c r="N77">
        <f t="shared" ca="1" si="25"/>
        <v>0.51501636920146399</v>
      </c>
      <c r="O77">
        <f t="shared" ca="1" si="25"/>
        <v>0.88419753203897988</v>
      </c>
      <c r="P77">
        <f t="shared" ca="1" si="25"/>
        <v>0.14844460746000387</v>
      </c>
      <c r="R77">
        <v>75</v>
      </c>
      <c r="S77">
        <f t="shared" ca="1" si="26"/>
        <v>0</v>
      </c>
      <c r="T77">
        <f t="shared" ca="1" si="16"/>
        <v>0</v>
      </c>
      <c r="U77">
        <f t="shared" ca="1" si="17"/>
        <v>0</v>
      </c>
      <c r="V77">
        <f t="shared" ca="1" si="18"/>
        <v>0</v>
      </c>
      <c r="W77">
        <f t="shared" ca="1" si="19"/>
        <v>0</v>
      </c>
      <c r="X77">
        <f t="shared" ca="1" si="20"/>
        <v>0</v>
      </c>
      <c r="Y77">
        <f t="shared" ca="1" si="21"/>
        <v>0</v>
      </c>
      <c r="Z77">
        <f t="shared" ca="1" si="22"/>
        <v>0</v>
      </c>
      <c r="AA77">
        <f t="shared" ca="1" si="23"/>
        <v>0</v>
      </c>
      <c r="AB77">
        <f t="shared" ca="1" si="24"/>
        <v>0</v>
      </c>
    </row>
    <row r="78" spans="6:28" x14ac:dyDescent="0.2">
      <c r="F78">
        <v>76</v>
      </c>
      <c r="G78">
        <f t="shared" ca="1" si="25"/>
        <v>0.42491905755193304</v>
      </c>
      <c r="H78">
        <f t="shared" ca="1" si="25"/>
        <v>0.94678550109864668</v>
      </c>
      <c r="I78">
        <f t="shared" ca="1" si="25"/>
        <v>0.71274736779507009</v>
      </c>
      <c r="J78">
        <f t="shared" ca="1" si="25"/>
        <v>0.44135998409826604</v>
      </c>
      <c r="K78">
        <f t="shared" ca="1" si="25"/>
        <v>0.21578529838606808</v>
      </c>
      <c r="L78">
        <f t="shared" ca="1" si="25"/>
        <v>0.31786130521032385</v>
      </c>
      <c r="M78">
        <f t="shared" ca="1" si="25"/>
        <v>0.71409867862896359</v>
      </c>
      <c r="N78">
        <f t="shared" ca="1" si="25"/>
        <v>0.59328549694053445</v>
      </c>
      <c r="O78">
        <f t="shared" ca="1" si="25"/>
        <v>0.87026474341057092</v>
      </c>
      <c r="P78">
        <f t="shared" ca="1" si="25"/>
        <v>7.4366762131424569E-2</v>
      </c>
      <c r="R78">
        <v>76</v>
      </c>
      <c r="S78">
        <f t="shared" ca="1" si="26"/>
        <v>0</v>
      </c>
      <c r="T78">
        <f t="shared" ca="1" si="16"/>
        <v>1</v>
      </c>
      <c r="U78">
        <f t="shared" ca="1" si="17"/>
        <v>0</v>
      </c>
      <c r="V78">
        <f t="shared" ca="1" si="18"/>
        <v>0</v>
      </c>
      <c r="W78">
        <f t="shared" ca="1" si="19"/>
        <v>0</v>
      </c>
      <c r="X78">
        <f t="shared" ca="1" si="20"/>
        <v>0</v>
      </c>
      <c r="Y78">
        <f t="shared" ca="1" si="21"/>
        <v>0</v>
      </c>
      <c r="Z78">
        <f t="shared" ca="1" si="22"/>
        <v>0</v>
      </c>
      <c r="AA78">
        <f t="shared" ca="1" si="23"/>
        <v>0</v>
      </c>
      <c r="AB78">
        <f t="shared" ca="1" si="24"/>
        <v>0</v>
      </c>
    </row>
    <row r="79" spans="6:28" x14ac:dyDescent="0.2">
      <c r="F79">
        <v>77</v>
      </c>
      <c r="G79">
        <f t="shared" ca="1" si="25"/>
        <v>0.10338451458567877</v>
      </c>
      <c r="H79">
        <f t="shared" ca="1" si="25"/>
        <v>0.33433734712337249</v>
      </c>
      <c r="I79">
        <f t="shared" ca="1" si="25"/>
        <v>0.1172422351975122</v>
      </c>
      <c r="J79">
        <f t="shared" ca="1" si="25"/>
        <v>0.37355037830695093</v>
      </c>
      <c r="K79">
        <f t="shared" ca="1" si="25"/>
        <v>0.91986903041065105</v>
      </c>
      <c r="L79">
        <f t="shared" ca="1" si="25"/>
        <v>0.91584224231085509</v>
      </c>
      <c r="M79">
        <f t="shared" ca="1" si="25"/>
        <v>0.30248956644465119</v>
      </c>
      <c r="N79">
        <f t="shared" ca="1" si="25"/>
        <v>0.5113117891803961</v>
      </c>
      <c r="O79">
        <f t="shared" ca="1" si="25"/>
        <v>0.9896033708144667</v>
      </c>
      <c r="P79">
        <f t="shared" ca="1" si="25"/>
        <v>0.40538669351327594</v>
      </c>
      <c r="R79">
        <v>77</v>
      </c>
      <c r="S79">
        <f t="shared" ca="1" si="26"/>
        <v>0</v>
      </c>
      <c r="T79">
        <f t="shared" ca="1" si="16"/>
        <v>0</v>
      </c>
      <c r="U79">
        <f t="shared" ca="1" si="17"/>
        <v>0</v>
      </c>
      <c r="V79">
        <f t="shared" ca="1" si="18"/>
        <v>0</v>
      </c>
      <c r="W79">
        <f t="shared" ca="1" si="19"/>
        <v>0</v>
      </c>
      <c r="X79">
        <f t="shared" ca="1" si="20"/>
        <v>0</v>
      </c>
      <c r="Y79">
        <f t="shared" ca="1" si="21"/>
        <v>0</v>
      </c>
      <c r="Z79">
        <f t="shared" ca="1" si="22"/>
        <v>0</v>
      </c>
      <c r="AA79">
        <f t="shared" ca="1" si="23"/>
        <v>1</v>
      </c>
      <c r="AB79">
        <f t="shared" ca="1" si="24"/>
        <v>0</v>
      </c>
    </row>
    <row r="80" spans="6:28" x14ac:dyDescent="0.2">
      <c r="F80">
        <v>78</v>
      </c>
      <c r="G80">
        <f t="shared" ca="1" si="25"/>
        <v>0.9333519728224049</v>
      </c>
      <c r="H80">
        <f t="shared" ca="1" si="25"/>
        <v>3.0912331185700803E-2</v>
      </c>
      <c r="I80">
        <f t="shared" ca="1" si="25"/>
        <v>0.30805288560385602</v>
      </c>
      <c r="J80">
        <f t="shared" ca="1" si="25"/>
        <v>0.55386840199651821</v>
      </c>
      <c r="K80">
        <f t="shared" ca="1" si="25"/>
        <v>0.47509939962983094</v>
      </c>
      <c r="L80">
        <f t="shared" ca="1" si="25"/>
        <v>0.91441124188289336</v>
      </c>
      <c r="M80">
        <f t="shared" ca="1" si="25"/>
        <v>0.15957062935538202</v>
      </c>
      <c r="N80">
        <f t="shared" ca="1" si="25"/>
        <v>0.48037528395207862</v>
      </c>
      <c r="O80">
        <f t="shared" ca="1" si="25"/>
        <v>0.12772868741077914</v>
      </c>
      <c r="P80">
        <f t="shared" ca="1" si="25"/>
        <v>2.6876563259920827E-2</v>
      </c>
      <c r="R80">
        <v>78</v>
      </c>
      <c r="S80">
        <f t="shared" ca="1" si="26"/>
        <v>0</v>
      </c>
      <c r="T80">
        <f t="shared" ca="1" si="16"/>
        <v>0</v>
      </c>
      <c r="U80">
        <f t="shared" ca="1" si="17"/>
        <v>0</v>
      </c>
      <c r="V80">
        <f t="shared" ca="1" si="18"/>
        <v>0</v>
      </c>
      <c r="W80">
        <f t="shared" ca="1" si="19"/>
        <v>0</v>
      </c>
      <c r="X80">
        <f t="shared" ca="1" si="20"/>
        <v>0</v>
      </c>
      <c r="Y80">
        <f t="shared" ca="1" si="21"/>
        <v>0</v>
      </c>
      <c r="Z80">
        <f t="shared" ca="1" si="22"/>
        <v>0</v>
      </c>
      <c r="AA80">
        <f t="shared" ca="1" si="23"/>
        <v>0</v>
      </c>
      <c r="AB80">
        <f t="shared" ca="1" si="24"/>
        <v>0</v>
      </c>
    </row>
    <row r="81" spans="6:28" x14ac:dyDescent="0.2">
      <c r="F81">
        <v>79</v>
      </c>
      <c r="G81">
        <f t="shared" ca="1" si="25"/>
        <v>0.74250737664484512</v>
      </c>
      <c r="H81">
        <f t="shared" ca="1" si="25"/>
        <v>0.58756371200226054</v>
      </c>
      <c r="I81">
        <f t="shared" ca="1" si="25"/>
        <v>5.8817360043083022E-3</v>
      </c>
      <c r="J81">
        <f t="shared" ca="1" si="25"/>
        <v>0.53610548377144873</v>
      </c>
      <c r="K81">
        <f t="shared" ca="1" si="25"/>
        <v>0.90406024515236016</v>
      </c>
      <c r="L81">
        <f t="shared" ca="1" si="25"/>
        <v>0.54161256095977695</v>
      </c>
      <c r="M81">
        <f t="shared" ca="1" si="25"/>
        <v>0.45857196890821672</v>
      </c>
      <c r="N81">
        <f t="shared" ca="1" si="25"/>
        <v>0.21175470327767887</v>
      </c>
      <c r="O81">
        <f t="shared" ca="1" si="25"/>
        <v>0.50269442449464319</v>
      </c>
      <c r="P81">
        <f t="shared" ca="1" si="25"/>
        <v>0.92703123583917024</v>
      </c>
      <c r="R81">
        <v>79</v>
      </c>
      <c r="S81">
        <f t="shared" ca="1" si="26"/>
        <v>0</v>
      </c>
      <c r="T81">
        <f t="shared" ca="1" si="16"/>
        <v>0</v>
      </c>
      <c r="U81">
        <f t="shared" ca="1" si="17"/>
        <v>0</v>
      </c>
      <c r="V81">
        <f t="shared" ca="1" si="18"/>
        <v>0</v>
      </c>
      <c r="W81">
        <f t="shared" ca="1" si="19"/>
        <v>0</v>
      </c>
      <c r="X81">
        <f t="shared" ca="1" si="20"/>
        <v>0</v>
      </c>
      <c r="Y81">
        <f t="shared" ca="1" si="21"/>
        <v>0</v>
      </c>
      <c r="Z81">
        <f t="shared" ca="1" si="22"/>
        <v>0</v>
      </c>
      <c r="AA81">
        <f t="shared" ca="1" si="23"/>
        <v>0</v>
      </c>
      <c r="AB81">
        <f t="shared" ca="1" si="24"/>
        <v>0</v>
      </c>
    </row>
    <row r="82" spans="6:28" x14ac:dyDescent="0.2">
      <c r="F82">
        <v>80</v>
      </c>
      <c r="G82">
        <f t="shared" ca="1" si="25"/>
        <v>0.90176566960069349</v>
      </c>
      <c r="H82">
        <f t="shared" ca="1" si="25"/>
        <v>0.99211761828165246</v>
      </c>
      <c r="I82">
        <f t="shared" ca="1" si="25"/>
        <v>0.85033511670449402</v>
      </c>
      <c r="J82">
        <f t="shared" ca="1" si="25"/>
        <v>0.73796749859424704</v>
      </c>
      <c r="K82">
        <f t="shared" ca="1" si="25"/>
        <v>0.86509650798228233</v>
      </c>
      <c r="L82">
        <f t="shared" ca="1" si="25"/>
        <v>0.11094574804840196</v>
      </c>
      <c r="M82">
        <f t="shared" ca="1" si="25"/>
        <v>0.83102383530444879</v>
      </c>
      <c r="N82">
        <f t="shared" ca="1" si="25"/>
        <v>0.93604154961919128</v>
      </c>
      <c r="O82">
        <f t="shared" ca="1" si="25"/>
        <v>0.18775931177225924</v>
      </c>
      <c r="P82">
        <f t="shared" ca="1" si="25"/>
        <v>0.98109218135704956</v>
      </c>
      <c r="R82">
        <v>80</v>
      </c>
      <c r="S82">
        <f t="shared" ca="1" si="26"/>
        <v>0</v>
      </c>
      <c r="T82">
        <f t="shared" ca="1" si="16"/>
        <v>1</v>
      </c>
      <c r="U82">
        <f t="shared" ca="1" si="17"/>
        <v>0</v>
      </c>
      <c r="V82">
        <f t="shared" ca="1" si="18"/>
        <v>0</v>
      </c>
      <c r="W82">
        <f t="shared" ca="1" si="19"/>
        <v>0</v>
      </c>
      <c r="X82">
        <f t="shared" ca="1" si="20"/>
        <v>0</v>
      </c>
      <c r="Y82">
        <f t="shared" ca="1" si="21"/>
        <v>0</v>
      </c>
      <c r="Z82">
        <f t="shared" ca="1" si="22"/>
        <v>0</v>
      </c>
      <c r="AA82">
        <f t="shared" ca="1" si="23"/>
        <v>0</v>
      </c>
      <c r="AB82">
        <f t="shared" ca="1" si="24"/>
        <v>1</v>
      </c>
    </row>
    <row r="83" spans="6:28" x14ac:dyDescent="0.2">
      <c r="F83">
        <v>81</v>
      </c>
      <c r="G83">
        <f t="shared" ca="1" si="25"/>
        <v>0.71211113862113962</v>
      </c>
      <c r="H83">
        <f t="shared" ca="1" si="25"/>
        <v>0.90571695004685127</v>
      </c>
      <c r="I83">
        <f t="shared" ca="1" si="25"/>
        <v>0.30166606473092905</v>
      </c>
      <c r="J83">
        <f t="shared" ca="1" si="25"/>
        <v>0.66089105213545385</v>
      </c>
      <c r="K83">
        <f t="shared" ca="1" si="25"/>
        <v>0.60062653195944926</v>
      </c>
      <c r="L83">
        <f t="shared" ca="1" si="25"/>
        <v>0.53732351459844008</v>
      </c>
      <c r="M83">
        <f t="shared" ca="1" si="25"/>
        <v>0.82938075969696767</v>
      </c>
      <c r="N83">
        <f t="shared" ca="1" si="25"/>
        <v>0.6705496096061514</v>
      </c>
      <c r="O83">
        <f t="shared" ca="1" si="25"/>
        <v>0.52596511691954118</v>
      </c>
      <c r="P83">
        <f t="shared" ca="1" si="25"/>
        <v>0.49769370643732191</v>
      </c>
      <c r="R83">
        <v>81</v>
      </c>
      <c r="S83">
        <f t="shared" ca="1" si="26"/>
        <v>0</v>
      </c>
      <c r="T83">
        <f t="shared" ca="1" si="16"/>
        <v>0</v>
      </c>
      <c r="U83">
        <f t="shared" ca="1" si="17"/>
        <v>0</v>
      </c>
      <c r="V83">
        <f t="shared" ca="1" si="18"/>
        <v>0</v>
      </c>
      <c r="W83">
        <f t="shared" ca="1" si="19"/>
        <v>0</v>
      </c>
      <c r="X83">
        <f t="shared" ca="1" si="20"/>
        <v>0</v>
      </c>
      <c r="Y83">
        <f t="shared" ca="1" si="21"/>
        <v>0</v>
      </c>
      <c r="Z83">
        <f t="shared" ca="1" si="22"/>
        <v>0</v>
      </c>
      <c r="AA83">
        <f t="shared" ca="1" si="23"/>
        <v>0</v>
      </c>
      <c r="AB83">
        <f t="shared" ca="1" si="24"/>
        <v>0</v>
      </c>
    </row>
    <row r="84" spans="6:28" x14ac:dyDescent="0.2">
      <c r="F84">
        <v>82</v>
      </c>
      <c r="G84">
        <f t="shared" ref="G84:P99" ca="1" si="27">RAND()</f>
        <v>0.35033905921197606</v>
      </c>
      <c r="H84">
        <f t="shared" ca="1" si="27"/>
        <v>0.57700958577664307</v>
      </c>
      <c r="I84">
        <f t="shared" ca="1" si="27"/>
        <v>0.30871199899760404</v>
      </c>
      <c r="J84">
        <f t="shared" ca="1" si="27"/>
        <v>0.71517850439090636</v>
      </c>
      <c r="K84">
        <f t="shared" ca="1" si="27"/>
        <v>0.3366506619403361</v>
      </c>
      <c r="L84">
        <f t="shared" ca="1" si="27"/>
        <v>9.5347812128411813E-2</v>
      </c>
      <c r="M84">
        <f t="shared" ca="1" si="27"/>
        <v>0.92493199190442843</v>
      </c>
      <c r="N84">
        <f t="shared" ca="1" si="27"/>
        <v>0.89330465163251316</v>
      </c>
      <c r="O84">
        <f t="shared" ca="1" si="27"/>
        <v>0.90719120453083724</v>
      </c>
      <c r="P84">
        <f t="shared" ca="1" si="27"/>
        <v>0.11851150244069841</v>
      </c>
      <c r="R84">
        <v>82</v>
      </c>
      <c r="S84">
        <f t="shared" ca="1" si="26"/>
        <v>0</v>
      </c>
      <c r="T84">
        <f t="shared" ca="1" si="16"/>
        <v>0</v>
      </c>
      <c r="U84">
        <f t="shared" ca="1" si="17"/>
        <v>0</v>
      </c>
      <c r="V84">
        <f t="shared" ca="1" si="18"/>
        <v>0</v>
      </c>
      <c r="W84">
        <f t="shared" ca="1" si="19"/>
        <v>0</v>
      </c>
      <c r="X84">
        <f t="shared" ca="1" si="20"/>
        <v>0</v>
      </c>
      <c r="Y84">
        <f t="shared" ca="1" si="21"/>
        <v>0</v>
      </c>
      <c r="Z84">
        <f t="shared" ca="1" si="22"/>
        <v>0</v>
      </c>
      <c r="AA84">
        <f t="shared" ca="1" si="23"/>
        <v>0</v>
      </c>
      <c r="AB84">
        <f t="shared" ca="1" si="24"/>
        <v>0</v>
      </c>
    </row>
    <row r="85" spans="6:28" x14ac:dyDescent="0.2">
      <c r="F85">
        <v>83</v>
      </c>
      <c r="G85">
        <f t="shared" ca="1" si="27"/>
        <v>7.3258783827565011E-2</v>
      </c>
      <c r="H85">
        <f t="shared" ca="1" si="27"/>
        <v>0.88761339469938572</v>
      </c>
      <c r="I85">
        <f t="shared" ca="1" si="27"/>
        <v>0.80835060326914909</v>
      </c>
      <c r="J85">
        <f t="shared" ca="1" si="27"/>
        <v>0.9912989406972017</v>
      </c>
      <c r="K85">
        <f t="shared" ca="1" si="27"/>
        <v>0.38299482109495031</v>
      </c>
      <c r="L85">
        <f t="shared" ca="1" si="27"/>
        <v>0.31697816545800128</v>
      </c>
      <c r="M85">
        <f t="shared" ca="1" si="27"/>
        <v>0.22860071764589396</v>
      </c>
      <c r="N85">
        <f t="shared" ca="1" si="27"/>
        <v>0.24083556534524297</v>
      </c>
      <c r="O85">
        <f t="shared" ca="1" si="27"/>
        <v>0.63281055139796116</v>
      </c>
      <c r="P85">
        <f t="shared" ca="1" si="27"/>
        <v>0.88370686987498026</v>
      </c>
      <c r="R85">
        <v>83</v>
      </c>
      <c r="S85">
        <f t="shared" ca="1" si="26"/>
        <v>0</v>
      </c>
      <c r="T85">
        <f t="shared" ca="1" si="16"/>
        <v>0</v>
      </c>
      <c r="U85">
        <f t="shared" ca="1" si="17"/>
        <v>0</v>
      </c>
      <c r="V85">
        <f t="shared" ca="1" si="18"/>
        <v>1</v>
      </c>
      <c r="W85">
        <f t="shared" ca="1" si="19"/>
        <v>0</v>
      </c>
      <c r="X85">
        <f t="shared" ca="1" si="20"/>
        <v>0</v>
      </c>
      <c r="Y85">
        <f t="shared" ca="1" si="21"/>
        <v>0</v>
      </c>
      <c r="Z85">
        <f t="shared" ca="1" si="22"/>
        <v>0</v>
      </c>
      <c r="AA85">
        <f t="shared" ca="1" si="23"/>
        <v>0</v>
      </c>
      <c r="AB85">
        <f t="shared" ca="1" si="24"/>
        <v>0</v>
      </c>
    </row>
    <row r="86" spans="6:28" x14ac:dyDescent="0.2">
      <c r="F86">
        <v>84</v>
      </c>
      <c r="G86">
        <f t="shared" ca="1" si="27"/>
        <v>5.6216344288364195E-2</v>
      </c>
      <c r="H86">
        <f t="shared" ca="1" si="27"/>
        <v>0.86925131456693516</v>
      </c>
      <c r="I86">
        <f t="shared" ca="1" si="27"/>
        <v>0.14068237008015461</v>
      </c>
      <c r="J86">
        <f t="shared" ca="1" si="27"/>
        <v>0.99996521390441917</v>
      </c>
      <c r="K86">
        <f t="shared" ca="1" si="27"/>
        <v>0.12890820243677859</v>
      </c>
      <c r="L86">
        <f t="shared" ca="1" si="27"/>
        <v>0.17716258756924541</v>
      </c>
      <c r="M86">
        <f t="shared" ca="1" si="27"/>
        <v>0.75646985280834933</v>
      </c>
      <c r="N86">
        <f t="shared" ca="1" si="27"/>
        <v>0.89734032958301457</v>
      </c>
      <c r="O86">
        <f t="shared" ca="1" si="27"/>
        <v>0.52983731721954996</v>
      </c>
      <c r="P86">
        <f t="shared" ca="1" si="27"/>
        <v>0.15562619240811626</v>
      </c>
      <c r="R86">
        <v>84</v>
      </c>
      <c r="S86">
        <f t="shared" ca="1" si="26"/>
        <v>0</v>
      </c>
      <c r="T86">
        <f t="shared" ca="1" si="16"/>
        <v>0</v>
      </c>
      <c r="U86">
        <f t="shared" ca="1" si="17"/>
        <v>0</v>
      </c>
      <c r="V86">
        <f t="shared" ca="1" si="18"/>
        <v>1</v>
      </c>
      <c r="W86">
        <f t="shared" ca="1" si="19"/>
        <v>0</v>
      </c>
      <c r="X86">
        <f t="shared" ca="1" si="20"/>
        <v>0</v>
      </c>
      <c r="Y86">
        <f t="shared" ca="1" si="21"/>
        <v>0</v>
      </c>
      <c r="Z86">
        <f t="shared" ca="1" si="22"/>
        <v>0</v>
      </c>
      <c r="AA86">
        <f t="shared" ca="1" si="23"/>
        <v>0</v>
      </c>
      <c r="AB86">
        <f t="shared" ca="1" si="24"/>
        <v>0</v>
      </c>
    </row>
    <row r="87" spans="6:28" x14ac:dyDescent="0.2">
      <c r="F87">
        <v>85</v>
      </c>
      <c r="G87">
        <f t="shared" ca="1" si="27"/>
        <v>0.27418972684878096</v>
      </c>
      <c r="H87">
        <f t="shared" ca="1" si="27"/>
        <v>0.86372784034208117</v>
      </c>
      <c r="I87">
        <f t="shared" ca="1" si="27"/>
        <v>7.5476437583929634E-2</v>
      </c>
      <c r="J87">
        <f t="shared" ca="1" si="27"/>
        <v>0.22481649091797684</v>
      </c>
      <c r="K87">
        <f t="shared" ca="1" si="27"/>
        <v>0.89179281531640664</v>
      </c>
      <c r="L87">
        <f t="shared" ca="1" si="27"/>
        <v>0.88686666635762867</v>
      </c>
      <c r="M87">
        <f t="shared" ca="1" si="27"/>
        <v>0.27740392704807471</v>
      </c>
      <c r="N87">
        <f t="shared" ca="1" si="27"/>
        <v>5.3580997279553899E-2</v>
      </c>
      <c r="O87">
        <f t="shared" ca="1" si="27"/>
        <v>9.3038557942973665E-2</v>
      </c>
      <c r="P87">
        <f t="shared" ca="1" si="27"/>
        <v>0.64329015570498493</v>
      </c>
      <c r="R87">
        <v>85</v>
      </c>
      <c r="S87">
        <f t="shared" ca="1" si="26"/>
        <v>0</v>
      </c>
      <c r="T87">
        <f t="shared" ca="1" si="16"/>
        <v>0</v>
      </c>
      <c r="U87">
        <f t="shared" ca="1" si="17"/>
        <v>0</v>
      </c>
      <c r="V87">
        <f t="shared" ca="1" si="18"/>
        <v>0</v>
      </c>
      <c r="W87">
        <f t="shared" ca="1" si="19"/>
        <v>0</v>
      </c>
      <c r="X87">
        <f t="shared" ca="1" si="20"/>
        <v>0</v>
      </c>
      <c r="Y87">
        <f t="shared" ca="1" si="21"/>
        <v>0</v>
      </c>
      <c r="Z87">
        <f t="shared" ca="1" si="22"/>
        <v>0</v>
      </c>
      <c r="AA87">
        <f t="shared" ca="1" si="23"/>
        <v>0</v>
      </c>
      <c r="AB87">
        <f t="shared" ca="1" si="24"/>
        <v>0</v>
      </c>
    </row>
    <row r="88" spans="6:28" x14ac:dyDescent="0.2">
      <c r="F88">
        <v>86</v>
      </c>
      <c r="G88">
        <f t="shared" ca="1" si="27"/>
        <v>0.99959563608518553</v>
      </c>
      <c r="H88">
        <f t="shared" ca="1" si="27"/>
        <v>0.23546835631417429</v>
      </c>
      <c r="I88">
        <f t="shared" ca="1" si="27"/>
        <v>0.20069934970198811</v>
      </c>
      <c r="J88">
        <f t="shared" ca="1" si="27"/>
        <v>0.78124589966089597</v>
      </c>
      <c r="K88">
        <f t="shared" ca="1" si="27"/>
        <v>0.70140815001045542</v>
      </c>
      <c r="L88">
        <f t="shared" ca="1" si="27"/>
        <v>0.79029310184903478</v>
      </c>
      <c r="M88">
        <f t="shared" ca="1" si="27"/>
        <v>0.42696612977083759</v>
      </c>
      <c r="N88">
        <f t="shared" ca="1" si="27"/>
        <v>8.4588628586351411E-2</v>
      </c>
      <c r="O88">
        <f t="shared" ca="1" si="27"/>
        <v>0.52292827691116317</v>
      </c>
      <c r="P88">
        <f t="shared" ca="1" si="27"/>
        <v>9.5984181134111446E-2</v>
      </c>
      <c r="R88">
        <v>86</v>
      </c>
      <c r="S88">
        <f t="shared" ca="1" si="26"/>
        <v>1</v>
      </c>
      <c r="T88">
        <f t="shared" ca="1" si="16"/>
        <v>0</v>
      </c>
      <c r="U88">
        <f t="shared" ca="1" si="17"/>
        <v>0</v>
      </c>
      <c r="V88">
        <f t="shared" ca="1" si="18"/>
        <v>0</v>
      </c>
      <c r="W88">
        <f t="shared" ca="1" si="19"/>
        <v>0</v>
      </c>
      <c r="X88">
        <f t="shared" ca="1" si="20"/>
        <v>0</v>
      </c>
      <c r="Y88">
        <f t="shared" ca="1" si="21"/>
        <v>0</v>
      </c>
      <c r="Z88">
        <f t="shared" ca="1" si="22"/>
        <v>0</v>
      </c>
      <c r="AA88">
        <f t="shared" ca="1" si="23"/>
        <v>0</v>
      </c>
      <c r="AB88">
        <f t="shared" ca="1" si="24"/>
        <v>0</v>
      </c>
    </row>
    <row r="89" spans="6:28" x14ac:dyDescent="0.2">
      <c r="F89">
        <v>87</v>
      </c>
      <c r="G89">
        <f t="shared" ca="1" si="27"/>
        <v>0.18571732355863102</v>
      </c>
      <c r="H89">
        <f t="shared" ca="1" si="27"/>
        <v>0.51701089315619098</v>
      </c>
      <c r="I89">
        <f t="shared" ca="1" si="27"/>
        <v>0.83963987467553658</v>
      </c>
      <c r="J89">
        <f t="shared" ca="1" si="27"/>
        <v>0.85752665319197863</v>
      </c>
      <c r="K89">
        <f t="shared" ca="1" si="27"/>
        <v>0.77880079711722205</v>
      </c>
      <c r="L89">
        <f t="shared" ca="1" si="27"/>
        <v>0.31150121607837322</v>
      </c>
      <c r="M89">
        <f t="shared" ca="1" si="27"/>
        <v>0.79001689384626017</v>
      </c>
      <c r="N89">
        <f t="shared" ca="1" si="27"/>
        <v>0.83895040497747109</v>
      </c>
      <c r="O89">
        <f t="shared" ca="1" si="27"/>
        <v>0.77856192358081466</v>
      </c>
      <c r="P89">
        <f t="shared" ca="1" si="27"/>
        <v>0.46511114367517548</v>
      </c>
      <c r="R89">
        <v>87</v>
      </c>
      <c r="S89">
        <f t="shared" ca="1" si="26"/>
        <v>0</v>
      </c>
      <c r="T89">
        <f t="shared" ca="1" si="16"/>
        <v>0</v>
      </c>
      <c r="U89">
        <f t="shared" ca="1" si="17"/>
        <v>0</v>
      </c>
      <c r="V89">
        <f t="shared" ca="1" si="18"/>
        <v>0</v>
      </c>
      <c r="W89">
        <f t="shared" ca="1" si="19"/>
        <v>0</v>
      </c>
      <c r="X89">
        <f t="shared" ca="1" si="20"/>
        <v>0</v>
      </c>
      <c r="Y89">
        <f t="shared" ca="1" si="21"/>
        <v>0</v>
      </c>
      <c r="Z89">
        <f t="shared" ca="1" si="22"/>
        <v>0</v>
      </c>
      <c r="AA89">
        <f t="shared" ca="1" si="23"/>
        <v>0</v>
      </c>
      <c r="AB89">
        <f t="shared" ca="1" si="24"/>
        <v>0</v>
      </c>
    </row>
    <row r="90" spans="6:28" x14ac:dyDescent="0.2">
      <c r="F90">
        <v>88</v>
      </c>
      <c r="G90">
        <f t="shared" ca="1" si="27"/>
        <v>0.81140365568927419</v>
      </c>
      <c r="H90">
        <f t="shared" ca="1" si="27"/>
        <v>8.6316541003671143E-2</v>
      </c>
      <c r="I90">
        <f t="shared" ca="1" si="27"/>
        <v>0.35330296683781415</v>
      </c>
      <c r="J90">
        <f t="shared" ca="1" si="27"/>
        <v>0.24283159197232229</v>
      </c>
      <c r="K90">
        <f t="shared" ca="1" si="27"/>
        <v>0.7611471372082802</v>
      </c>
      <c r="L90">
        <f t="shared" ca="1" si="27"/>
        <v>0.98411007802685602</v>
      </c>
      <c r="M90">
        <f t="shared" ca="1" si="27"/>
        <v>0.36928899068145538</v>
      </c>
      <c r="N90">
        <f t="shared" ca="1" si="27"/>
        <v>0.27556503063146354</v>
      </c>
      <c r="O90">
        <f t="shared" ca="1" si="27"/>
        <v>0.26343517258191318</v>
      </c>
      <c r="P90">
        <f t="shared" ca="1" si="27"/>
        <v>0.35666257101296672</v>
      </c>
      <c r="R90">
        <v>88</v>
      </c>
      <c r="S90">
        <f t="shared" ca="1" si="26"/>
        <v>0</v>
      </c>
      <c r="T90">
        <f t="shared" ca="1" si="16"/>
        <v>0</v>
      </c>
      <c r="U90">
        <f t="shared" ca="1" si="17"/>
        <v>0</v>
      </c>
      <c r="V90">
        <f t="shared" ca="1" si="18"/>
        <v>0</v>
      </c>
      <c r="W90">
        <f t="shared" ca="1" si="19"/>
        <v>0</v>
      </c>
      <c r="X90">
        <f t="shared" ca="1" si="20"/>
        <v>1</v>
      </c>
      <c r="Y90">
        <f t="shared" ca="1" si="21"/>
        <v>0</v>
      </c>
      <c r="Z90">
        <f t="shared" ca="1" si="22"/>
        <v>0</v>
      </c>
      <c r="AA90">
        <f t="shared" ca="1" si="23"/>
        <v>0</v>
      </c>
      <c r="AB90">
        <f t="shared" ca="1" si="24"/>
        <v>0</v>
      </c>
    </row>
    <row r="91" spans="6:28" x14ac:dyDescent="0.2">
      <c r="F91">
        <v>89</v>
      </c>
      <c r="G91">
        <f t="shared" ca="1" si="27"/>
        <v>0.18161408099761633</v>
      </c>
      <c r="H91">
        <f t="shared" ca="1" si="27"/>
        <v>0.21205975050251624</v>
      </c>
      <c r="I91">
        <f t="shared" ca="1" si="27"/>
        <v>0.95798288598199111</v>
      </c>
      <c r="J91">
        <f t="shared" ca="1" si="27"/>
        <v>0.4256502845405804</v>
      </c>
      <c r="K91">
        <f t="shared" ca="1" si="27"/>
        <v>0.60492532037954083</v>
      </c>
      <c r="L91">
        <f t="shared" ca="1" si="27"/>
        <v>0.55555939857074066</v>
      </c>
      <c r="M91">
        <f t="shared" ca="1" si="27"/>
        <v>0.4995179877361231</v>
      </c>
      <c r="N91">
        <f t="shared" ca="1" si="27"/>
        <v>0.20476529183881742</v>
      </c>
      <c r="O91">
        <f t="shared" ca="1" si="27"/>
        <v>0.77024241404359139</v>
      </c>
      <c r="P91">
        <f t="shared" ca="1" si="27"/>
        <v>0.10220611022392201</v>
      </c>
      <c r="R91">
        <v>89</v>
      </c>
      <c r="S91">
        <f t="shared" ca="1" si="26"/>
        <v>0</v>
      </c>
      <c r="T91">
        <f t="shared" ca="1" si="16"/>
        <v>0</v>
      </c>
      <c r="U91">
        <f t="shared" ca="1" si="17"/>
        <v>1</v>
      </c>
      <c r="V91">
        <f t="shared" ca="1" si="18"/>
        <v>0</v>
      </c>
      <c r="W91">
        <f t="shared" ca="1" si="19"/>
        <v>0</v>
      </c>
      <c r="X91">
        <f t="shared" ca="1" si="20"/>
        <v>0</v>
      </c>
      <c r="Y91">
        <f t="shared" ca="1" si="21"/>
        <v>0</v>
      </c>
      <c r="Z91">
        <f t="shared" ca="1" si="22"/>
        <v>0</v>
      </c>
      <c r="AA91">
        <f t="shared" ca="1" si="23"/>
        <v>0</v>
      </c>
      <c r="AB91">
        <f t="shared" ca="1" si="24"/>
        <v>0</v>
      </c>
    </row>
    <row r="92" spans="6:28" x14ac:dyDescent="0.2">
      <c r="F92">
        <v>90</v>
      </c>
      <c r="G92">
        <f t="shared" ca="1" si="27"/>
        <v>0.11853846991379136</v>
      </c>
      <c r="H92">
        <f t="shared" ca="1" si="27"/>
        <v>0.51638057271286186</v>
      </c>
      <c r="I92">
        <f t="shared" ca="1" si="27"/>
        <v>0.11063087162658436</v>
      </c>
      <c r="J92">
        <f t="shared" ca="1" si="27"/>
        <v>0.42569755877193993</v>
      </c>
      <c r="K92">
        <f t="shared" ca="1" si="27"/>
        <v>0.84565040732423125</v>
      </c>
      <c r="L92">
        <f t="shared" ca="1" si="27"/>
        <v>0.67969618810849053</v>
      </c>
      <c r="M92">
        <f t="shared" ca="1" si="27"/>
        <v>0.13206447417585498</v>
      </c>
      <c r="N92">
        <f t="shared" ca="1" si="27"/>
        <v>0.14099231293209002</v>
      </c>
      <c r="O92">
        <f t="shared" ca="1" si="27"/>
        <v>0.35706898142129562</v>
      </c>
      <c r="P92">
        <f t="shared" ca="1" si="27"/>
        <v>0.1295462488093776</v>
      </c>
      <c r="R92">
        <v>90</v>
      </c>
      <c r="S92">
        <f t="shared" ca="1" si="26"/>
        <v>0</v>
      </c>
      <c r="T92">
        <f t="shared" ca="1" si="16"/>
        <v>0</v>
      </c>
      <c r="U92">
        <f t="shared" ca="1" si="17"/>
        <v>0</v>
      </c>
      <c r="V92">
        <f t="shared" ca="1" si="18"/>
        <v>0</v>
      </c>
      <c r="W92">
        <f t="shared" ca="1" si="19"/>
        <v>0</v>
      </c>
      <c r="X92">
        <f t="shared" ca="1" si="20"/>
        <v>0</v>
      </c>
      <c r="Y92">
        <f t="shared" ca="1" si="21"/>
        <v>0</v>
      </c>
      <c r="Z92">
        <f t="shared" ca="1" si="22"/>
        <v>0</v>
      </c>
      <c r="AA92">
        <f t="shared" ca="1" si="23"/>
        <v>0</v>
      </c>
      <c r="AB92">
        <f t="shared" ca="1" si="24"/>
        <v>0</v>
      </c>
    </row>
    <row r="93" spans="6:28" x14ac:dyDescent="0.2">
      <c r="F93">
        <v>91</v>
      </c>
      <c r="G93">
        <f t="shared" ca="1" si="27"/>
        <v>2.7221374074897886E-2</v>
      </c>
      <c r="H93">
        <f t="shared" ca="1" si="27"/>
        <v>0.48230766381075707</v>
      </c>
      <c r="I93">
        <f t="shared" ca="1" si="27"/>
        <v>0.59802446122445418</v>
      </c>
      <c r="J93">
        <f t="shared" ca="1" si="27"/>
        <v>0.52267227133990946</v>
      </c>
      <c r="K93">
        <f t="shared" ca="1" si="27"/>
        <v>8.3472736368483069E-2</v>
      </c>
      <c r="L93">
        <f t="shared" ca="1" si="27"/>
        <v>0.55180105135792989</v>
      </c>
      <c r="M93">
        <f t="shared" ca="1" si="27"/>
        <v>0.36063570453885063</v>
      </c>
      <c r="N93">
        <f t="shared" ca="1" si="27"/>
        <v>0.15852616672095898</v>
      </c>
      <c r="O93">
        <f t="shared" ca="1" si="27"/>
        <v>0.58321304804801744</v>
      </c>
      <c r="P93">
        <f t="shared" ca="1" si="27"/>
        <v>0.56818192392976075</v>
      </c>
      <c r="R93">
        <v>91</v>
      </c>
      <c r="S93">
        <f t="shared" ca="1" si="26"/>
        <v>0</v>
      </c>
      <c r="T93">
        <f t="shared" ca="1" si="16"/>
        <v>0</v>
      </c>
      <c r="U93">
        <f t="shared" ca="1" si="17"/>
        <v>0</v>
      </c>
      <c r="V93">
        <f t="shared" ca="1" si="18"/>
        <v>0</v>
      </c>
      <c r="W93">
        <f t="shared" ca="1" si="19"/>
        <v>0</v>
      </c>
      <c r="X93">
        <f t="shared" ca="1" si="20"/>
        <v>0</v>
      </c>
      <c r="Y93">
        <f t="shared" ca="1" si="21"/>
        <v>0</v>
      </c>
      <c r="Z93">
        <f t="shared" ca="1" si="22"/>
        <v>0</v>
      </c>
      <c r="AA93">
        <f t="shared" ca="1" si="23"/>
        <v>0</v>
      </c>
      <c r="AB93">
        <f t="shared" ca="1" si="24"/>
        <v>0</v>
      </c>
    </row>
    <row r="94" spans="6:28" x14ac:dyDescent="0.2">
      <c r="F94">
        <v>92</v>
      </c>
      <c r="G94">
        <f t="shared" ca="1" si="27"/>
        <v>0.14936409414551843</v>
      </c>
      <c r="H94">
        <f t="shared" ca="1" si="27"/>
        <v>0.34941851519959777</v>
      </c>
      <c r="I94">
        <f t="shared" ca="1" si="27"/>
        <v>0.87075606801165595</v>
      </c>
      <c r="J94">
        <f t="shared" ca="1" si="27"/>
        <v>0.8828839593536677</v>
      </c>
      <c r="K94">
        <f t="shared" ca="1" si="27"/>
        <v>0.36086965614764754</v>
      </c>
      <c r="L94">
        <f t="shared" ca="1" si="27"/>
        <v>0.42696428206316861</v>
      </c>
      <c r="M94">
        <f t="shared" ca="1" si="27"/>
        <v>0.80549702293262615</v>
      </c>
      <c r="N94">
        <f t="shared" ca="1" si="27"/>
        <v>3.5822933487073549E-2</v>
      </c>
      <c r="O94">
        <f t="shared" ca="1" si="27"/>
        <v>0.60604358033361472</v>
      </c>
      <c r="P94">
        <f t="shared" ca="1" si="27"/>
        <v>0.71664211545334233</v>
      </c>
      <c r="R94">
        <v>92</v>
      </c>
      <c r="S94">
        <f t="shared" ca="1" si="26"/>
        <v>0</v>
      </c>
      <c r="T94">
        <f t="shared" ca="1" si="16"/>
        <v>0</v>
      </c>
      <c r="U94">
        <f t="shared" ca="1" si="17"/>
        <v>0</v>
      </c>
      <c r="V94">
        <f t="shared" ca="1" si="18"/>
        <v>0</v>
      </c>
      <c r="W94">
        <f t="shared" ca="1" si="19"/>
        <v>0</v>
      </c>
      <c r="X94">
        <f t="shared" ca="1" si="20"/>
        <v>0</v>
      </c>
      <c r="Y94">
        <f t="shared" ca="1" si="21"/>
        <v>0</v>
      </c>
      <c r="Z94">
        <f t="shared" ca="1" si="22"/>
        <v>0</v>
      </c>
      <c r="AA94">
        <f t="shared" ca="1" si="23"/>
        <v>0</v>
      </c>
      <c r="AB94">
        <f t="shared" ca="1" si="24"/>
        <v>0</v>
      </c>
    </row>
    <row r="95" spans="6:28" x14ac:dyDescent="0.2">
      <c r="F95">
        <v>93</v>
      </c>
      <c r="G95">
        <f t="shared" ca="1" si="27"/>
        <v>0.61177753974118998</v>
      </c>
      <c r="H95">
        <f t="shared" ca="1" si="27"/>
        <v>0.56647093283833105</v>
      </c>
      <c r="I95">
        <f t="shared" ca="1" si="27"/>
        <v>0.73622955237970511</v>
      </c>
      <c r="J95">
        <f t="shared" ca="1" si="27"/>
        <v>0.19191243010267622</v>
      </c>
      <c r="K95">
        <f t="shared" ca="1" si="27"/>
        <v>0.38535273862796782</v>
      </c>
      <c r="L95">
        <f t="shared" ca="1" si="27"/>
        <v>0.4199566637440737</v>
      </c>
      <c r="M95">
        <f t="shared" ca="1" si="27"/>
        <v>0.45036665812418963</v>
      </c>
      <c r="N95">
        <f t="shared" ca="1" si="27"/>
        <v>0.69862886365871346</v>
      </c>
      <c r="O95">
        <f t="shared" ca="1" si="27"/>
        <v>0.70826875239096998</v>
      </c>
      <c r="P95">
        <f t="shared" ca="1" si="27"/>
        <v>0.9942423453660616</v>
      </c>
      <c r="R95">
        <v>93</v>
      </c>
      <c r="S95">
        <f t="shared" ca="1" si="26"/>
        <v>0</v>
      </c>
      <c r="T95">
        <f t="shared" ca="1" si="16"/>
        <v>0</v>
      </c>
      <c r="U95">
        <f t="shared" ca="1" si="17"/>
        <v>0</v>
      </c>
      <c r="V95">
        <f t="shared" ca="1" si="18"/>
        <v>0</v>
      </c>
      <c r="W95">
        <f t="shared" ca="1" si="19"/>
        <v>0</v>
      </c>
      <c r="X95">
        <f t="shared" ca="1" si="20"/>
        <v>0</v>
      </c>
      <c r="Y95">
        <f t="shared" ca="1" si="21"/>
        <v>0</v>
      </c>
      <c r="Z95">
        <f t="shared" ca="1" si="22"/>
        <v>0</v>
      </c>
      <c r="AA95">
        <f t="shared" ca="1" si="23"/>
        <v>0</v>
      </c>
      <c r="AB95">
        <f t="shared" ca="1" si="24"/>
        <v>1</v>
      </c>
    </row>
    <row r="96" spans="6:28" x14ac:dyDescent="0.2">
      <c r="F96">
        <v>94</v>
      </c>
      <c r="G96">
        <f t="shared" ca="1" si="27"/>
        <v>0.76861672021085858</v>
      </c>
      <c r="H96">
        <f t="shared" ca="1" si="27"/>
        <v>0.98083024499295168</v>
      </c>
      <c r="I96">
        <f t="shared" ca="1" si="27"/>
        <v>9.1423118786740254E-2</v>
      </c>
      <c r="J96">
        <f t="shared" ca="1" si="27"/>
        <v>0.25286270646655529</v>
      </c>
      <c r="K96">
        <f t="shared" ca="1" si="27"/>
        <v>8.6302606747069466E-2</v>
      </c>
      <c r="L96">
        <f t="shared" ca="1" si="27"/>
        <v>0.76389715824468951</v>
      </c>
      <c r="M96">
        <f t="shared" ca="1" si="27"/>
        <v>0.33434642800219982</v>
      </c>
      <c r="N96">
        <f t="shared" ca="1" si="27"/>
        <v>0.83815141042607011</v>
      </c>
      <c r="O96">
        <f t="shared" ca="1" si="27"/>
        <v>0.90678187838946656</v>
      </c>
      <c r="P96">
        <f t="shared" ca="1" si="27"/>
        <v>0.59198688789092124</v>
      </c>
      <c r="R96">
        <v>94</v>
      </c>
      <c r="S96">
        <f t="shared" ca="1" si="26"/>
        <v>0</v>
      </c>
      <c r="T96">
        <f t="shared" ca="1" si="16"/>
        <v>1</v>
      </c>
      <c r="U96">
        <f t="shared" ca="1" si="17"/>
        <v>0</v>
      </c>
      <c r="V96">
        <f t="shared" ca="1" si="18"/>
        <v>0</v>
      </c>
      <c r="W96">
        <f t="shared" ca="1" si="19"/>
        <v>0</v>
      </c>
      <c r="X96">
        <f t="shared" ca="1" si="20"/>
        <v>0</v>
      </c>
      <c r="Y96">
        <f t="shared" ca="1" si="21"/>
        <v>0</v>
      </c>
      <c r="Z96">
        <f t="shared" ca="1" si="22"/>
        <v>0</v>
      </c>
      <c r="AA96">
        <f t="shared" ca="1" si="23"/>
        <v>0</v>
      </c>
      <c r="AB96">
        <f t="shared" ca="1" si="24"/>
        <v>0</v>
      </c>
    </row>
    <row r="97" spans="6:28" x14ac:dyDescent="0.2">
      <c r="F97">
        <v>95</v>
      </c>
      <c r="G97">
        <f t="shared" ca="1" si="27"/>
        <v>0.8619355518516072</v>
      </c>
      <c r="H97">
        <f t="shared" ca="1" si="27"/>
        <v>0.8353695997993017</v>
      </c>
      <c r="I97">
        <f t="shared" ca="1" si="27"/>
        <v>0.24582529409837439</v>
      </c>
      <c r="J97">
        <f t="shared" ca="1" si="27"/>
        <v>0.35496203405368076</v>
      </c>
      <c r="K97">
        <f t="shared" ca="1" si="27"/>
        <v>0.930774820185998</v>
      </c>
      <c r="L97">
        <f t="shared" ca="1" si="27"/>
        <v>0.53554096641934146</v>
      </c>
      <c r="M97">
        <f t="shared" ca="1" si="27"/>
        <v>0.527608386340786</v>
      </c>
      <c r="N97">
        <f t="shared" ca="1" si="27"/>
        <v>0.30674409426341764</v>
      </c>
      <c r="O97">
        <f t="shared" ca="1" si="27"/>
        <v>0.49996624527824107</v>
      </c>
      <c r="P97">
        <f t="shared" ca="1" si="27"/>
        <v>0.6028677858392526</v>
      </c>
      <c r="R97">
        <v>95</v>
      </c>
      <c r="S97">
        <f t="shared" ca="1" si="26"/>
        <v>0</v>
      </c>
      <c r="T97">
        <f t="shared" ca="1" si="16"/>
        <v>0</v>
      </c>
      <c r="U97">
        <f t="shared" ca="1" si="17"/>
        <v>0</v>
      </c>
      <c r="V97">
        <f t="shared" ca="1" si="18"/>
        <v>0</v>
      </c>
      <c r="W97">
        <f t="shared" ca="1" si="19"/>
        <v>0</v>
      </c>
      <c r="X97">
        <f t="shared" ca="1" si="20"/>
        <v>0</v>
      </c>
      <c r="Y97">
        <f t="shared" ca="1" si="21"/>
        <v>0</v>
      </c>
      <c r="Z97">
        <f t="shared" ca="1" si="22"/>
        <v>0</v>
      </c>
      <c r="AA97">
        <f t="shared" ca="1" si="23"/>
        <v>0</v>
      </c>
      <c r="AB97">
        <f t="shared" ca="1" si="24"/>
        <v>0</v>
      </c>
    </row>
    <row r="98" spans="6:28" x14ac:dyDescent="0.2">
      <c r="F98">
        <v>96</v>
      </c>
      <c r="G98">
        <f t="shared" ca="1" si="27"/>
        <v>0.8504750439147013</v>
      </c>
      <c r="H98">
        <f t="shared" ca="1" si="27"/>
        <v>0.89772198606334375</v>
      </c>
      <c r="I98">
        <f t="shared" ca="1" si="27"/>
        <v>0.976796650503722</v>
      </c>
      <c r="J98">
        <f t="shared" ca="1" si="27"/>
        <v>0.79704333180775455</v>
      </c>
      <c r="K98">
        <f t="shared" ca="1" si="27"/>
        <v>0.79096658423035471</v>
      </c>
      <c r="L98">
        <f t="shared" ca="1" si="27"/>
        <v>5.8513696087001188E-2</v>
      </c>
      <c r="M98">
        <f t="shared" ca="1" si="27"/>
        <v>0.55628750313952946</v>
      </c>
      <c r="N98">
        <f t="shared" ca="1" si="27"/>
        <v>0.71863644230140522</v>
      </c>
      <c r="O98">
        <f t="shared" ca="1" si="27"/>
        <v>0.56674209482528415</v>
      </c>
      <c r="P98">
        <f t="shared" ca="1" si="27"/>
        <v>0.28079824705723466</v>
      </c>
      <c r="R98">
        <v>96</v>
      </c>
      <c r="S98">
        <f t="shared" ca="1" si="26"/>
        <v>0</v>
      </c>
      <c r="T98">
        <f t="shared" ca="1" si="16"/>
        <v>0</v>
      </c>
      <c r="U98">
        <f t="shared" ca="1" si="17"/>
        <v>1</v>
      </c>
      <c r="V98">
        <f t="shared" ca="1" si="18"/>
        <v>0</v>
      </c>
      <c r="W98">
        <f t="shared" ca="1" si="19"/>
        <v>0</v>
      </c>
      <c r="X98">
        <f t="shared" ca="1" si="20"/>
        <v>0</v>
      </c>
      <c r="Y98">
        <f t="shared" ca="1" si="21"/>
        <v>0</v>
      </c>
      <c r="Z98">
        <f t="shared" ca="1" si="22"/>
        <v>0</v>
      </c>
      <c r="AA98">
        <f t="shared" ca="1" si="23"/>
        <v>0</v>
      </c>
      <c r="AB98">
        <f t="shared" ca="1" si="24"/>
        <v>0</v>
      </c>
    </row>
    <row r="99" spans="6:28" x14ac:dyDescent="0.2">
      <c r="F99">
        <v>97</v>
      </c>
      <c r="G99">
        <f t="shared" ca="1" si="27"/>
        <v>0.59831298005437927</v>
      </c>
      <c r="H99">
        <f t="shared" ca="1" si="27"/>
        <v>0.3514053993261308</v>
      </c>
      <c r="I99">
        <f t="shared" ca="1" si="27"/>
        <v>0.84463168300375091</v>
      </c>
      <c r="J99">
        <f t="shared" ca="1" si="27"/>
        <v>0.18453534930696136</v>
      </c>
      <c r="K99">
        <f t="shared" ca="1" si="27"/>
        <v>0.73014357697560184</v>
      </c>
      <c r="L99">
        <f t="shared" ca="1" si="27"/>
        <v>0.26189498847717463</v>
      </c>
      <c r="M99">
        <f t="shared" ca="1" si="27"/>
        <v>0.74455935141532104</v>
      </c>
      <c r="N99">
        <f t="shared" ca="1" si="27"/>
        <v>0.62840777303977646</v>
      </c>
      <c r="O99">
        <f t="shared" ca="1" si="27"/>
        <v>0.42992372851910898</v>
      </c>
      <c r="P99">
        <f t="shared" ca="1" si="27"/>
        <v>0.95019416067497431</v>
      </c>
      <c r="R99">
        <v>97</v>
      </c>
      <c r="S99">
        <f t="shared" ca="1" si="26"/>
        <v>0</v>
      </c>
      <c r="T99">
        <f t="shared" ca="1" si="16"/>
        <v>0</v>
      </c>
      <c r="U99">
        <f t="shared" ca="1" si="17"/>
        <v>0</v>
      </c>
      <c r="V99">
        <f t="shared" ca="1" si="18"/>
        <v>0</v>
      </c>
      <c r="W99">
        <f t="shared" ca="1" si="19"/>
        <v>0</v>
      </c>
      <c r="X99">
        <f t="shared" ca="1" si="20"/>
        <v>0</v>
      </c>
      <c r="Y99">
        <f t="shared" ca="1" si="21"/>
        <v>0</v>
      </c>
      <c r="Z99">
        <f t="shared" ca="1" si="22"/>
        <v>0</v>
      </c>
      <c r="AA99">
        <f t="shared" ca="1" si="23"/>
        <v>0</v>
      </c>
      <c r="AB99">
        <f t="shared" ca="1" si="24"/>
        <v>1</v>
      </c>
    </row>
    <row r="100" spans="6:28" x14ac:dyDescent="0.2">
      <c r="F100">
        <v>98</v>
      </c>
      <c r="G100">
        <f t="shared" ref="G100:P115" ca="1" si="28">RAND()</f>
        <v>0.59053578208435431</v>
      </c>
      <c r="H100">
        <f t="shared" ca="1" si="28"/>
        <v>0.71842012506133379</v>
      </c>
      <c r="I100">
        <f t="shared" ca="1" si="28"/>
        <v>0.10508366107652534</v>
      </c>
      <c r="J100">
        <f t="shared" ca="1" si="28"/>
        <v>0.27225529820290417</v>
      </c>
      <c r="K100">
        <f t="shared" ca="1" si="28"/>
        <v>0.74445707822232965</v>
      </c>
      <c r="L100">
        <f t="shared" ca="1" si="28"/>
        <v>0.42024514597278895</v>
      </c>
      <c r="M100">
        <f t="shared" ca="1" si="28"/>
        <v>0.75184628450003121</v>
      </c>
      <c r="N100">
        <f t="shared" ca="1" si="28"/>
        <v>0.4826251171685696</v>
      </c>
      <c r="O100">
        <f t="shared" ca="1" si="28"/>
        <v>0.20656348999624496</v>
      </c>
      <c r="P100">
        <f t="shared" ca="1" si="28"/>
        <v>0.15788832940513642</v>
      </c>
      <c r="R100">
        <v>98</v>
      </c>
      <c r="S100">
        <f t="shared" ca="1" si="26"/>
        <v>0</v>
      </c>
      <c r="T100">
        <f t="shared" ca="1" si="16"/>
        <v>0</v>
      </c>
      <c r="U100">
        <f t="shared" ca="1" si="17"/>
        <v>0</v>
      </c>
      <c r="V100">
        <f t="shared" ca="1" si="18"/>
        <v>0</v>
      </c>
      <c r="W100">
        <f t="shared" ca="1" si="19"/>
        <v>0</v>
      </c>
      <c r="X100">
        <f t="shared" ca="1" si="20"/>
        <v>0</v>
      </c>
      <c r="Y100">
        <f t="shared" ca="1" si="21"/>
        <v>0</v>
      </c>
      <c r="Z100">
        <f t="shared" ca="1" si="22"/>
        <v>0</v>
      </c>
      <c r="AA100">
        <f t="shared" ca="1" si="23"/>
        <v>0</v>
      </c>
      <c r="AB100">
        <f t="shared" ca="1" si="24"/>
        <v>0</v>
      </c>
    </row>
    <row r="101" spans="6:28" x14ac:dyDescent="0.2">
      <c r="F101">
        <v>99</v>
      </c>
      <c r="G101">
        <f t="shared" ca="1" si="28"/>
        <v>0.74759447115905109</v>
      </c>
      <c r="H101">
        <f t="shared" ca="1" si="28"/>
        <v>0.79087054906177634</v>
      </c>
      <c r="I101">
        <f t="shared" ca="1" si="28"/>
        <v>0.1280914083345972</v>
      </c>
      <c r="J101">
        <f t="shared" ca="1" si="28"/>
        <v>0.86656523738911917</v>
      </c>
      <c r="K101">
        <f t="shared" ca="1" si="28"/>
        <v>0.61604648436753617</v>
      </c>
      <c r="L101">
        <f t="shared" ca="1" si="28"/>
        <v>2.0211331815149225E-2</v>
      </c>
      <c r="M101">
        <f t="shared" ca="1" si="28"/>
        <v>0.18702564713277647</v>
      </c>
      <c r="N101">
        <f t="shared" ca="1" si="28"/>
        <v>0.55337281671450489</v>
      </c>
      <c r="O101">
        <f t="shared" ca="1" si="28"/>
        <v>0.24553160612211145</v>
      </c>
      <c r="P101">
        <f t="shared" ca="1" si="28"/>
        <v>0.80069431961271331</v>
      </c>
      <c r="R101">
        <v>99</v>
      </c>
      <c r="S101">
        <f t="shared" ca="1" si="26"/>
        <v>0</v>
      </c>
      <c r="T101">
        <f t="shared" ca="1" si="16"/>
        <v>0</v>
      </c>
      <c r="U101">
        <f t="shared" ca="1" si="17"/>
        <v>0</v>
      </c>
      <c r="V101">
        <f t="shared" ca="1" si="18"/>
        <v>0</v>
      </c>
      <c r="W101">
        <f t="shared" ca="1" si="19"/>
        <v>0</v>
      </c>
      <c r="X101">
        <f t="shared" ca="1" si="20"/>
        <v>0</v>
      </c>
      <c r="Y101">
        <f t="shared" ca="1" si="21"/>
        <v>0</v>
      </c>
      <c r="Z101">
        <f t="shared" ca="1" si="22"/>
        <v>0</v>
      </c>
      <c r="AA101">
        <f t="shared" ca="1" si="23"/>
        <v>0</v>
      </c>
      <c r="AB101">
        <f t="shared" ca="1" si="24"/>
        <v>0</v>
      </c>
    </row>
    <row r="102" spans="6:28" x14ac:dyDescent="0.2">
      <c r="F102">
        <v>100</v>
      </c>
      <c r="G102">
        <f t="shared" ca="1" si="28"/>
        <v>0.29788089657614836</v>
      </c>
      <c r="H102">
        <f t="shared" ca="1" si="28"/>
        <v>0.91733927567682716</v>
      </c>
      <c r="I102">
        <f t="shared" ca="1" si="28"/>
        <v>0.5833047744937695</v>
      </c>
      <c r="J102">
        <f t="shared" ca="1" si="28"/>
        <v>0.30407795088513834</v>
      </c>
      <c r="K102">
        <f t="shared" ca="1" si="28"/>
        <v>0.27480168642982095</v>
      </c>
      <c r="L102">
        <f t="shared" ca="1" si="28"/>
        <v>0.72993764038653997</v>
      </c>
      <c r="M102">
        <f t="shared" ca="1" si="28"/>
        <v>0.70819908586839098</v>
      </c>
      <c r="N102">
        <f t="shared" ca="1" si="28"/>
        <v>0.68971989544114209</v>
      </c>
      <c r="O102">
        <f t="shared" ca="1" si="28"/>
        <v>8.1483402474256783E-2</v>
      </c>
      <c r="P102">
        <f t="shared" ca="1" si="28"/>
        <v>0.13066801684166562</v>
      </c>
      <c r="R102">
        <v>100</v>
      </c>
      <c r="S102">
        <f t="shared" ca="1" si="26"/>
        <v>0</v>
      </c>
      <c r="T102">
        <f t="shared" ca="1" si="16"/>
        <v>0</v>
      </c>
      <c r="U102">
        <f t="shared" ca="1" si="17"/>
        <v>0</v>
      </c>
      <c r="V102">
        <f t="shared" ca="1" si="18"/>
        <v>0</v>
      </c>
      <c r="W102">
        <f t="shared" ca="1" si="19"/>
        <v>0</v>
      </c>
      <c r="X102">
        <f t="shared" ca="1" si="20"/>
        <v>0</v>
      </c>
      <c r="Y102">
        <f t="shared" ca="1" si="21"/>
        <v>0</v>
      </c>
      <c r="Z102">
        <f t="shared" ca="1" si="22"/>
        <v>0</v>
      </c>
      <c r="AA102">
        <f t="shared" ca="1" si="23"/>
        <v>0</v>
      </c>
      <c r="AB102">
        <f t="shared" ca="1" si="24"/>
        <v>0</v>
      </c>
    </row>
    <row r="103" spans="6:28" x14ac:dyDescent="0.2">
      <c r="F103">
        <v>101</v>
      </c>
      <c r="G103">
        <f t="shared" ca="1" si="28"/>
        <v>0.10824551187312537</v>
      </c>
      <c r="H103">
        <f t="shared" ca="1" si="28"/>
        <v>0.20858122031380022</v>
      </c>
      <c r="I103">
        <f t="shared" ca="1" si="28"/>
        <v>0.1487972644326524</v>
      </c>
      <c r="J103">
        <f t="shared" ca="1" si="28"/>
        <v>0.55818234613817008</v>
      </c>
      <c r="K103">
        <f t="shared" ca="1" si="28"/>
        <v>0.39707743340938861</v>
      </c>
      <c r="L103">
        <f t="shared" ca="1" si="28"/>
        <v>0.43032520376631545</v>
      </c>
      <c r="M103">
        <f t="shared" ca="1" si="28"/>
        <v>0.46332177687047416</v>
      </c>
      <c r="N103">
        <f t="shared" ca="1" si="28"/>
        <v>0.56589775066710579</v>
      </c>
      <c r="O103">
        <f t="shared" ca="1" si="28"/>
        <v>0.58347599893193058</v>
      </c>
      <c r="P103">
        <f t="shared" ca="1" si="28"/>
        <v>0.20882303927844559</v>
      </c>
      <c r="R103">
        <v>101</v>
      </c>
      <c r="S103">
        <f t="shared" ca="1" si="26"/>
        <v>0</v>
      </c>
      <c r="T103">
        <f t="shared" ca="1" si="16"/>
        <v>0</v>
      </c>
      <c r="U103">
        <f t="shared" ca="1" si="17"/>
        <v>0</v>
      </c>
      <c r="V103">
        <f t="shared" ca="1" si="18"/>
        <v>0</v>
      </c>
      <c r="W103">
        <f t="shared" ca="1" si="19"/>
        <v>0</v>
      </c>
      <c r="X103">
        <f t="shared" ca="1" si="20"/>
        <v>0</v>
      </c>
      <c r="Y103">
        <f t="shared" ca="1" si="21"/>
        <v>0</v>
      </c>
      <c r="Z103">
        <f t="shared" ca="1" si="22"/>
        <v>0</v>
      </c>
      <c r="AA103">
        <f t="shared" ca="1" si="23"/>
        <v>0</v>
      </c>
      <c r="AB103">
        <f t="shared" ca="1" si="24"/>
        <v>0</v>
      </c>
    </row>
    <row r="104" spans="6:28" x14ac:dyDescent="0.2">
      <c r="F104">
        <v>102</v>
      </c>
      <c r="G104">
        <f t="shared" ca="1" si="28"/>
        <v>8.280999035123604E-2</v>
      </c>
      <c r="H104">
        <f t="shared" ca="1" si="28"/>
        <v>0.5520374073869776</v>
      </c>
      <c r="I104">
        <f t="shared" ca="1" si="28"/>
        <v>3.4730617422284893E-2</v>
      </c>
      <c r="J104">
        <f t="shared" ca="1" si="28"/>
        <v>0.80497711587342224</v>
      </c>
      <c r="K104">
        <f t="shared" ca="1" si="28"/>
        <v>0.16957191608849054</v>
      </c>
      <c r="L104">
        <f t="shared" ca="1" si="28"/>
        <v>0.23523139868130927</v>
      </c>
      <c r="M104">
        <f t="shared" ca="1" si="28"/>
        <v>0.66948771479058633</v>
      </c>
      <c r="N104">
        <f t="shared" ca="1" si="28"/>
        <v>0.73763912211457683</v>
      </c>
      <c r="O104">
        <f t="shared" ca="1" si="28"/>
        <v>0.81357296728948536</v>
      </c>
      <c r="P104">
        <f t="shared" ca="1" si="28"/>
        <v>9.7705430078481204E-2</v>
      </c>
      <c r="R104">
        <v>102</v>
      </c>
      <c r="S104">
        <f t="shared" ca="1" si="26"/>
        <v>0</v>
      </c>
      <c r="T104">
        <f t="shared" ca="1" si="16"/>
        <v>0</v>
      </c>
      <c r="U104">
        <f t="shared" ca="1" si="17"/>
        <v>0</v>
      </c>
      <c r="V104">
        <f t="shared" ca="1" si="18"/>
        <v>0</v>
      </c>
      <c r="W104">
        <f t="shared" ca="1" si="19"/>
        <v>0</v>
      </c>
      <c r="X104">
        <f t="shared" ca="1" si="20"/>
        <v>0</v>
      </c>
      <c r="Y104">
        <f t="shared" ca="1" si="21"/>
        <v>0</v>
      </c>
      <c r="Z104">
        <f t="shared" ca="1" si="22"/>
        <v>0</v>
      </c>
      <c r="AA104">
        <f t="shared" ca="1" si="23"/>
        <v>0</v>
      </c>
      <c r="AB104">
        <f t="shared" ca="1" si="24"/>
        <v>0</v>
      </c>
    </row>
    <row r="105" spans="6:28" x14ac:dyDescent="0.2">
      <c r="F105">
        <v>103</v>
      </c>
      <c r="G105">
        <f t="shared" ca="1" si="28"/>
        <v>0.4019503443377751</v>
      </c>
      <c r="H105">
        <f t="shared" ca="1" si="28"/>
        <v>0.55727224384882146</v>
      </c>
      <c r="I105">
        <f t="shared" ca="1" si="28"/>
        <v>0.1233043726242341</v>
      </c>
      <c r="J105">
        <f t="shared" ca="1" si="28"/>
        <v>0.43181256484841635</v>
      </c>
      <c r="K105">
        <f t="shared" ca="1" si="28"/>
        <v>0.22135680369325561</v>
      </c>
      <c r="L105">
        <f t="shared" ca="1" si="28"/>
        <v>0.34037139243615544</v>
      </c>
      <c r="M105">
        <f t="shared" ca="1" si="28"/>
        <v>4.2668827813219012E-2</v>
      </c>
      <c r="N105">
        <f t="shared" ca="1" si="28"/>
        <v>2.4031888937867563E-2</v>
      </c>
      <c r="O105">
        <f t="shared" ca="1" si="28"/>
        <v>0.65036382347253308</v>
      </c>
      <c r="P105">
        <f t="shared" ca="1" si="28"/>
        <v>0.46132288369112873</v>
      </c>
      <c r="R105">
        <v>103</v>
      </c>
      <c r="S105">
        <f t="shared" ca="1" si="26"/>
        <v>0</v>
      </c>
      <c r="T105">
        <f t="shared" ca="1" si="16"/>
        <v>0</v>
      </c>
      <c r="U105">
        <f t="shared" ca="1" si="17"/>
        <v>0</v>
      </c>
      <c r="V105">
        <f t="shared" ca="1" si="18"/>
        <v>0</v>
      </c>
      <c r="W105">
        <f t="shared" ca="1" si="19"/>
        <v>0</v>
      </c>
      <c r="X105">
        <f t="shared" ca="1" si="20"/>
        <v>0</v>
      </c>
      <c r="Y105">
        <f t="shared" ca="1" si="21"/>
        <v>0</v>
      </c>
      <c r="Z105">
        <f t="shared" ca="1" si="22"/>
        <v>0</v>
      </c>
      <c r="AA105">
        <f t="shared" ca="1" si="23"/>
        <v>0</v>
      </c>
      <c r="AB105">
        <f t="shared" ca="1" si="24"/>
        <v>0</v>
      </c>
    </row>
    <row r="106" spans="6:28" x14ac:dyDescent="0.2">
      <c r="F106">
        <v>104</v>
      </c>
      <c r="G106">
        <f t="shared" ca="1" si="28"/>
        <v>0.22519027109511736</v>
      </c>
      <c r="H106">
        <f t="shared" ca="1" si="28"/>
        <v>0.13483191621245372</v>
      </c>
      <c r="I106">
        <f t="shared" ca="1" si="28"/>
        <v>0.64435842444408076</v>
      </c>
      <c r="J106">
        <f t="shared" ca="1" si="28"/>
        <v>0.71037852726351003</v>
      </c>
      <c r="K106">
        <f t="shared" ca="1" si="28"/>
        <v>0.30173457276168703</v>
      </c>
      <c r="L106">
        <f t="shared" ca="1" si="28"/>
        <v>0.99482399413042932</v>
      </c>
      <c r="M106">
        <f t="shared" ca="1" si="28"/>
        <v>0.72960064105656752</v>
      </c>
      <c r="N106">
        <f t="shared" ca="1" si="28"/>
        <v>0.382942867729411</v>
      </c>
      <c r="O106">
        <f t="shared" ca="1" si="28"/>
        <v>0.97079922611346259</v>
      </c>
      <c r="P106">
        <f t="shared" ca="1" si="28"/>
        <v>0.33536214968611078</v>
      </c>
      <c r="R106">
        <v>104</v>
      </c>
      <c r="S106">
        <f t="shared" ca="1" si="26"/>
        <v>0</v>
      </c>
      <c r="T106">
        <f t="shared" ca="1" si="16"/>
        <v>0</v>
      </c>
      <c r="U106">
        <f t="shared" ca="1" si="17"/>
        <v>0</v>
      </c>
      <c r="V106">
        <f t="shared" ca="1" si="18"/>
        <v>0</v>
      </c>
      <c r="W106">
        <f t="shared" ca="1" si="19"/>
        <v>0</v>
      </c>
      <c r="X106">
        <f t="shared" ca="1" si="20"/>
        <v>1</v>
      </c>
      <c r="Y106">
        <f t="shared" ca="1" si="21"/>
        <v>0</v>
      </c>
      <c r="Z106">
        <f t="shared" ca="1" si="22"/>
        <v>0</v>
      </c>
      <c r="AA106">
        <f t="shared" ca="1" si="23"/>
        <v>1</v>
      </c>
      <c r="AB106">
        <f t="shared" ca="1" si="24"/>
        <v>0</v>
      </c>
    </row>
    <row r="107" spans="6:28" x14ac:dyDescent="0.2">
      <c r="F107">
        <v>105</v>
      </c>
      <c r="G107">
        <f t="shared" ca="1" si="28"/>
        <v>0.80296738908080967</v>
      </c>
      <c r="H107">
        <f t="shared" ca="1" si="28"/>
        <v>0.53060592181222366</v>
      </c>
      <c r="I107">
        <f t="shared" ca="1" si="28"/>
        <v>0.24968067684018036</v>
      </c>
      <c r="J107">
        <f t="shared" ca="1" si="28"/>
        <v>0.93061436099309824</v>
      </c>
      <c r="K107">
        <f t="shared" ca="1" si="28"/>
        <v>0.50821101340407504</v>
      </c>
      <c r="L107">
        <f t="shared" ca="1" si="28"/>
        <v>0.88131040299929564</v>
      </c>
      <c r="M107">
        <f t="shared" ca="1" si="28"/>
        <v>0.1852612481837026</v>
      </c>
      <c r="N107">
        <f t="shared" ca="1" si="28"/>
        <v>0.94321773693384603</v>
      </c>
      <c r="O107">
        <f t="shared" ca="1" si="28"/>
        <v>0.99346807856356179</v>
      </c>
      <c r="P107">
        <f t="shared" ca="1" si="28"/>
        <v>0.82005907814136292</v>
      </c>
      <c r="R107">
        <v>105</v>
      </c>
      <c r="S107">
        <f t="shared" ca="1" si="26"/>
        <v>0</v>
      </c>
      <c r="T107">
        <f t="shared" ca="1" si="16"/>
        <v>0</v>
      </c>
      <c r="U107">
        <f t="shared" ca="1" si="17"/>
        <v>0</v>
      </c>
      <c r="V107">
        <f t="shared" ca="1" si="18"/>
        <v>0</v>
      </c>
      <c r="W107">
        <f t="shared" ca="1" si="19"/>
        <v>0</v>
      </c>
      <c r="X107">
        <f t="shared" ca="1" si="20"/>
        <v>0</v>
      </c>
      <c r="Y107">
        <f t="shared" ca="1" si="21"/>
        <v>0</v>
      </c>
      <c r="Z107">
        <f t="shared" ca="1" si="22"/>
        <v>0</v>
      </c>
      <c r="AA107">
        <f t="shared" ca="1" si="23"/>
        <v>1</v>
      </c>
      <c r="AB107">
        <f t="shared" ca="1" si="24"/>
        <v>0</v>
      </c>
    </row>
    <row r="108" spans="6:28" x14ac:dyDescent="0.2">
      <c r="F108">
        <v>106</v>
      </c>
      <c r="G108">
        <f t="shared" ca="1" si="28"/>
        <v>0.71280005481655595</v>
      </c>
      <c r="H108">
        <f t="shared" ca="1" si="28"/>
        <v>0.4027943979267451</v>
      </c>
      <c r="I108">
        <f t="shared" ca="1" si="28"/>
        <v>7.5060864315268372E-3</v>
      </c>
      <c r="J108">
        <f t="shared" ca="1" si="28"/>
        <v>0.44972392126912708</v>
      </c>
      <c r="K108">
        <f t="shared" ca="1" si="28"/>
        <v>0.91342311556989819</v>
      </c>
      <c r="L108">
        <f t="shared" ca="1" si="28"/>
        <v>0.26102213069065683</v>
      </c>
      <c r="M108">
        <f t="shared" ca="1" si="28"/>
        <v>0.23326394124928296</v>
      </c>
      <c r="N108">
        <f t="shared" ca="1" si="28"/>
        <v>0.59962116757428441</v>
      </c>
      <c r="O108">
        <f t="shared" ca="1" si="28"/>
        <v>0.41183632570939133</v>
      </c>
      <c r="P108">
        <f t="shared" ca="1" si="28"/>
        <v>0.28288700050674842</v>
      </c>
      <c r="R108">
        <v>106</v>
      </c>
      <c r="S108">
        <f t="shared" ca="1" si="26"/>
        <v>0</v>
      </c>
      <c r="T108">
        <f t="shared" ca="1" si="16"/>
        <v>0</v>
      </c>
      <c r="U108">
        <f t="shared" ca="1" si="17"/>
        <v>0</v>
      </c>
      <c r="V108">
        <f t="shared" ca="1" si="18"/>
        <v>0</v>
      </c>
      <c r="W108">
        <f t="shared" ca="1" si="19"/>
        <v>0</v>
      </c>
      <c r="X108">
        <f t="shared" ca="1" si="20"/>
        <v>0</v>
      </c>
      <c r="Y108">
        <f t="shared" ca="1" si="21"/>
        <v>0</v>
      </c>
      <c r="Z108">
        <f t="shared" ca="1" si="22"/>
        <v>0</v>
      </c>
      <c r="AA108">
        <f t="shared" ca="1" si="23"/>
        <v>0</v>
      </c>
      <c r="AB108">
        <f t="shared" ca="1" si="24"/>
        <v>0</v>
      </c>
    </row>
    <row r="109" spans="6:28" x14ac:dyDescent="0.2">
      <c r="F109">
        <v>107</v>
      </c>
      <c r="G109">
        <f t="shared" ca="1" si="28"/>
        <v>7.2281235637018271E-2</v>
      </c>
      <c r="H109">
        <f t="shared" ca="1" si="28"/>
        <v>0.80386589896411687</v>
      </c>
      <c r="I109">
        <f t="shared" ca="1" si="28"/>
        <v>0.46306304450729008</v>
      </c>
      <c r="J109">
        <f t="shared" ca="1" si="28"/>
        <v>0.45050464004885893</v>
      </c>
      <c r="K109">
        <f t="shared" ca="1" si="28"/>
        <v>0.38296877711917565</v>
      </c>
      <c r="L109">
        <f t="shared" ca="1" si="28"/>
        <v>0.64927219499472444</v>
      </c>
      <c r="M109">
        <f t="shared" ca="1" si="28"/>
        <v>0.55172040393922706</v>
      </c>
      <c r="N109">
        <f t="shared" ca="1" si="28"/>
        <v>0.78722837155365688</v>
      </c>
      <c r="O109">
        <f t="shared" ca="1" si="28"/>
        <v>0.83621162905483581</v>
      </c>
      <c r="P109">
        <f t="shared" ca="1" si="28"/>
        <v>0.86713171084669338</v>
      </c>
      <c r="R109">
        <v>107</v>
      </c>
      <c r="S109">
        <f t="shared" ca="1" si="26"/>
        <v>0</v>
      </c>
      <c r="T109">
        <f t="shared" ca="1" si="16"/>
        <v>0</v>
      </c>
      <c r="U109">
        <f t="shared" ca="1" si="17"/>
        <v>0</v>
      </c>
      <c r="V109">
        <f t="shared" ca="1" si="18"/>
        <v>0</v>
      </c>
      <c r="W109">
        <f t="shared" ca="1" si="19"/>
        <v>0</v>
      </c>
      <c r="X109">
        <f t="shared" ca="1" si="20"/>
        <v>0</v>
      </c>
      <c r="Y109">
        <f t="shared" ca="1" si="21"/>
        <v>0</v>
      </c>
      <c r="Z109">
        <f t="shared" ca="1" si="22"/>
        <v>0</v>
      </c>
      <c r="AA109">
        <f t="shared" ca="1" si="23"/>
        <v>0</v>
      </c>
      <c r="AB109">
        <f t="shared" ca="1" si="24"/>
        <v>0</v>
      </c>
    </row>
    <row r="110" spans="6:28" x14ac:dyDescent="0.2">
      <c r="F110">
        <v>108</v>
      </c>
      <c r="G110">
        <f t="shared" ca="1" si="28"/>
        <v>4.3694822848220016E-2</v>
      </c>
      <c r="H110">
        <f t="shared" ca="1" si="28"/>
        <v>0.98071941358540526</v>
      </c>
      <c r="I110">
        <f t="shared" ca="1" si="28"/>
        <v>0.91243843727515683</v>
      </c>
      <c r="J110">
        <f t="shared" ca="1" si="28"/>
        <v>0.92334936660234168</v>
      </c>
      <c r="K110">
        <f t="shared" ca="1" si="28"/>
        <v>0.1568778007267726</v>
      </c>
      <c r="L110">
        <f t="shared" ca="1" si="28"/>
        <v>0.23688091503454822</v>
      </c>
      <c r="M110">
        <f t="shared" ca="1" si="28"/>
        <v>0.51600658428578516</v>
      </c>
      <c r="N110">
        <f t="shared" ca="1" si="28"/>
        <v>0.47106349542950121</v>
      </c>
      <c r="O110">
        <f t="shared" ca="1" si="28"/>
        <v>0.69990576165746321</v>
      </c>
      <c r="P110">
        <f t="shared" ca="1" si="28"/>
        <v>0.71660423124745476</v>
      </c>
      <c r="R110">
        <v>108</v>
      </c>
      <c r="S110">
        <f t="shared" ca="1" si="26"/>
        <v>0</v>
      </c>
      <c r="T110">
        <f t="shared" ca="1" si="16"/>
        <v>1</v>
      </c>
      <c r="U110">
        <f t="shared" ca="1" si="17"/>
        <v>0</v>
      </c>
      <c r="V110">
        <f t="shared" ca="1" si="18"/>
        <v>0</v>
      </c>
      <c r="W110">
        <f t="shared" ca="1" si="19"/>
        <v>0</v>
      </c>
      <c r="X110">
        <f t="shared" ca="1" si="20"/>
        <v>0</v>
      </c>
      <c r="Y110">
        <f t="shared" ca="1" si="21"/>
        <v>0</v>
      </c>
      <c r="Z110">
        <f t="shared" ca="1" si="22"/>
        <v>0</v>
      </c>
      <c r="AA110">
        <f t="shared" ca="1" si="23"/>
        <v>0</v>
      </c>
      <c r="AB110">
        <f t="shared" ca="1" si="24"/>
        <v>0</v>
      </c>
    </row>
    <row r="111" spans="6:28" x14ac:dyDescent="0.2">
      <c r="F111">
        <v>109</v>
      </c>
      <c r="G111">
        <f t="shared" ca="1" si="28"/>
        <v>0.45315461391712497</v>
      </c>
      <c r="H111">
        <f t="shared" ca="1" si="28"/>
        <v>0.54778797758376874</v>
      </c>
      <c r="I111">
        <f t="shared" ca="1" si="28"/>
        <v>0.73446424578910297</v>
      </c>
      <c r="J111">
        <f t="shared" ca="1" si="28"/>
        <v>0.34376971268073231</v>
      </c>
      <c r="K111">
        <f t="shared" ca="1" si="28"/>
        <v>2.4668746362308092E-2</v>
      </c>
      <c r="L111">
        <f t="shared" ca="1" si="28"/>
        <v>0.14488591706754772</v>
      </c>
      <c r="M111">
        <f t="shared" ca="1" si="28"/>
        <v>7.2075399847730037E-2</v>
      </c>
      <c r="N111">
        <f t="shared" ca="1" si="28"/>
        <v>0.73278364667687279</v>
      </c>
      <c r="O111">
        <f t="shared" ca="1" si="28"/>
        <v>0.72898488498857605</v>
      </c>
      <c r="P111">
        <f t="shared" ca="1" si="28"/>
        <v>0.31266413771306456</v>
      </c>
      <c r="R111">
        <v>109</v>
      </c>
      <c r="S111">
        <f t="shared" ca="1" si="26"/>
        <v>0</v>
      </c>
      <c r="T111">
        <f t="shared" ca="1" si="16"/>
        <v>0</v>
      </c>
      <c r="U111">
        <f t="shared" ca="1" si="17"/>
        <v>0</v>
      </c>
      <c r="V111">
        <f t="shared" ca="1" si="18"/>
        <v>0</v>
      </c>
      <c r="W111">
        <f t="shared" ca="1" si="19"/>
        <v>0</v>
      </c>
      <c r="X111">
        <f t="shared" ca="1" si="20"/>
        <v>0</v>
      </c>
      <c r="Y111">
        <f t="shared" ca="1" si="21"/>
        <v>0</v>
      </c>
      <c r="Z111">
        <f t="shared" ca="1" si="22"/>
        <v>0</v>
      </c>
      <c r="AA111">
        <f t="shared" ca="1" si="23"/>
        <v>0</v>
      </c>
      <c r="AB111">
        <f t="shared" ca="1" si="24"/>
        <v>0</v>
      </c>
    </row>
    <row r="112" spans="6:28" x14ac:dyDescent="0.2">
      <c r="F112">
        <v>110</v>
      </c>
      <c r="G112">
        <f t="shared" ca="1" si="28"/>
        <v>0.43607183992152299</v>
      </c>
      <c r="H112">
        <f t="shared" ca="1" si="28"/>
        <v>0.53369409554112579</v>
      </c>
      <c r="I112">
        <f t="shared" ca="1" si="28"/>
        <v>0.72236588020197179</v>
      </c>
      <c r="J112">
        <f t="shared" ca="1" si="28"/>
        <v>0.77571753481678785</v>
      </c>
      <c r="K112">
        <f t="shared" ca="1" si="28"/>
        <v>0.31419394414383273</v>
      </c>
      <c r="L112">
        <f t="shared" ca="1" si="28"/>
        <v>0.34906218617868767</v>
      </c>
      <c r="M112">
        <f t="shared" ca="1" si="28"/>
        <v>0.26539022247431665</v>
      </c>
      <c r="N112">
        <f t="shared" ca="1" si="28"/>
        <v>0.31172409780523835</v>
      </c>
      <c r="O112">
        <f t="shared" ca="1" si="28"/>
        <v>0.60477909401687757</v>
      </c>
      <c r="P112">
        <f t="shared" ca="1" si="28"/>
        <v>0.13513613053596862</v>
      </c>
      <c r="R112">
        <v>110</v>
      </c>
      <c r="S112">
        <f t="shared" ca="1" si="26"/>
        <v>0</v>
      </c>
      <c r="T112">
        <f t="shared" ca="1" si="16"/>
        <v>0</v>
      </c>
      <c r="U112">
        <f t="shared" ca="1" si="17"/>
        <v>0</v>
      </c>
      <c r="V112">
        <f t="shared" ca="1" si="18"/>
        <v>0</v>
      </c>
      <c r="W112">
        <f t="shared" ca="1" si="19"/>
        <v>0</v>
      </c>
      <c r="X112">
        <f t="shared" ca="1" si="20"/>
        <v>0</v>
      </c>
      <c r="Y112">
        <f t="shared" ca="1" si="21"/>
        <v>0</v>
      </c>
      <c r="Z112">
        <f t="shared" ca="1" si="22"/>
        <v>0</v>
      </c>
      <c r="AA112">
        <f t="shared" ca="1" si="23"/>
        <v>0</v>
      </c>
      <c r="AB112">
        <f t="shared" ca="1" si="24"/>
        <v>0</v>
      </c>
    </row>
    <row r="113" spans="6:28" x14ac:dyDescent="0.2">
      <c r="F113">
        <v>111</v>
      </c>
      <c r="G113">
        <f t="shared" ca="1" si="28"/>
        <v>0.55316554349299873</v>
      </c>
      <c r="H113">
        <f t="shared" ca="1" si="28"/>
        <v>0.73065335325976433</v>
      </c>
      <c r="I113">
        <f t="shared" ca="1" si="28"/>
        <v>0.15206318295972276</v>
      </c>
      <c r="J113">
        <f t="shared" ca="1" si="28"/>
        <v>0.11235523527868885</v>
      </c>
      <c r="K113">
        <f t="shared" ca="1" si="28"/>
        <v>0.20028189904884763</v>
      </c>
      <c r="L113">
        <f t="shared" ca="1" si="28"/>
        <v>0.67031524199426085</v>
      </c>
      <c r="M113">
        <f t="shared" ca="1" si="28"/>
        <v>0.66495232430950424</v>
      </c>
      <c r="N113">
        <f t="shared" ca="1" si="28"/>
        <v>0.1424532514230914</v>
      </c>
      <c r="O113">
        <f t="shared" ca="1" si="28"/>
        <v>0.74853039025162871</v>
      </c>
      <c r="P113">
        <f t="shared" ca="1" si="28"/>
        <v>0.94256086759115809</v>
      </c>
      <c r="R113">
        <v>111</v>
      </c>
      <c r="S113">
        <f t="shared" ca="1" si="26"/>
        <v>0</v>
      </c>
      <c r="T113">
        <f t="shared" ca="1" si="16"/>
        <v>0</v>
      </c>
      <c r="U113">
        <f t="shared" ca="1" si="17"/>
        <v>0</v>
      </c>
      <c r="V113">
        <f t="shared" ca="1" si="18"/>
        <v>0</v>
      </c>
      <c r="W113">
        <f t="shared" ca="1" si="19"/>
        <v>0</v>
      </c>
      <c r="X113">
        <f t="shared" ca="1" si="20"/>
        <v>0</v>
      </c>
      <c r="Y113">
        <f t="shared" ca="1" si="21"/>
        <v>0</v>
      </c>
      <c r="Z113">
        <f t="shared" ca="1" si="22"/>
        <v>0</v>
      </c>
      <c r="AA113">
        <f t="shared" ca="1" si="23"/>
        <v>0</v>
      </c>
      <c r="AB113">
        <f t="shared" ca="1" si="24"/>
        <v>0</v>
      </c>
    </row>
    <row r="114" spans="6:28" x14ac:dyDescent="0.2">
      <c r="F114">
        <v>112</v>
      </c>
      <c r="G114">
        <f t="shared" ca="1" si="28"/>
        <v>0.37850179952106844</v>
      </c>
      <c r="H114">
        <f t="shared" ca="1" si="28"/>
        <v>0.52014638038098815</v>
      </c>
      <c r="I114">
        <f t="shared" ca="1" si="28"/>
        <v>0.4414813265767481</v>
      </c>
      <c r="J114">
        <f t="shared" ca="1" si="28"/>
        <v>7.1848633372433968E-2</v>
      </c>
      <c r="K114">
        <f t="shared" ca="1" si="28"/>
        <v>0.56638687231139773</v>
      </c>
      <c r="L114">
        <f t="shared" ca="1" si="28"/>
        <v>0.26395943882060269</v>
      </c>
      <c r="M114">
        <f t="shared" ca="1" si="28"/>
        <v>0.44886936437734226</v>
      </c>
      <c r="N114">
        <f t="shared" ca="1" si="28"/>
        <v>1.6352675610161738E-2</v>
      </c>
      <c r="O114">
        <f t="shared" ca="1" si="28"/>
        <v>8.0521870676125373E-2</v>
      </c>
      <c r="P114">
        <f t="shared" ca="1" si="28"/>
        <v>0.68168860517294805</v>
      </c>
      <c r="R114">
        <v>112</v>
      </c>
      <c r="S114">
        <f t="shared" ca="1" si="26"/>
        <v>0</v>
      </c>
      <c r="T114">
        <f t="shared" ca="1" si="16"/>
        <v>0</v>
      </c>
      <c r="U114">
        <f t="shared" ca="1" si="17"/>
        <v>0</v>
      </c>
      <c r="V114">
        <f t="shared" ca="1" si="18"/>
        <v>0</v>
      </c>
      <c r="W114">
        <f t="shared" ca="1" si="19"/>
        <v>0</v>
      </c>
      <c r="X114">
        <f t="shared" ca="1" si="20"/>
        <v>0</v>
      </c>
      <c r="Y114">
        <f t="shared" ca="1" si="21"/>
        <v>0</v>
      </c>
      <c r="Z114">
        <f t="shared" ca="1" si="22"/>
        <v>0</v>
      </c>
      <c r="AA114">
        <f t="shared" ca="1" si="23"/>
        <v>0</v>
      </c>
      <c r="AB114">
        <f t="shared" ca="1" si="24"/>
        <v>0</v>
      </c>
    </row>
    <row r="115" spans="6:28" x14ac:dyDescent="0.2">
      <c r="F115">
        <v>113</v>
      </c>
      <c r="G115">
        <f t="shared" ca="1" si="28"/>
        <v>0.9268966319803067</v>
      </c>
      <c r="H115">
        <f t="shared" ca="1" si="28"/>
        <v>0.27576944168758033</v>
      </c>
      <c r="I115">
        <f t="shared" ca="1" si="28"/>
        <v>0.99818395386338266</v>
      </c>
      <c r="J115">
        <f t="shared" ca="1" si="28"/>
        <v>0.67170245272578255</v>
      </c>
      <c r="K115">
        <f t="shared" ca="1" si="28"/>
        <v>0.259742922358562</v>
      </c>
      <c r="L115">
        <f t="shared" ca="1" si="28"/>
        <v>0.2644525517302504</v>
      </c>
      <c r="M115">
        <f t="shared" ca="1" si="28"/>
        <v>0.9272424130618987</v>
      </c>
      <c r="N115">
        <f t="shared" ca="1" si="28"/>
        <v>0.96936894816507257</v>
      </c>
      <c r="O115">
        <f t="shared" ca="1" si="28"/>
        <v>0.1457087562894791</v>
      </c>
      <c r="P115">
        <f t="shared" ca="1" si="28"/>
        <v>0.38500552908029928</v>
      </c>
      <c r="R115">
        <v>113</v>
      </c>
      <c r="S115">
        <f t="shared" ca="1" si="26"/>
        <v>0</v>
      </c>
      <c r="T115">
        <f t="shared" ca="1" si="16"/>
        <v>0</v>
      </c>
      <c r="U115">
        <f t="shared" ca="1" si="17"/>
        <v>1</v>
      </c>
      <c r="V115">
        <f t="shared" ca="1" si="18"/>
        <v>0</v>
      </c>
      <c r="W115">
        <f t="shared" ca="1" si="19"/>
        <v>0</v>
      </c>
      <c r="X115">
        <f t="shared" ca="1" si="20"/>
        <v>0</v>
      </c>
      <c r="Y115">
        <f t="shared" ca="1" si="21"/>
        <v>0</v>
      </c>
      <c r="Z115">
        <f t="shared" ca="1" si="22"/>
        <v>1</v>
      </c>
      <c r="AA115">
        <f t="shared" ca="1" si="23"/>
        <v>0</v>
      </c>
      <c r="AB115">
        <f t="shared" ca="1" si="24"/>
        <v>0</v>
      </c>
    </row>
    <row r="116" spans="6:28" x14ac:dyDescent="0.2">
      <c r="F116">
        <v>114</v>
      </c>
      <c r="G116">
        <f t="shared" ref="G116:P131" ca="1" si="29">RAND()</f>
        <v>0.7177497880727699</v>
      </c>
      <c r="H116">
        <f t="shared" ca="1" si="29"/>
        <v>0.94473329630836245</v>
      </c>
      <c r="I116">
        <f t="shared" ca="1" si="29"/>
        <v>0.26635568800824738</v>
      </c>
      <c r="J116">
        <f t="shared" ca="1" si="29"/>
        <v>0.62156855648533338</v>
      </c>
      <c r="K116">
        <f t="shared" ca="1" si="29"/>
        <v>0.75045845719525361</v>
      </c>
      <c r="L116">
        <f t="shared" ca="1" si="29"/>
        <v>0.27259123438941191</v>
      </c>
      <c r="M116">
        <f t="shared" ca="1" si="29"/>
        <v>0.55196991833147291</v>
      </c>
      <c r="N116">
        <f t="shared" ca="1" si="29"/>
        <v>0.10438905895719286</v>
      </c>
      <c r="O116">
        <f t="shared" ca="1" si="29"/>
        <v>0.31727093695371278</v>
      </c>
      <c r="P116">
        <f t="shared" ca="1" si="29"/>
        <v>0.7496728056701718</v>
      </c>
      <c r="R116">
        <v>114</v>
      </c>
      <c r="S116">
        <f t="shared" ca="1" si="26"/>
        <v>0</v>
      </c>
      <c r="T116">
        <f t="shared" ca="1" si="16"/>
        <v>0</v>
      </c>
      <c r="U116">
        <f t="shared" ca="1" si="17"/>
        <v>0</v>
      </c>
      <c r="V116">
        <f t="shared" ca="1" si="18"/>
        <v>0</v>
      </c>
      <c r="W116">
        <f t="shared" ca="1" si="19"/>
        <v>0</v>
      </c>
      <c r="X116">
        <f t="shared" ca="1" si="20"/>
        <v>0</v>
      </c>
      <c r="Y116">
        <f t="shared" ca="1" si="21"/>
        <v>0</v>
      </c>
      <c r="Z116">
        <f t="shared" ca="1" si="22"/>
        <v>0</v>
      </c>
      <c r="AA116">
        <f t="shared" ca="1" si="23"/>
        <v>0</v>
      </c>
      <c r="AB116">
        <f t="shared" ca="1" si="24"/>
        <v>0</v>
      </c>
    </row>
    <row r="117" spans="6:28" x14ac:dyDescent="0.2">
      <c r="F117">
        <v>115</v>
      </c>
      <c r="G117">
        <f t="shared" ca="1" si="29"/>
        <v>3.4941084138570666E-2</v>
      </c>
      <c r="H117">
        <f t="shared" ca="1" si="29"/>
        <v>0.29810452111769425</v>
      </c>
      <c r="I117">
        <f t="shared" ca="1" si="29"/>
        <v>0.49357460241420581</v>
      </c>
      <c r="J117">
        <f t="shared" ca="1" si="29"/>
        <v>6.6319365656934526E-2</v>
      </c>
      <c r="K117">
        <f t="shared" ca="1" si="29"/>
        <v>0.26967513036012369</v>
      </c>
      <c r="L117">
        <f t="shared" ca="1" si="29"/>
        <v>0.57708953432469889</v>
      </c>
      <c r="M117">
        <f t="shared" ca="1" si="29"/>
        <v>0.89640203866787382</v>
      </c>
      <c r="N117">
        <f t="shared" ca="1" si="29"/>
        <v>7.2113718394345994E-2</v>
      </c>
      <c r="O117">
        <f t="shared" ca="1" si="29"/>
        <v>0.23399524527663307</v>
      </c>
      <c r="P117">
        <f t="shared" ca="1" si="29"/>
        <v>0.62455067736941305</v>
      </c>
      <c r="R117">
        <v>115</v>
      </c>
      <c r="S117">
        <f t="shared" ca="1" si="26"/>
        <v>0</v>
      </c>
      <c r="T117">
        <f t="shared" ca="1" si="16"/>
        <v>0</v>
      </c>
      <c r="U117">
        <f t="shared" ca="1" si="17"/>
        <v>0</v>
      </c>
      <c r="V117">
        <f t="shared" ca="1" si="18"/>
        <v>0</v>
      </c>
      <c r="W117">
        <f t="shared" ca="1" si="19"/>
        <v>0</v>
      </c>
      <c r="X117">
        <f t="shared" ca="1" si="20"/>
        <v>0</v>
      </c>
      <c r="Y117">
        <f t="shared" ca="1" si="21"/>
        <v>0</v>
      </c>
      <c r="Z117">
        <f t="shared" ca="1" si="22"/>
        <v>0</v>
      </c>
      <c r="AA117">
        <f t="shared" ca="1" si="23"/>
        <v>0</v>
      </c>
      <c r="AB117">
        <f t="shared" ca="1" si="24"/>
        <v>0</v>
      </c>
    </row>
    <row r="118" spans="6:28" x14ac:dyDescent="0.2">
      <c r="F118">
        <v>116</v>
      </c>
      <c r="G118">
        <f t="shared" ca="1" si="29"/>
        <v>0.72000089971025527</v>
      </c>
      <c r="H118">
        <f t="shared" ca="1" si="29"/>
        <v>0.61225967588153385</v>
      </c>
      <c r="I118">
        <f t="shared" ca="1" si="29"/>
        <v>0.29990720031289253</v>
      </c>
      <c r="J118">
        <f t="shared" ca="1" si="29"/>
        <v>0.10588360218410298</v>
      </c>
      <c r="K118">
        <f t="shared" ca="1" si="29"/>
        <v>0.50385300705342906</v>
      </c>
      <c r="L118">
        <f t="shared" ca="1" si="29"/>
        <v>0.65839405769334236</v>
      </c>
      <c r="M118">
        <f t="shared" ca="1" si="29"/>
        <v>0.1591622293735061</v>
      </c>
      <c r="N118">
        <f t="shared" ca="1" si="29"/>
        <v>0.2391327229536182</v>
      </c>
      <c r="O118">
        <f t="shared" ca="1" si="29"/>
        <v>0.77494359763403808</v>
      </c>
      <c r="P118">
        <f t="shared" ca="1" si="29"/>
        <v>0.92855443271499916</v>
      </c>
      <c r="R118">
        <v>116</v>
      </c>
      <c r="S118">
        <f t="shared" ca="1" si="26"/>
        <v>0</v>
      </c>
      <c r="T118">
        <f t="shared" ca="1" si="16"/>
        <v>0</v>
      </c>
      <c r="U118">
        <f t="shared" ca="1" si="17"/>
        <v>0</v>
      </c>
      <c r="V118">
        <f t="shared" ca="1" si="18"/>
        <v>0</v>
      </c>
      <c r="W118">
        <f t="shared" ca="1" si="19"/>
        <v>0</v>
      </c>
      <c r="X118">
        <f t="shared" ca="1" si="20"/>
        <v>0</v>
      </c>
      <c r="Y118">
        <f t="shared" ca="1" si="21"/>
        <v>0</v>
      </c>
      <c r="Z118">
        <f t="shared" ca="1" si="22"/>
        <v>0</v>
      </c>
      <c r="AA118">
        <f t="shared" ca="1" si="23"/>
        <v>0</v>
      </c>
      <c r="AB118">
        <f t="shared" ca="1" si="24"/>
        <v>0</v>
      </c>
    </row>
    <row r="119" spans="6:28" x14ac:dyDescent="0.2">
      <c r="F119">
        <v>117</v>
      </c>
      <c r="G119">
        <f t="shared" ca="1" si="29"/>
        <v>0.5299315032703219</v>
      </c>
      <c r="H119">
        <f t="shared" ca="1" si="29"/>
        <v>0.90231849223933036</v>
      </c>
      <c r="I119">
        <f t="shared" ca="1" si="29"/>
        <v>0.38040300237096447</v>
      </c>
      <c r="J119">
        <f t="shared" ca="1" si="29"/>
        <v>0.21020071666815388</v>
      </c>
      <c r="K119">
        <f t="shared" ca="1" si="29"/>
        <v>0.51794317343914176</v>
      </c>
      <c r="L119">
        <f t="shared" ca="1" si="29"/>
        <v>0.25185776259841264</v>
      </c>
      <c r="M119">
        <f t="shared" ca="1" si="29"/>
        <v>0.19793971095085061</v>
      </c>
      <c r="N119">
        <f t="shared" ca="1" si="29"/>
        <v>0.66709697737043661</v>
      </c>
      <c r="O119">
        <f t="shared" ca="1" si="29"/>
        <v>0.65364616120659336</v>
      </c>
      <c r="P119">
        <f t="shared" ca="1" si="29"/>
        <v>0.3655331090626095</v>
      </c>
      <c r="R119">
        <v>117</v>
      </c>
      <c r="S119">
        <f t="shared" ca="1" si="26"/>
        <v>0</v>
      </c>
      <c r="T119">
        <f t="shared" ca="1" si="16"/>
        <v>0</v>
      </c>
      <c r="U119">
        <f t="shared" ca="1" si="17"/>
        <v>0</v>
      </c>
      <c r="V119">
        <f t="shared" ca="1" si="18"/>
        <v>0</v>
      </c>
      <c r="W119">
        <f t="shared" ca="1" si="19"/>
        <v>0</v>
      </c>
      <c r="X119">
        <f t="shared" ca="1" si="20"/>
        <v>0</v>
      </c>
      <c r="Y119">
        <f t="shared" ca="1" si="21"/>
        <v>0</v>
      </c>
      <c r="Z119">
        <f t="shared" ca="1" si="22"/>
        <v>0</v>
      </c>
      <c r="AA119">
        <f t="shared" ca="1" si="23"/>
        <v>0</v>
      </c>
      <c r="AB119">
        <f t="shared" ca="1" si="24"/>
        <v>0</v>
      </c>
    </row>
    <row r="120" spans="6:28" x14ac:dyDescent="0.2">
      <c r="F120">
        <v>118</v>
      </c>
      <c r="G120">
        <f t="shared" ca="1" si="29"/>
        <v>0.50039339032328289</v>
      </c>
      <c r="H120">
        <f t="shared" ca="1" si="29"/>
        <v>0.37516933160302413</v>
      </c>
      <c r="I120">
        <f t="shared" ca="1" si="29"/>
        <v>0.24491277942338585</v>
      </c>
      <c r="J120">
        <f t="shared" ca="1" si="29"/>
        <v>0.65664038855613449</v>
      </c>
      <c r="K120">
        <f t="shared" ca="1" si="29"/>
        <v>0.20569644792222053</v>
      </c>
      <c r="L120">
        <f t="shared" ca="1" si="29"/>
        <v>0.36522443419333717</v>
      </c>
      <c r="M120">
        <f t="shared" ca="1" si="29"/>
        <v>0.55422011907720181</v>
      </c>
      <c r="N120">
        <f t="shared" ca="1" si="29"/>
        <v>0.92440897203851491</v>
      </c>
      <c r="O120">
        <f t="shared" ca="1" si="29"/>
        <v>0.8026388540892746</v>
      </c>
      <c r="P120">
        <f t="shared" ca="1" si="29"/>
        <v>0.14921267175402386</v>
      </c>
      <c r="R120">
        <v>118</v>
      </c>
      <c r="S120">
        <f t="shared" ca="1" si="26"/>
        <v>0</v>
      </c>
      <c r="T120">
        <f t="shared" ca="1" si="16"/>
        <v>0</v>
      </c>
      <c r="U120">
        <f t="shared" ca="1" si="17"/>
        <v>0</v>
      </c>
      <c r="V120">
        <f t="shared" ca="1" si="18"/>
        <v>0</v>
      </c>
      <c r="W120">
        <f t="shared" ca="1" si="19"/>
        <v>0</v>
      </c>
      <c r="X120">
        <f t="shared" ca="1" si="20"/>
        <v>0</v>
      </c>
      <c r="Y120">
        <f t="shared" ca="1" si="21"/>
        <v>0</v>
      </c>
      <c r="Z120">
        <f t="shared" ca="1" si="22"/>
        <v>0</v>
      </c>
      <c r="AA120">
        <f t="shared" ca="1" si="23"/>
        <v>0</v>
      </c>
      <c r="AB120">
        <f t="shared" ca="1" si="24"/>
        <v>0</v>
      </c>
    </row>
    <row r="121" spans="6:28" x14ac:dyDescent="0.2">
      <c r="F121">
        <v>119</v>
      </c>
      <c r="G121">
        <f t="shared" ca="1" si="29"/>
        <v>0.87645679389393372</v>
      </c>
      <c r="H121">
        <f t="shared" ca="1" si="29"/>
        <v>0.63396455114801231</v>
      </c>
      <c r="I121">
        <f t="shared" ca="1" si="29"/>
        <v>0.28493622538779184</v>
      </c>
      <c r="J121">
        <f t="shared" ca="1" si="29"/>
        <v>0.74520090406537265</v>
      </c>
      <c r="K121">
        <f t="shared" ca="1" si="29"/>
        <v>0.54713400966157744</v>
      </c>
      <c r="L121">
        <f t="shared" ca="1" si="29"/>
        <v>0.64397968678799</v>
      </c>
      <c r="M121">
        <f t="shared" ca="1" si="29"/>
        <v>3.4575851444653138E-2</v>
      </c>
      <c r="N121">
        <f t="shared" ca="1" si="29"/>
        <v>0.46421889123263738</v>
      </c>
      <c r="O121">
        <f t="shared" ca="1" si="29"/>
        <v>0.728186843525087</v>
      </c>
      <c r="P121">
        <f t="shared" ca="1" si="29"/>
        <v>0.66209141202203414</v>
      </c>
      <c r="R121">
        <v>119</v>
      </c>
      <c r="S121">
        <f t="shared" ca="1" si="26"/>
        <v>0</v>
      </c>
      <c r="T121">
        <f t="shared" ca="1" si="16"/>
        <v>0</v>
      </c>
      <c r="U121">
        <f t="shared" ca="1" si="17"/>
        <v>0</v>
      </c>
      <c r="V121">
        <f t="shared" ca="1" si="18"/>
        <v>0</v>
      </c>
      <c r="W121">
        <f t="shared" ca="1" si="19"/>
        <v>0</v>
      </c>
      <c r="X121">
        <f t="shared" ca="1" si="20"/>
        <v>0</v>
      </c>
      <c r="Y121">
        <f t="shared" ca="1" si="21"/>
        <v>0</v>
      </c>
      <c r="Z121">
        <f t="shared" ca="1" si="22"/>
        <v>0</v>
      </c>
      <c r="AA121">
        <f t="shared" ca="1" si="23"/>
        <v>0</v>
      </c>
      <c r="AB121">
        <f t="shared" ca="1" si="24"/>
        <v>0</v>
      </c>
    </row>
    <row r="122" spans="6:28" x14ac:dyDescent="0.2">
      <c r="F122">
        <v>120</v>
      </c>
      <c r="G122">
        <f t="shared" ca="1" si="29"/>
        <v>0.98013877903047919</v>
      </c>
      <c r="H122">
        <f t="shared" ca="1" si="29"/>
        <v>0.65026532829870198</v>
      </c>
      <c r="I122">
        <f t="shared" ca="1" si="29"/>
        <v>3.4635250262125217E-2</v>
      </c>
      <c r="J122">
        <f t="shared" ca="1" si="29"/>
        <v>0.41481241935804924</v>
      </c>
      <c r="K122">
        <f t="shared" ca="1" si="29"/>
        <v>0.74976994820640364</v>
      </c>
      <c r="L122">
        <f t="shared" ca="1" si="29"/>
        <v>0.8554783091439937</v>
      </c>
      <c r="M122">
        <f t="shared" ca="1" si="29"/>
        <v>0.88158869514536242</v>
      </c>
      <c r="N122">
        <f t="shared" ca="1" si="29"/>
        <v>0.54643581333586011</v>
      </c>
      <c r="O122">
        <f t="shared" ca="1" si="29"/>
        <v>0.1599154628799353</v>
      </c>
      <c r="P122">
        <f t="shared" ca="1" si="29"/>
        <v>0.26381158683569528</v>
      </c>
      <c r="R122">
        <v>120</v>
      </c>
      <c r="S122">
        <f t="shared" ca="1" si="26"/>
        <v>1</v>
      </c>
      <c r="T122">
        <f t="shared" ca="1" si="16"/>
        <v>0</v>
      </c>
      <c r="U122">
        <f t="shared" ca="1" si="17"/>
        <v>0</v>
      </c>
      <c r="V122">
        <f t="shared" ca="1" si="18"/>
        <v>0</v>
      </c>
      <c r="W122">
        <f t="shared" ca="1" si="19"/>
        <v>0</v>
      </c>
      <c r="X122">
        <f t="shared" ca="1" si="20"/>
        <v>0</v>
      </c>
      <c r="Y122">
        <f t="shared" ca="1" si="21"/>
        <v>0</v>
      </c>
      <c r="Z122">
        <f t="shared" ca="1" si="22"/>
        <v>0</v>
      </c>
      <c r="AA122">
        <f t="shared" ca="1" si="23"/>
        <v>0</v>
      </c>
      <c r="AB122">
        <f t="shared" ca="1" si="24"/>
        <v>0</v>
      </c>
    </row>
    <row r="123" spans="6:28" x14ac:dyDescent="0.2">
      <c r="F123">
        <v>121</v>
      </c>
      <c r="G123">
        <f t="shared" ca="1" si="29"/>
        <v>0.85236046482662797</v>
      </c>
      <c r="H123">
        <f t="shared" ca="1" si="29"/>
        <v>0.90102661196350087</v>
      </c>
      <c r="I123">
        <f t="shared" ca="1" si="29"/>
        <v>0.40976941198198635</v>
      </c>
      <c r="J123">
        <f t="shared" ca="1" si="29"/>
        <v>0.88676971051515519</v>
      </c>
      <c r="K123">
        <f t="shared" ca="1" si="29"/>
        <v>1.738284042454763E-2</v>
      </c>
      <c r="L123">
        <f t="shared" ca="1" si="29"/>
        <v>0.51656834537177687</v>
      </c>
      <c r="M123">
        <f t="shared" ca="1" si="29"/>
        <v>0.35687601861110074</v>
      </c>
      <c r="N123">
        <f t="shared" ca="1" si="29"/>
        <v>0.24714838214705337</v>
      </c>
      <c r="O123">
        <f t="shared" ca="1" si="29"/>
        <v>0.89319235731490321</v>
      </c>
      <c r="P123">
        <f t="shared" ca="1" si="29"/>
        <v>0.3308922318674361</v>
      </c>
      <c r="R123">
        <v>121</v>
      </c>
      <c r="S123">
        <f t="shared" ca="1" si="26"/>
        <v>0</v>
      </c>
      <c r="T123">
        <f t="shared" ca="1" si="16"/>
        <v>0</v>
      </c>
      <c r="U123">
        <f t="shared" ca="1" si="17"/>
        <v>0</v>
      </c>
      <c r="V123">
        <f t="shared" ca="1" si="18"/>
        <v>0</v>
      </c>
      <c r="W123">
        <f t="shared" ca="1" si="19"/>
        <v>0</v>
      </c>
      <c r="X123">
        <f t="shared" ca="1" si="20"/>
        <v>0</v>
      </c>
      <c r="Y123">
        <f t="shared" ca="1" si="21"/>
        <v>0</v>
      </c>
      <c r="Z123">
        <f t="shared" ca="1" si="22"/>
        <v>0</v>
      </c>
      <c r="AA123">
        <f t="shared" ca="1" si="23"/>
        <v>0</v>
      </c>
      <c r="AB123">
        <f t="shared" ca="1" si="24"/>
        <v>0</v>
      </c>
    </row>
    <row r="124" spans="6:28" x14ac:dyDescent="0.2">
      <c r="F124">
        <v>122</v>
      </c>
      <c r="G124">
        <f t="shared" ca="1" si="29"/>
        <v>0.68239853567421815</v>
      </c>
      <c r="H124">
        <f t="shared" ca="1" si="29"/>
        <v>0.59658433607676709</v>
      </c>
      <c r="I124">
        <f t="shared" ca="1" si="29"/>
        <v>0.92775874394249336</v>
      </c>
      <c r="J124">
        <f t="shared" ca="1" si="29"/>
        <v>0.16701734184608785</v>
      </c>
      <c r="K124">
        <f t="shared" ca="1" si="29"/>
        <v>0.41436229884668585</v>
      </c>
      <c r="L124">
        <f t="shared" ca="1" si="29"/>
        <v>0.27043165436247896</v>
      </c>
      <c r="M124">
        <f t="shared" ca="1" si="29"/>
        <v>0.69467270142157267</v>
      </c>
      <c r="N124">
        <f t="shared" ca="1" si="29"/>
        <v>0.19320131832341503</v>
      </c>
      <c r="O124">
        <f t="shared" ca="1" si="29"/>
        <v>0.47527902968633728</v>
      </c>
      <c r="P124">
        <f t="shared" ca="1" si="29"/>
        <v>0.77348616389549063</v>
      </c>
      <c r="R124">
        <v>122</v>
      </c>
      <c r="S124">
        <f t="shared" ca="1" si="26"/>
        <v>0</v>
      </c>
      <c r="T124">
        <f t="shared" ca="1" si="16"/>
        <v>0</v>
      </c>
      <c r="U124">
        <f t="shared" ca="1" si="17"/>
        <v>0</v>
      </c>
      <c r="V124">
        <f t="shared" ca="1" si="18"/>
        <v>0</v>
      </c>
      <c r="W124">
        <f t="shared" ca="1" si="19"/>
        <v>0</v>
      </c>
      <c r="X124">
        <f t="shared" ca="1" si="20"/>
        <v>0</v>
      </c>
      <c r="Y124">
        <f t="shared" ca="1" si="21"/>
        <v>0</v>
      </c>
      <c r="Z124">
        <f t="shared" ca="1" si="22"/>
        <v>0</v>
      </c>
      <c r="AA124">
        <f t="shared" ca="1" si="23"/>
        <v>0</v>
      </c>
      <c r="AB124">
        <f t="shared" ca="1" si="24"/>
        <v>0</v>
      </c>
    </row>
    <row r="125" spans="6:28" x14ac:dyDescent="0.2">
      <c r="F125">
        <v>123</v>
      </c>
      <c r="G125">
        <f t="shared" ca="1" si="29"/>
        <v>0.40016552917751569</v>
      </c>
      <c r="H125">
        <f t="shared" ca="1" si="29"/>
        <v>0.42216504106914776</v>
      </c>
      <c r="I125">
        <f t="shared" ca="1" si="29"/>
        <v>0.38437883516332949</v>
      </c>
      <c r="J125">
        <f t="shared" ca="1" si="29"/>
        <v>0.80180834384444588</v>
      </c>
      <c r="K125">
        <f t="shared" ca="1" si="29"/>
        <v>0.60090126590885029</v>
      </c>
      <c r="L125">
        <f t="shared" ca="1" si="29"/>
        <v>0.91260156115533464</v>
      </c>
      <c r="M125">
        <f t="shared" ca="1" si="29"/>
        <v>9.3796673013342713E-2</v>
      </c>
      <c r="N125">
        <f t="shared" ca="1" si="29"/>
        <v>0.85344209383671044</v>
      </c>
      <c r="O125">
        <f t="shared" ca="1" si="29"/>
        <v>0.23457132285795734</v>
      </c>
      <c r="P125">
        <f t="shared" ca="1" si="29"/>
        <v>0.30455850053085265</v>
      </c>
      <c r="R125">
        <v>123</v>
      </c>
      <c r="S125">
        <f t="shared" ca="1" si="26"/>
        <v>0</v>
      </c>
      <c r="T125">
        <f t="shared" ca="1" si="16"/>
        <v>0</v>
      </c>
      <c r="U125">
        <f t="shared" ca="1" si="17"/>
        <v>0</v>
      </c>
      <c r="V125">
        <f t="shared" ca="1" si="18"/>
        <v>0</v>
      </c>
      <c r="W125">
        <f t="shared" ca="1" si="19"/>
        <v>0</v>
      </c>
      <c r="X125">
        <f t="shared" ca="1" si="20"/>
        <v>0</v>
      </c>
      <c r="Y125">
        <f t="shared" ca="1" si="21"/>
        <v>0</v>
      </c>
      <c r="Z125">
        <f t="shared" ca="1" si="22"/>
        <v>0</v>
      </c>
      <c r="AA125">
        <f t="shared" ca="1" si="23"/>
        <v>0</v>
      </c>
      <c r="AB125">
        <f t="shared" ca="1" si="24"/>
        <v>0</v>
      </c>
    </row>
    <row r="126" spans="6:28" x14ac:dyDescent="0.2">
      <c r="F126">
        <v>124</v>
      </c>
      <c r="G126">
        <f t="shared" ca="1" si="29"/>
        <v>0.66523383789069479</v>
      </c>
      <c r="H126">
        <f t="shared" ca="1" si="29"/>
        <v>0.69074165664976106</v>
      </c>
      <c r="I126">
        <f t="shared" ca="1" si="29"/>
        <v>0.27347657368452816</v>
      </c>
      <c r="J126">
        <f t="shared" ca="1" si="29"/>
        <v>0.62826527859295078</v>
      </c>
      <c r="K126">
        <f t="shared" ca="1" si="29"/>
        <v>6.1479179137381434E-3</v>
      </c>
      <c r="L126">
        <f t="shared" ca="1" si="29"/>
        <v>0.45480314324990212</v>
      </c>
      <c r="M126">
        <f t="shared" ca="1" si="29"/>
        <v>0.27719952268578996</v>
      </c>
      <c r="N126">
        <f t="shared" ca="1" si="29"/>
        <v>0.97710360040076616</v>
      </c>
      <c r="O126">
        <f t="shared" ca="1" si="29"/>
        <v>3.4951058573963634E-2</v>
      </c>
      <c r="P126">
        <f t="shared" ca="1" si="29"/>
        <v>0.5015815202047933</v>
      </c>
      <c r="R126">
        <v>124</v>
      </c>
      <c r="S126">
        <f t="shared" ca="1" si="26"/>
        <v>0</v>
      </c>
      <c r="T126">
        <f t="shared" ca="1" si="16"/>
        <v>0</v>
      </c>
      <c r="U126">
        <f t="shared" ca="1" si="17"/>
        <v>0</v>
      </c>
      <c r="V126">
        <f t="shared" ca="1" si="18"/>
        <v>0</v>
      </c>
      <c r="W126">
        <f t="shared" ca="1" si="19"/>
        <v>0</v>
      </c>
      <c r="X126">
        <f t="shared" ca="1" si="20"/>
        <v>0</v>
      </c>
      <c r="Y126">
        <f t="shared" ca="1" si="21"/>
        <v>0</v>
      </c>
      <c r="Z126">
        <f t="shared" ca="1" si="22"/>
        <v>1</v>
      </c>
      <c r="AA126">
        <f t="shared" ca="1" si="23"/>
        <v>0</v>
      </c>
      <c r="AB126">
        <f t="shared" ca="1" si="24"/>
        <v>0</v>
      </c>
    </row>
    <row r="127" spans="6:28" x14ac:dyDescent="0.2">
      <c r="F127">
        <v>125</v>
      </c>
      <c r="G127">
        <f t="shared" ca="1" si="29"/>
        <v>0.88290397133479681</v>
      </c>
      <c r="H127">
        <f t="shared" ca="1" si="29"/>
        <v>0.77662300977145426</v>
      </c>
      <c r="I127">
        <f t="shared" ca="1" si="29"/>
        <v>0.1011307438674387</v>
      </c>
      <c r="J127">
        <f t="shared" ca="1" si="29"/>
        <v>0.60231599391636192</v>
      </c>
      <c r="K127">
        <f t="shared" ca="1" si="29"/>
        <v>0.63456011984781935</v>
      </c>
      <c r="L127">
        <f t="shared" ca="1" si="29"/>
        <v>0.6005381078055706</v>
      </c>
      <c r="M127">
        <f t="shared" ca="1" si="29"/>
        <v>0.12109711422352853</v>
      </c>
      <c r="N127">
        <f t="shared" ca="1" si="29"/>
        <v>2.8670207677138126E-2</v>
      </c>
      <c r="O127">
        <f t="shared" ca="1" si="29"/>
        <v>0.71883915129531273</v>
      </c>
      <c r="P127">
        <f t="shared" ca="1" si="29"/>
        <v>0.90189089946478218</v>
      </c>
      <c r="R127">
        <v>125</v>
      </c>
      <c r="S127">
        <f t="shared" ca="1" si="26"/>
        <v>0</v>
      </c>
      <c r="T127">
        <f t="shared" ca="1" si="16"/>
        <v>0</v>
      </c>
      <c r="U127">
        <f t="shared" ca="1" si="17"/>
        <v>0</v>
      </c>
      <c r="V127">
        <f t="shared" ca="1" si="18"/>
        <v>0</v>
      </c>
      <c r="W127">
        <f t="shared" ca="1" si="19"/>
        <v>0</v>
      </c>
      <c r="X127">
        <f t="shared" ca="1" si="20"/>
        <v>0</v>
      </c>
      <c r="Y127">
        <f t="shared" ca="1" si="21"/>
        <v>0</v>
      </c>
      <c r="Z127">
        <f t="shared" ca="1" si="22"/>
        <v>0</v>
      </c>
      <c r="AA127">
        <f t="shared" ca="1" si="23"/>
        <v>0</v>
      </c>
      <c r="AB127">
        <f t="shared" ca="1" si="24"/>
        <v>0</v>
      </c>
    </row>
    <row r="128" spans="6:28" x14ac:dyDescent="0.2">
      <c r="F128">
        <v>126</v>
      </c>
      <c r="G128">
        <f t="shared" ca="1" si="29"/>
        <v>0.74974868854868637</v>
      </c>
      <c r="H128">
        <f t="shared" ca="1" si="29"/>
        <v>0.67657327760637154</v>
      </c>
      <c r="I128">
        <f t="shared" ca="1" si="29"/>
        <v>0.25509382110711754</v>
      </c>
      <c r="J128">
        <f t="shared" ca="1" si="29"/>
        <v>0.3808972615388253</v>
      </c>
      <c r="K128">
        <f t="shared" ca="1" si="29"/>
        <v>0.77601708107310041</v>
      </c>
      <c r="L128">
        <f t="shared" ca="1" si="29"/>
        <v>0.63329266440890586</v>
      </c>
      <c r="M128">
        <f t="shared" ca="1" si="29"/>
        <v>0.59535308223685979</v>
      </c>
      <c r="N128">
        <f t="shared" ca="1" si="29"/>
        <v>0.90459442708158921</v>
      </c>
      <c r="O128">
        <f t="shared" ca="1" si="29"/>
        <v>0.71668783113641321</v>
      </c>
      <c r="P128">
        <f t="shared" ca="1" si="29"/>
        <v>0.25492341632952931</v>
      </c>
      <c r="R128">
        <v>126</v>
      </c>
      <c r="S128">
        <f t="shared" ca="1" si="26"/>
        <v>0</v>
      </c>
      <c r="T128">
        <f t="shared" ca="1" si="16"/>
        <v>0</v>
      </c>
      <c r="U128">
        <f t="shared" ca="1" si="17"/>
        <v>0</v>
      </c>
      <c r="V128">
        <f t="shared" ca="1" si="18"/>
        <v>0</v>
      </c>
      <c r="W128">
        <f t="shared" ca="1" si="19"/>
        <v>0</v>
      </c>
      <c r="X128">
        <f t="shared" ca="1" si="20"/>
        <v>0</v>
      </c>
      <c r="Y128">
        <f t="shared" ca="1" si="21"/>
        <v>0</v>
      </c>
      <c r="Z128">
        <f t="shared" ca="1" si="22"/>
        <v>0</v>
      </c>
      <c r="AA128">
        <f t="shared" ca="1" si="23"/>
        <v>0</v>
      </c>
      <c r="AB128">
        <f t="shared" ca="1" si="24"/>
        <v>0</v>
      </c>
    </row>
    <row r="129" spans="6:28" x14ac:dyDescent="0.2">
      <c r="F129">
        <v>127</v>
      </c>
      <c r="G129">
        <f t="shared" ca="1" si="29"/>
        <v>0.15537129352892842</v>
      </c>
      <c r="H129">
        <f t="shared" ca="1" si="29"/>
        <v>0.37639671061291347</v>
      </c>
      <c r="I129">
        <f t="shared" ca="1" si="29"/>
        <v>0.66558936416634384</v>
      </c>
      <c r="J129">
        <f t="shared" ca="1" si="29"/>
        <v>0.4280238267577493</v>
      </c>
      <c r="K129">
        <f t="shared" ca="1" si="29"/>
        <v>0.65262426728556977</v>
      </c>
      <c r="L129">
        <f t="shared" ca="1" si="29"/>
        <v>0.58768603886261916</v>
      </c>
      <c r="M129">
        <f t="shared" ca="1" si="29"/>
        <v>0.94301941844055492</v>
      </c>
      <c r="N129">
        <f t="shared" ca="1" si="29"/>
        <v>0.92444338125185932</v>
      </c>
      <c r="O129">
        <f t="shared" ca="1" si="29"/>
        <v>0.59237310912609509</v>
      </c>
      <c r="P129">
        <f t="shared" ca="1" si="29"/>
        <v>0.32306942305292441</v>
      </c>
      <c r="R129">
        <v>127</v>
      </c>
      <c r="S129">
        <f t="shared" ca="1" si="26"/>
        <v>0</v>
      </c>
      <c r="T129">
        <f t="shared" ca="1" si="16"/>
        <v>0</v>
      </c>
      <c r="U129">
        <f t="shared" ca="1" si="17"/>
        <v>0</v>
      </c>
      <c r="V129">
        <f t="shared" ca="1" si="18"/>
        <v>0</v>
      </c>
      <c r="W129">
        <f t="shared" ca="1" si="19"/>
        <v>0</v>
      </c>
      <c r="X129">
        <f t="shared" ca="1" si="20"/>
        <v>0</v>
      </c>
      <c r="Y129">
        <f t="shared" ca="1" si="21"/>
        <v>0</v>
      </c>
      <c r="Z129">
        <f t="shared" ca="1" si="22"/>
        <v>0</v>
      </c>
      <c r="AA129">
        <f t="shared" ca="1" si="23"/>
        <v>0</v>
      </c>
      <c r="AB129">
        <f t="shared" ca="1" si="24"/>
        <v>0</v>
      </c>
    </row>
    <row r="130" spans="6:28" x14ac:dyDescent="0.2">
      <c r="F130">
        <v>128</v>
      </c>
      <c r="G130">
        <f t="shared" ca="1" si="29"/>
        <v>0.65009286830137047</v>
      </c>
      <c r="H130">
        <f t="shared" ca="1" si="29"/>
        <v>0.68135529728057476</v>
      </c>
      <c r="I130">
        <f t="shared" ca="1" si="29"/>
        <v>0.29453532077130096</v>
      </c>
      <c r="J130">
        <f t="shared" ca="1" si="29"/>
        <v>0.38457531087243346</v>
      </c>
      <c r="K130">
        <f t="shared" ca="1" si="29"/>
        <v>0.90861698929868784</v>
      </c>
      <c r="L130">
        <f t="shared" ca="1" si="29"/>
        <v>0.53179287054918511</v>
      </c>
      <c r="M130">
        <f t="shared" ca="1" si="29"/>
        <v>0.26967352166249414</v>
      </c>
      <c r="N130">
        <f t="shared" ca="1" si="29"/>
        <v>0.71065503321679835</v>
      </c>
      <c r="O130">
        <f t="shared" ca="1" si="29"/>
        <v>0.52337662140310626</v>
      </c>
      <c r="P130">
        <f t="shared" ca="1" si="29"/>
        <v>0.97852191490487905</v>
      </c>
      <c r="R130">
        <v>128</v>
      </c>
      <c r="S130">
        <f t="shared" ca="1" si="26"/>
        <v>0</v>
      </c>
      <c r="T130">
        <f t="shared" ca="1" si="16"/>
        <v>0</v>
      </c>
      <c r="U130">
        <f t="shared" ca="1" si="17"/>
        <v>0</v>
      </c>
      <c r="V130">
        <f t="shared" ca="1" si="18"/>
        <v>0</v>
      </c>
      <c r="W130">
        <f t="shared" ca="1" si="19"/>
        <v>0</v>
      </c>
      <c r="X130">
        <f t="shared" ca="1" si="20"/>
        <v>0</v>
      </c>
      <c r="Y130">
        <f t="shared" ca="1" si="21"/>
        <v>0</v>
      </c>
      <c r="Z130">
        <f t="shared" ca="1" si="22"/>
        <v>0</v>
      </c>
      <c r="AA130">
        <f t="shared" ca="1" si="23"/>
        <v>0</v>
      </c>
      <c r="AB130">
        <f t="shared" ca="1" si="24"/>
        <v>1</v>
      </c>
    </row>
    <row r="131" spans="6:28" x14ac:dyDescent="0.2">
      <c r="F131">
        <v>129</v>
      </c>
      <c r="G131">
        <f t="shared" ca="1" si="29"/>
        <v>0.3153486410323898</v>
      </c>
      <c r="H131">
        <f t="shared" ca="1" si="29"/>
        <v>0.72432359012692693</v>
      </c>
      <c r="I131">
        <f t="shared" ca="1" si="29"/>
        <v>0.82662208203823739</v>
      </c>
      <c r="J131">
        <f t="shared" ca="1" si="29"/>
        <v>0.66961110864470719</v>
      </c>
      <c r="K131">
        <f t="shared" ca="1" si="29"/>
        <v>0.39308916099753333</v>
      </c>
      <c r="L131">
        <f t="shared" ca="1" si="29"/>
        <v>0.17717454767139607</v>
      </c>
      <c r="M131">
        <f t="shared" ca="1" si="29"/>
        <v>0.69321354493593668</v>
      </c>
      <c r="N131">
        <f t="shared" ca="1" si="29"/>
        <v>0.26812494559563671</v>
      </c>
      <c r="O131">
        <f t="shared" ca="1" si="29"/>
        <v>0.77783232646458988</v>
      </c>
      <c r="P131">
        <f t="shared" ca="1" si="29"/>
        <v>0.41249755632902774</v>
      </c>
      <c r="R131">
        <v>129</v>
      </c>
      <c r="S131">
        <f t="shared" ca="1" si="26"/>
        <v>0</v>
      </c>
      <c r="T131">
        <f t="shared" ref="T131:T194" ca="1" si="30">IF(H131&gt;=$B$23,1,0)</f>
        <v>0</v>
      </c>
      <c r="U131">
        <f t="shared" ref="U131:U194" ca="1" si="31">IF(I131&gt;=$B$23,1,0)</f>
        <v>0</v>
      </c>
      <c r="V131">
        <f t="shared" ref="V131:V194" ca="1" si="32">IF(J131&gt;=$B$23,1,0)</f>
        <v>0</v>
      </c>
      <c r="W131">
        <f t="shared" ref="W131:W194" ca="1" si="33">IF(K131&gt;=$B$23,1,0)</f>
        <v>0</v>
      </c>
      <c r="X131">
        <f t="shared" ref="X131:X194" ca="1" si="34">IF(L131&gt;=$B$23,1,0)</f>
        <v>0</v>
      </c>
      <c r="Y131">
        <f t="shared" ref="Y131:Y194" ca="1" si="35">IF(M131&gt;=$B$23,1,0)</f>
        <v>0</v>
      </c>
      <c r="Z131">
        <f t="shared" ref="Z131:Z194" ca="1" si="36">IF(N131&gt;=$B$23,1,0)</f>
        <v>0</v>
      </c>
      <c r="AA131">
        <f t="shared" ref="AA131:AA194" ca="1" si="37">IF(O131&gt;=$B$23,1,0)</f>
        <v>0</v>
      </c>
      <c r="AB131">
        <f t="shared" ref="AB131:AB194" ca="1" si="38">IF(P131&gt;=$B$23,1,0)</f>
        <v>0</v>
      </c>
    </row>
    <row r="132" spans="6:28" x14ac:dyDescent="0.2">
      <c r="F132">
        <v>130</v>
      </c>
      <c r="G132">
        <f t="shared" ref="G132:P147" ca="1" si="39">RAND()</f>
        <v>0.71083181987453836</v>
      </c>
      <c r="H132">
        <f t="shared" ca="1" si="39"/>
        <v>0.53776245497980912</v>
      </c>
      <c r="I132">
        <f t="shared" ca="1" si="39"/>
        <v>0.31373526132977303</v>
      </c>
      <c r="J132">
        <f t="shared" ca="1" si="39"/>
        <v>0.47462537976824926</v>
      </c>
      <c r="K132">
        <f t="shared" ca="1" si="39"/>
        <v>0.7257572118004838</v>
      </c>
      <c r="L132">
        <f t="shared" ca="1" si="39"/>
        <v>0.59447397564439619</v>
      </c>
      <c r="M132">
        <f t="shared" ca="1" si="39"/>
        <v>0.91416530222129622</v>
      </c>
      <c r="N132">
        <f t="shared" ca="1" si="39"/>
        <v>3.653725925211071E-3</v>
      </c>
      <c r="O132">
        <f t="shared" ca="1" si="39"/>
        <v>0.69853657925919588</v>
      </c>
      <c r="P132">
        <f t="shared" ca="1" si="39"/>
        <v>0.36248445743384783</v>
      </c>
      <c r="R132">
        <v>130</v>
      </c>
      <c r="S132">
        <f t="shared" ref="S132:S195" ca="1" si="40">IF(G132&gt;=$B$23,1,0)</f>
        <v>0</v>
      </c>
      <c r="T132">
        <f t="shared" ca="1" si="30"/>
        <v>0</v>
      </c>
      <c r="U132">
        <f t="shared" ca="1" si="31"/>
        <v>0</v>
      </c>
      <c r="V132">
        <f t="shared" ca="1" si="32"/>
        <v>0</v>
      </c>
      <c r="W132">
        <f t="shared" ca="1" si="33"/>
        <v>0</v>
      </c>
      <c r="X132">
        <f t="shared" ca="1" si="34"/>
        <v>0</v>
      </c>
      <c r="Y132">
        <f t="shared" ca="1" si="35"/>
        <v>0</v>
      </c>
      <c r="Z132">
        <f t="shared" ca="1" si="36"/>
        <v>0</v>
      </c>
      <c r="AA132">
        <f t="shared" ca="1" si="37"/>
        <v>0</v>
      </c>
      <c r="AB132">
        <f t="shared" ca="1" si="38"/>
        <v>0</v>
      </c>
    </row>
    <row r="133" spans="6:28" x14ac:dyDescent="0.2">
      <c r="F133">
        <v>131</v>
      </c>
      <c r="G133">
        <f t="shared" ca="1" si="39"/>
        <v>0.40786757281795349</v>
      </c>
      <c r="H133">
        <f t="shared" ca="1" si="39"/>
        <v>0.67679822130891998</v>
      </c>
      <c r="I133">
        <f t="shared" ca="1" si="39"/>
        <v>0.20529195247817023</v>
      </c>
      <c r="J133">
        <f t="shared" ca="1" si="39"/>
        <v>0.17686130303809888</v>
      </c>
      <c r="K133">
        <f t="shared" ca="1" si="39"/>
        <v>0.6933853978147112</v>
      </c>
      <c r="L133">
        <f t="shared" ca="1" si="39"/>
        <v>1.2499662343002038E-2</v>
      </c>
      <c r="M133">
        <f t="shared" ca="1" si="39"/>
        <v>4.1298008913598805E-2</v>
      </c>
      <c r="N133">
        <f t="shared" ca="1" si="39"/>
        <v>0.65240525780467296</v>
      </c>
      <c r="O133">
        <f t="shared" ca="1" si="39"/>
        <v>1.9073645657733285E-2</v>
      </c>
      <c r="P133">
        <f t="shared" ca="1" si="39"/>
        <v>0.77265567761983467</v>
      </c>
      <c r="R133">
        <v>131</v>
      </c>
      <c r="S133">
        <f t="shared" ca="1" si="40"/>
        <v>0</v>
      </c>
      <c r="T133">
        <f t="shared" ca="1" si="30"/>
        <v>0</v>
      </c>
      <c r="U133">
        <f t="shared" ca="1" si="31"/>
        <v>0</v>
      </c>
      <c r="V133">
        <f t="shared" ca="1" si="32"/>
        <v>0</v>
      </c>
      <c r="W133">
        <f t="shared" ca="1" si="33"/>
        <v>0</v>
      </c>
      <c r="X133">
        <f t="shared" ca="1" si="34"/>
        <v>0</v>
      </c>
      <c r="Y133">
        <f t="shared" ca="1" si="35"/>
        <v>0</v>
      </c>
      <c r="Z133">
        <f t="shared" ca="1" si="36"/>
        <v>0</v>
      </c>
      <c r="AA133">
        <f t="shared" ca="1" si="37"/>
        <v>0</v>
      </c>
      <c r="AB133">
        <f t="shared" ca="1" si="38"/>
        <v>0</v>
      </c>
    </row>
    <row r="134" spans="6:28" x14ac:dyDescent="0.2">
      <c r="F134">
        <v>132</v>
      </c>
      <c r="G134">
        <f t="shared" ca="1" si="39"/>
        <v>0.99610144801031986</v>
      </c>
      <c r="H134">
        <f t="shared" ca="1" si="39"/>
        <v>0.79430351213825423</v>
      </c>
      <c r="I134">
        <f t="shared" ca="1" si="39"/>
        <v>0.78003540580770381</v>
      </c>
      <c r="J134">
        <f t="shared" ca="1" si="39"/>
        <v>0.57104189157977625</v>
      </c>
      <c r="K134">
        <f t="shared" ca="1" si="39"/>
        <v>0.76675523919834654</v>
      </c>
      <c r="L134">
        <f t="shared" ca="1" si="39"/>
        <v>0.71778770488410071</v>
      </c>
      <c r="M134">
        <f t="shared" ca="1" si="39"/>
        <v>0.93621240127475847</v>
      </c>
      <c r="N134">
        <f t="shared" ca="1" si="39"/>
        <v>0.60282103434385514</v>
      </c>
      <c r="O134">
        <f t="shared" ca="1" si="39"/>
        <v>0.28957602309737673</v>
      </c>
      <c r="P134">
        <f t="shared" ca="1" si="39"/>
        <v>0.54056144815674378</v>
      </c>
      <c r="R134">
        <v>132</v>
      </c>
      <c r="S134">
        <f t="shared" ca="1" si="40"/>
        <v>1</v>
      </c>
      <c r="T134">
        <f t="shared" ca="1" si="30"/>
        <v>0</v>
      </c>
      <c r="U134">
        <f t="shared" ca="1" si="31"/>
        <v>0</v>
      </c>
      <c r="V134">
        <f t="shared" ca="1" si="32"/>
        <v>0</v>
      </c>
      <c r="W134">
        <f t="shared" ca="1" si="33"/>
        <v>0</v>
      </c>
      <c r="X134">
        <f t="shared" ca="1" si="34"/>
        <v>0</v>
      </c>
      <c r="Y134">
        <f t="shared" ca="1" si="35"/>
        <v>0</v>
      </c>
      <c r="Z134">
        <f t="shared" ca="1" si="36"/>
        <v>0</v>
      </c>
      <c r="AA134">
        <f t="shared" ca="1" si="37"/>
        <v>0</v>
      </c>
      <c r="AB134">
        <f t="shared" ca="1" si="38"/>
        <v>0</v>
      </c>
    </row>
    <row r="135" spans="6:28" x14ac:dyDescent="0.2">
      <c r="F135">
        <v>133</v>
      </c>
      <c r="G135">
        <f t="shared" ca="1" si="39"/>
        <v>0.64333828598894849</v>
      </c>
      <c r="H135">
        <f t="shared" ca="1" si="39"/>
        <v>0.27022644790031436</v>
      </c>
      <c r="I135">
        <f t="shared" ca="1" si="39"/>
        <v>0.60577439412405099</v>
      </c>
      <c r="J135">
        <f t="shared" ca="1" si="39"/>
        <v>0.62667564338621873</v>
      </c>
      <c r="K135">
        <f t="shared" ca="1" si="39"/>
        <v>0.46388108091722879</v>
      </c>
      <c r="L135">
        <f t="shared" ca="1" si="39"/>
        <v>0.21786492937902879</v>
      </c>
      <c r="M135">
        <f t="shared" ca="1" si="39"/>
        <v>0.49700181225358198</v>
      </c>
      <c r="N135">
        <f t="shared" ca="1" si="39"/>
        <v>0.96232808263512803</v>
      </c>
      <c r="O135">
        <f t="shared" ca="1" si="39"/>
        <v>0.25950323014247434</v>
      </c>
      <c r="P135">
        <f t="shared" ca="1" si="39"/>
        <v>0.99106018856974021</v>
      </c>
      <c r="R135">
        <v>133</v>
      </c>
      <c r="S135">
        <f t="shared" ca="1" si="40"/>
        <v>0</v>
      </c>
      <c r="T135">
        <f t="shared" ca="1" si="30"/>
        <v>0</v>
      </c>
      <c r="U135">
        <f t="shared" ca="1" si="31"/>
        <v>0</v>
      </c>
      <c r="V135">
        <f t="shared" ca="1" si="32"/>
        <v>0</v>
      </c>
      <c r="W135">
        <f t="shared" ca="1" si="33"/>
        <v>0</v>
      </c>
      <c r="X135">
        <f t="shared" ca="1" si="34"/>
        <v>0</v>
      </c>
      <c r="Y135">
        <f t="shared" ca="1" si="35"/>
        <v>0</v>
      </c>
      <c r="Z135">
        <f t="shared" ca="1" si="36"/>
        <v>1</v>
      </c>
      <c r="AA135">
        <f t="shared" ca="1" si="37"/>
        <v>0</v>
      </c>
      <c r="AB135">
        <f t="shared" ca="1" si="38"/>
        <v>1</v>
      </c>
    </row>
    <row r="136" spans="6:28" x14ac:dyDescent="0.2">
      <c r="F136">
        <v>134</v>
      </c>
      <c r="G136">
        <f t="shared" ca="1" si="39"/>
        <v>0.69612884629419791</v>
      </c>
      <c r="H136">
        <f t="shared" ca="1" si="39"/>
        <v>0.82116215413516891</v>
      </c>
      <c r="I136">
        <f t="shared" ca="1" si="39"/>
        <v>0.39891041753766809</v>
      </c>
      <c r="J136">
        <f t="shared" ca="1" si="39"/>
        <v>0.54331158249860245</v>
      </c>
      <c r="K136">
        <f t="shared" ca="1" si="39"/>
        <v>0.76987316367664049</v>
      </c>
      <c r="L136">
        <f t="shared" ca="1" si="39"/>
        <v>0.94158306462197849</v>
      </c>
      <c r="M136">
        <f t="shared" ca="1" si="39"/>
        <v>0.5592703782331111</v>
      </c>
      <c r="N136">
        <f t="shared" ca="1" si="39"/>
        <v>0.61772100977016953</v>
      </c>
      <c r="O136">
        <f t="shared" ca="1" si="39"/>
        <v>0.95391117853077345</v>
      </c>
      <c r="P136">
        <f t="shared" ca="1" si="39"/>
        <v>0.18940324183841828</v>
      </c>
      <c r="R136">
        <v>134</v>
      </c>
      <c r="S136">
        <f t="shared" ca="1" si="40"/>
        <v>0</v>
      </c>
      <c r="T136">
        <f t="shared" ca="1" si="30"/>
        <v>0</v>
      </c>
      <c r="U136">
        <f t="shared" ca="1" si="31"/>
        <v>0</v>
      </c>
      <c r="V136">
        <f t="shared" ca="1" si="32"/>
        <v>0</v>
      </c>
      <c r="W136">
        <f t="shared" ca="1" si="33"/>
        <v>0</v>
      </c>
      <c r="X136">
        <f t="shared" ca="1" si="34"/>
        <v>0</v>
      </c>
      <c r="Y136">
        <f t="shared" ca="1" si="35"/>
        <v>0</v>
      </c>
      <c r="Z136">
        <f t="shared" ca="1" si="36"/>
        <v>0</v>
      </c>
      <c r="AA136">
        <f t="shared" ca="1" si="37"/>
        <v>1</v>
      </c>
      <c r="AB136">
        <f t="shared" ca="1" si="38"/>
        <v>0</v>
      </c>
    </row>
    <row r="137" spans="6:28" x14ac:dyDescent="0.2">
      <c r="F137">
        <v>135</v>
      </c>
      <c r="G137">
        <f t="shared" ca="1" si="39"/>
        <v>0.31674114917832485</v>
      </c>
      <c r="H137">
        <f t="shared" ca="1" si="39"/>
        <v>0.25445389577151745</v>
      </c>
      <c r="I137">
        <f t="shared" ca="1" si="39"/>
        <v>0.61983475823751277</v>
      </c>
      <c r="J137">
        <f t="shared" ca="1" si="39"/>
        <v>0.4325260242086032</v>
      </c>
      <c r="K137">
        <f t="shared" ca="1" si="39"/>
        <v>0.74236092341600901</v>
      </c>
      <c r="L137">
        <f t="shared" ca="1" si="39"/>
        <v>0.63001581715541488</v>
      </c>
      <c r="M137">
        <f t="shared" ca="1" si="39"/>
        <v>0.36106565099368959</v>
      </c>
      <c r="N137">
        <f t="shared" ca="1" si="39"/>
        <v>0.61387162494976322</v>
      </c>
      <c r="O137">
        <f t="shared" ca="1" si="39"/>
        <v>0.63223128608477142</v>
      </c>
      <c r="P137">
        <f t="shared" ca="1" si="39"/>
        <v>0.8955074167463698</v>
      </c>
      <c r="R137">
        <v>135</v>
      </c>
      <c r="S137">
        <f t="shared" ca="1" si="40"/>
        <v>0</v>
      </c>
      <c r="T137">
        <f t="shared" ca="1" si="30"/>
        <v>0</v>
      </c>
      <c r="U137">
        <f t="shared" ca="1" si="31"/>
        <v>0</v>
      </c>
      <c r="V137">
        <f t="shared" ca="1" si="32"/>
        <v>0</v>
      </c>
      <c r="W137">
        <f t="shared" ca="1" si="33"/>
        <v>0</v>
      </c>
      <c r="X137">
        <f t="shared" ca="1" si="34"/>
        <v>0</v>
      </c>
      <c r="Y137">
        <f t="shared" ca="1" si="35"/>
        <v>0</v>
      </c>
      <c r="Z137">
        <f t="shared" ca="1" si="36"/>
        <v>0</v>
      </c>
      <c r="AA137">
        <f t="shared" ca="1" si="37"/>
        <v>0</v>
      </c>
      <c r="AB137">
        <f t="shared" ca="1" si="38"/>
        <v>0</v>
      </c>
    </row>
    <row r="138" spans="6:28" x14ac:dyDescent="0.2">
      <c r="F138">
        <v>136</v>
      </c>
      <c r="G138">
        <f t="shared" ca="1" si="39"/>
        <v>0.48220119973336006</v>
      </c>
      <c r="H138">
        <f t="shared" ca="1" si="39"/>
        <v>0.3848772791213374</v>
      </c>
      <c r="I138">
        <f t="shared" ca="1" si="39"/>
        <v>0.89103388306413522</v>
      </c>
      <c r="J138">
        <f t="shared" ca="1" si="39"/>
        <v>0.23072255196449221</v>
      </c>
      <c r="K138">
        <f t="shared" ca="1" si="39"/>
        <v>3.9904742567367868E-2</v>
      </c>
      <c r="L138">
        <f t="shared" ca="1" si="39"/>
        <v>0.37461339316420417</v>
      </c>
      <c r="M138">
        <f t="shared" ca="1" si="39"/>
        <v>0.11497622296728094</v>
      </c>
      <c r="N138">
        <f t="shared" ca="1" si="39"/>
        <v>0.31354827625360393</v>
      </c>
      <c r="O138">
        <f t="shared" ca="1" si="39"/>
        <v>0.56754329293295258</v>
      </c>
      <c r="P138">
        <f t="shared" ca="1" si="39"/>
        <v>0.48482814749906944</v>
      </c>
      <c r="R138">
        <v>136</v>
      </c>
      <c r="S138">
        <f t="shared" ca="1" si="40"/>
        <v>0</v>
      </c>
      <c r="T138">
        <f t="shared" ca="1" si="30"/>
        <v>0</v>
      </c>
      <c r="U138">
        <f t="shared" ca="1" si="31"/>
        <v>0</v>
      </c>
      <c r="V138">
        <f t="shared" ca="1" si="32"/>
        <v>0</v>
      </c>
      <c r="W138">
        <f t="shared" ca="1" si="33"/>
        <v>0</v>
      </c>
      <c r="X138">
        <f t="shared" ca="1" si="34"/>
        <v>0</v>
      </c>
      <c r="Y138">
        <f t="shared" ca="1" si="35"/>
        <v>0</v>
      </c>
      <c r="Z138">
        <f t="shared" ca="1" si="36"/>
        <v>0</v>
      </c>
      <c r="AA138">
        <f t="shared" ca="1" si="37"/>
        <v>0</v>
      </c>
      <c r="AB138">
        <f t="shared" ca="1" si="38"/>
        <v>0</v>
      </c>
    </row>
    <row r="139" spans="6:28" x14ac:dyDescent="0.2">
      <c r="F139">
        <v>137</v>
      </c>
      <c r="G139">
        <f t="shared" ca="1" si="39"/>
        <v>0.81830634176918571</v>
      </c>
      <c r="H139">
        <f t="shared" ca="1" si="39"/>
        <v>0.39499349210225054</v>
      </c>
      <c r="I139">
        <f t="shared" ca="1" si="39"/>
        <v>0.14275046633203126</v>
      </c>
      <c r="J139">
        <f t="shared" ca="1" si="39"/>
        <v>0.26904558781844268</v>
      </c>
      <c r="K139">
        <f t="shared" ca="1" si="39"/>
        <v>3.9942812297927954E-2</v>
      </c>
      <c r="L139">
        <f t="shared" ca="1" si="39"/>
        <v>0.13168472733462921</v>
      </c>
      <c r="M139">
        <f t="shared" ca="1" si="39"/>
        <v>0.82580596040102261</v>
      </c>
      <c r="N139">
        <f t="shared" ca="1" si="39"/>
        <v>0.4538923805675813</v>
      </c>
      <c r="O139">
        <f t="shared" ca="1" si="39"/>
        <v>0.90344913194829013</v>
      </c>
      <c r="P139">
        <f t="shared" ca="1" si="39"/>
        <v>9.0823469258212164E-3</v>
      </c>
      <c r="R139">
        <v>137</v>
      </c>
      <c r="S139">
        <f t="shared" ca="1" si="40"/>
        <v>0</v>
      </c>
      <c r="T139">
        <f t="shared" ca="1" si="30"/>
        <v>0</v>
      </c>
      <c r="U139">
        <f t="shared" ca="1" si="31"/>
        <v>0</v>
      </c>
      <c r="V139">
        <f t="shared" ca="1" si="32"/>
        <v>0</v>
      </c>
      <c r="W139">
        <f t="shared" ca="1" si="33"/>
        <v>0</v>
      </c>
      <c r="X139">
        <f t="shared" ca="1" si="34"/>
        <v>0</v>
      </c>
      <c r="Y139">
        <f t="shared" ca="1" si="35"/>
        <v>0</v>
      </c>
      <c r="Z139">
        <f t="shared" ca="1" si="36"/>
        <v>0</v>
      </c>
      <c r="AA139">
        <f t="shared" ca="1" si="37"/>
        <v>0</v>
      </c>
      <c r="AB139">
        <f t="shared" ca="1" si="38"/>
        <v>0</v>
      </c>
    </row>
    <row r="140" spans="6:28" x14ac:dyDescent="0.2">
      <c r="F140">
        <v>138</v>
      </c>
      <c r="G140">
        <f t="shared" ca="1" si="39"/>
        <v>0.32560878825496542</v>
      </c>
      <c r="H140">
        <f t="shared" ca="1" si="39"/>
        <v>0.59155960759608617</v>
      </c>
      <c r="I140">
        <f t="shared" ca="1" si="39"/>
        <v>0.45081350258148978</v>
      </c>
      <c r="J140">
        <f t="shared" ca="1" si="39"/>
        <v>0.56965479619657566</v>
      </c>
      <c r="K140">
        <f t="shared" ca="1" si="39"/>
        <v>0.57656382239650028</v>
      </c>
      <c r="L140">
        <f t="shared" ca="1" si="39"/>
        <v>0.29401118639571311</v>
      </c>
      <c r="M140">
        <f t="shared" ca="1" si="39"/>
        <v>0.24260406050143957</v>
      </c>
      <c r="N140">
        <f t="shared" ca="1" si="39"/>
        <v>0.9143997574053746</v>
      </c>
      <c r="O140">
        <f t="shared" ca="1" si="39"/>
        <v>0.52927970558251036</v>
      </c>
      <c r="P140">
        <f t="shared" ca="1" si="39"/>
        <v>0.89634600085025751</v>
      </c>
      <c r="R140">
        <v>138</v>
      </c>
      <c r="S140">
        <f t="shared" ca="1" si="40"/>
        <v>0</v>
      </c>
      <c r="T140">
        <f t="shared" ca="1" si="30"/>
        <v>0</v>
      </c>
      <c r="U140">
        <f t="shared" ca="1" si="31"/>
        <v>0</v>
      </c>
      <c r="V140">
        <f t="shared" ca="1" si="32"/>
        <v>0</v>
      </c>
      <c r="W140">
        <f t="shared" ca="1" si="33"/>
        <v>0</v>
      </c>
      <c r="X140">
        <f t="shared" ca="1" si="34"/>
        <v>0</v>
      </c>
      <c r="Y140">
        <f t="shared" ca="1" si="35"/>
        <v>0</v>
      </c>
      <c r="Z140">
        <f t="shared" ca="1" si="36"/>
        <v>0</v>
      </c>
      <c r="AA140">
        <f t="shared" ca="1" si="37"/>
        <v>0</v>
      </c>
      <c r="AB140">
        <f t="shared" ca="1" si="38"/>
        <v>0</v>
      </c>
    </row>
    <row r="141" spans="6:28" x14ac:dyDescent="0.2">
      <c r="F141">
        <v>139</v>
      </c>
      <c r="G141">
        <f t="shared" ca="1" si="39"/>
        <v>0.8443797233978122</v>
      </c>
      <c r="H141">
        <f t="shared" ca="1" si="39"/>
        <v>2.0704551760850065E-2</v>
      </c>
      <c r="I141">
        <f t="shared" ca="1" si="39"/>
        <v>0.25039775460605107</v>
      </c>
      <c r="J141">
        <f t="shared" ca="1" si="39"/>
        <v>0.24656026717143276</v>
      </c>
      <c r="K141">
        <f t="shared" ca="1" si="39"/>
        <v>0.41868050453387595</v>
      </c>
      <c r="L141">
        <f t="shared" ca="1" si="39"/>
        <v>4.4222808035737415E-2</v>
      </c>
      <c r="M141">
        <f t="shared" ca="1" si="39"/>
        <v>0.29973496553184953</v>
      </c>
      <c r="N141">
        <f t="shared" ca="1" si="39"/>
        <v>0.21478420557159827</v>
      </c>
      <c r="O141">
        <f t="shared" ca="1" si="39"/>
        <v>0.83618978786258946</v>
      </c>
      <c r="P141">
        <f t="shared" ca="1" si="39"/>
        <v>0.94193317079152794</v>
      </c>
      <c r="R141">
        <v>139</v>
      </c>
      <c r="S141">
        <f t="shared" ca="1" si="40"/>
        <v>0</v>
      </c>
      <c r="T141">
        <f t="shared" ca="1" si="30"/>
        <v>0</v>
      </c>
      <c r="U141">
        <f t="shared" ca="1" si="31"/>
        <v>0</v>
      </c>
      <c r="V141">
        <f t="shared" ca="1" si="32"/>
        <v>0</v>
      </c>
      <c r="W141">
        <f t="shared" ca="1" si="33"/>
        <v>0</v>
      </c>
      <c r="X141">
        <f t="shared" ca="1" si="34"/>
        <v>0</v>
      </c>
      <c r="Y141">
        <f t="shared" ca="1" si="35"/>
        <v>0</v>
      </c>
      <c r="Z141">
        <f t="shared" ca="1" si="36"/>
        <v>0</v>
      </c>
      <c r="AA141">
        <f t="shared" ca="1" si="37"/>
        <v>0</v>
      </c>
      <c r="AB141">
        <f t="shared" ca="1" si="38"/>
        <v>0</v>
      </c>
    </row>
    <row r="142" spans="6:28" x14ac:dyDescent="0.2">
      <c r="F142">
        <v>140</v>
      </c>
      <c r="G142">
        <f t="shared" ca="1" si="39"/>
        <v>0.54151343796065476</v>
      </c>
      <c r="H142">
        <f t="shared" ca="1" si="39"/>
        <v>9.2491506842773186E-2</v>
      </c>
      <c r="I142">
        <f t="shared" ca="1" si="39"/>
        <v>0.8569698673673507</v>
      </c>
      <c r="J142">
        <f t="shared" ca="1" si="39"/>
        <v>0.18446513172223999</v>
      </c>
      <c r="K142">
        <f t="shared" ca="1" si="39"/>
        <v>0.70660534692490862</v>
      </c>
      <c r="L142">
        <f t="shared" ca="1" si="39"/>
        <v>0.96005107701074111</v>
      </c>
      <c r="M142">
        <f t="shared" ca="1" si="39"/>
        <v>0.32859498709713719</v>
      </c>
      <c r="N142">
        <f t="shared" ca="1" si="39"/>
        <v>0.32847633258028197</v>
      </c>
      <c r="O142">
        <f t="shared" ca="1" si="39"/>
        <v>0.74466392037603568</v>
      </c>
      <c r="P142">
        <f t="shared" ca="1" si="39"/>
        <v>0.1358349961398887</v>
      </c>
      <c r="R142">
        <v>140</v>
      </c>
      <c r="S142">
        <f t="shared" ca="1" si="40"/>
        <v>0</v>
      </c>
      <c r="T142">
        <f t="shared" ca="1" si="30"/>
        <v>0</v>
      </c>
      <c r="U142">
        <f t="shared" ca="1" si="31"/>
        <v>0</v>
      </c>
      <c r="V142">
        <f t="shared" ca="1" si="32"/>
        <v>0</v>
      </c>
      <c r="W142">
        <f t="shared" ca="1" si="33"/>
        <v>0</v>
      </c>
      <c r="X142">
        <f t="shared" ca="1" si="34"/>
        <v>1</v>
      </c>
      <c r="Y142">
        <f t="shared" ca="1" si="35"/>
        <v>0</v>
      </c>
      <c r="Z142">
        <f t="shared" ca="1" si="36"/>
        <v>0</v>
      </c>
      <c r="AA142">
        <f t="shared" ca="1" si="37"/>
        <v>0</v>
      </c>
      <c r="AB142">
        <f t="shared" ca="1" si="38"/>
        <v>0</v>
      </c>
    </row>
    <row r="143" spans="6:28" x14ac:dyDescent="0.2">
      <c r="F143">
        <v>141</v>
      </c>
      <c r="G143">
        <f t="shared" ca="1" si="39"/>
        <v>0.86506704177981308</v>
      </c>
      <c r="H143">
        <f t="shared" ca="1" si="39"/>
        <v>0.96006202182066214</v>
      </c>
      <c r="I143">
        <f t="shared" ca="1" si="39"/>
        <v>0.6004016193291386</v>
      </c>
      <c r="J143">
        <f t="shared" ca="1" si="39"/>
        <v>0.26841873191198828</v>
      </c>
      <c r="K143">
        <f t="shared" ca="1" si="39"/>
        <v>0.23295369927345133</v>
      </c>
      <c r="L143">
        <f t="shared" ca="1" si="39"/>
        <v>0.13452514199920695</v>
      </c>
      <c r="M143">
        <f t="shared" ca="1" si="39"/>
        <v>0.69245399506278527</v>
      </c>
      <c r="N143">
        <f t="shared" ca="1" si="39"/>
        <v>0.56962604284968299</v>
      </c>
      <c r="O143">
        <f t="shared" ca="1" si="39"/>
        <v>0.37364078373708487</v>
      </c>
      <c r="P143">
        <f t="shared" ca="1" si="39"/>
        <v>0.70303581307297969</v>
      </c>
      <c r="R143">
        <v>141</v>
      </c>
      <c r="S143">
        <f t="shared" ca="1" si="40"/>
        <v>0</v>
      </c>
      <c r="T143">
        <f t="shared" ca="1" si="30"/>
        <v>1</v>
      </c>
      <c r="U143">
        <f t="shared" ca="1" si="31"/>
        <v>0</v>
      </c>
      <c r="V143">
        <f t="shared" ca="1" si="32"/>
        <v>0</v>
      </c>
      <c r="W143">
        <f t="shared" ca="1" si="33"/>
        <v>0</v>
      </c>
      <c r="X143">
        <f t="shared" ca="1" si="34"/>
        <v>0</v>
      </c>
      <c r="Y143">
        <f t="shared" ca="1" si="35"/>
        <v>0</v>
      </c>
      <c r="Z143">
        <f t="shared" ca="1" si="36"/>
        <v>0</v>
      </c>
      <c r="AA143">
        <f t="shared" ca="1" si="37"/>
        <v>0</v>
      </c>
      <c r="AB143">
        <f t="shared" ca="1" si="38"/>
        <v>0</v>
      </c>
    </row>
    <row r="144" spans="6:28" x14ac:dyDescent="0.2">
      <c r="F144">
        <v>142</v>
      </c>
      <c r="G144">
        <f t="shared" ca="1" si="39"/>
        <v>0.91942923735820759</v>
      </c>
      <c r="H144">
        <f t="shared" ca="1" si="39"/>
        <v>0.79589466475633175</v>
      </c>
      <c r="I144">
        <f t="shared" ca="1" si="39"/>
        <v>0.67602049631740491</v>
      </c>
      <c r="J144">
        <f t="shared" ca="1" si="39"/>
        <v>0.1326731706352231</v>
      </c>
      <c r="K144">
        <f t="shared" ca="1" si="39"/>
        <v>0.87125702205000943</v>
      </c>
      <c r="L144">
        <f t="shared" ca="1" si="39"/>
        <v>0.29457448519577611</v>
      </c>
      <c r="M144">
        <f t="shared" ca="1" si="39"/>
        <v>0.42393354381755033</v>
      </c>
      <c r="N144">
        <f t="shared" ca="1" si="39"/>
        <v>0.96659409790472317</v>
      </c>
      <c r="O144">
        <f t="shared" ca="1" si="39"/>
        <v>0.75328519442973385</v>
      </c>
      <c r="P144">
        <f t="shared" ca="1" si="39"/>
        <v>0.43214314769815898</v>
      </c>
      <c r="R144">
        <v>142</v>
      </c>
      <c r="S144">
        <f t="shared" ca="1" si="40"/>
        <v>0</v>
      </c>
      <c r="T144">
        <f t="shared" ca="1" si="30"/>
        <v>0</v>
      </c>
      <c r="U144">
        <f t="shared" ca="1" si="31"/>
        <v>0</v>
      </c>
      <c r="V144">
        <f t="shared" ca="1" si="32"/>
        <v>0</v>
      </c>
      <c r="W144">
        <f t="shared" ca="1" si="33"/>
        <v>0</v>
      </c>
      <c r="X144">
        <f t="shared" ca="1" si="34"/>
        <v>0</v>
      </c>
      <c r="Y144">
        <f t="shared" ca="1" si="35"/>
        <v>0</v>
      </c>
      <c r="Z144">
        <f t="shared" ca="1" si="36"/>
        <v>1</v>
      </c>
      <c r="AA144">
        <f t="shared" ca="1" si="37"/>
        <v>0</v>
      </c>
      <c r="AB144">
        <f t="shared" ca="1" si="38"/>
        <v>0</v>
      </c>
    </row>
    <row r="145" spans="6:28" x14ac:dyDescent="0.2">
      <c r="F145">
        <v>143</v>
      </c>
      <c r="G145">
        <f t="shared" ca="1" si="39"/>
        <v>0.11881812317849871</v>
      </c>
      <c r="H145">
        <f t="shared" ca="1" si="39"/>
        <v>0.9688801985381561</v>
      </c>
      <c r="I145">
        <f t="shared" ca="1" si="39"/>
        <v>6.6892736499439165E-2</v>
      </c>
      <c r="J145">
        <f t="shared" ca="1" si="39"/>
        <v>0.55110782723112339</v>
      </c>
      <c r="K145">
        <f t="shared" ca="1" si="39"/>
        <v>0.66147587718991285</v>
      </c>
      <c r="L145">
        <f t="shared" ca="1" si="39"/>
        <v>0.47196321044340717</v>
      </c>
      <c r="M145">
        <f t="shared" ca="1" si="39"/>
        <v>0.60760256243619426</v>
      </c>
      <c r="N145">
        <f t="shared" ca="1" si="39"/>
        <v>0.46194125915127837</v>
      </c>
      <c r="O145">
        <f t="shared" ca="1" si="39"/>
        <v>0.45175260889014479</v>
      </c>
      <c r="P145">
        <f t="shared" ca="1" si="39"/>
        <v>0.58087186086389964</v>
      </c>
      <c r="R145">
        <v>143</v>
      </c>
      <c r="S145">
        <f t="shared" ca="1" si="40"/>
        <v>0</v>
      </c>
      <c r="T145">
        <f t="shared" ca="1" si="30"/>
        <v>1</v>
      </c>
      <c r="U145">
        <f t="shared" ca="1" si="31"/>
        <v>0</v>
      </c>
      <c r="V145">
        <f t="shared" ca="1" si="32"/>
        <v>0</v>
      </c>
      <c r="W145">
        <f t="shared" ca="1" si="33"/>
        <v>0</v>
      </c>
      <c r="X145">
        <f t="shared" ca="1" si="34"/>
        <v>0</v>
      </c>
      <c r="Y145">
        <f t="shared" ca="1" si="35"/>
        <v>0</v>
      </c>
      <c r="Z145">
        <f t="shared" ca="1" si="36"/>
        <v>0</v>
      </c>
      <c r="AA145">
        <f t="shared" ca="1" si="37"/>
        <v>0</v>
      </c>
      <c r="AB145">
        <f t="shared" ca="1" si="38"/>
        <v>0</v>
      </c>
    </row>
    <row r="146" spans="6:28" x14ac:dyDescent="0.2">
      <c r="F146">
        <v>144</v>
      </c>
      <c r="G146">
        <f t="shared" ca="1" si="39"/>
        <v>2.6531781810617883E-2</v>
      </c>
      <c r="H146">
        <f t="shared" ca="1" si="39"/>
        <v>7.2022649343818412E-2</v>
      </c>
      <c r="I146">
        <f t="shared" ca="1" si="39"/>
        <v>0.17460167490273604</v>
      </c>
      <c r="J146">
        <f t="shared" ca="1" si="39"/>
        <v>0.42386479256473553</v>
      </c>
      <c r="K146">
        <f t="shared" ca="1" si="39"/>
        <v>0.50586452077753308</v>
      </c>
      <c r="L146">
        <f t="shared" ca="1" si="39"/>
        <v>9.8195339028510853E-2</v>
      </c>
      <c r="M146">
        <f t="shared" ca="1" si="39"/>
        <v>0.51587176647226651</v>
      </c>
      <c r="N146">
        <f t="shared" ca="1" si="39"/>
        <v>0.54190022028731555</v>
      </c>
      <c r="O146">
        <f t="shared" ca="1" si="39"/>
        <v>0.23205197266737732</v>
      </c>
      <c r="P146">
        <f t="shared" ca="1" si="39"/>
        <v>0.53007987443338889</v>
      </c>
      <c r="R146">
        <v>144</v>
      </c>
      <c r="S146">
        <f t="shared" ca="1" si="40"/>
        <v>0</v>
      </c>
      <c r="T146">
        <f t="shared" ca="1" si="30"/>
        <v>0</v>
      </c>
      <c r="U146">
        <f t="shared" ca="1" si="31"/>
        <v>0</v>
      </c>
      <c r="V146">
        <f t="shared" ca="1" si="32"/>
        <v>0</v>
      </c>
      <c r="W146">
        <f t="shared" ca="1" si="33"/>
        <v>0</v>
      </c>
      <c r="X146">
        <f t="shared" ca="1" si="34"/>
        <v>0</v>
      </c>
      <c r="Y146">
        <f t="shared" ca="1" si="35"/>
        <v>0</v>
      </c>
      <c r="Z146">
        <f t="shared" ca="1" si="36"/>
        <v>0</v>
      </c>
      <c r="AA146">
        <f t="shared" ca="1" si="37"/>
        <v>0</v>
      </c>
      <c r="AB146">
        <f t="shared" ca="1" si="38"/>
        <v>0</v>
      </c>
    </row>
    <row r="147" spans="6:28" x14ac:dyDescent="0.2">
      <c r="F147">
        <v>145</v>
      </c>
      <c r="G147">
        <f t="shared" ca="1" si="39"/>
        <v>0.12421675598255488</v>
      </c>
      <c r="H147">
        <f t="shared" ca="1" si="39"/>
        <v>4.0222804521678146E-2</v>
      </c>
      <c r="I147">
        <f t="shared" ca="1" si="39"/>
        <v>0.17354615128300555</v>
      </c>
      <c r="J147">
        <f t="shared" ca="1" si="39"/>
        <v>0.73853506172801686</v>
      </c>
      <c r="K147">
        <f t="shared" ca="1" si="39"/>
        <v>0.70728190457228379</v>
      </c>
      <c r="L147">
        <f t="shared" ca="1" si="39"/>
        <v>0.26447909832803118</v>
      </c>
      <c r="M147">
        <f t="shared" ca="1" si="39"/>
        <v>0.50897177597301657</v>
      </c>
      <c r="N147">
        <f t="shared" ca="1" si="39"/>
        <v>0.83795805218171304</v>
      </c>
      <c r="O147">
        <f t="shared" ca="1" si="39"/>
        <v>0.34769827577119783</v>
      </c>
      <c r="P147">
        <f t="shared" ca="1" si="39"/>
        <v>0.89104588167378529</v>
      </c>
      <c r="R147">
        <v>145</v>
      </c>
      <c r="S147">
        <f t="shared" ca="1" si="40"/>
        <v>0</v>
      </c>
      <c r="T147">
        <f t="shared" ca="1" si="30"/>
        <v>0</v>
      </c>
      <c r="U147">
        <f t="shared" ca="1" si="31"/>
        <v>0</v>
      </c>
      <c r="V147">
        <f t="shared" ca="1" si="32"/>
        <v>0</v>
      </c>
      <c r="W147">
        <f t="shared" ca="1" si="33"/>
        <v>0</v>
      </c>
      <c r="X147">
        <f t="shared" ca="1" si="34"/>
        <v>0</v>
      </c>
      <c r="Y147">
        <f t="shared" ca="1" si="35"/>
        <v>0</v>
      </c>
      <c r="Z147">
        <f t="shared" ca="1" si="36"/>
        <v>0</v>
      </c>
      <c r="AA147">
        <f t="shared" ca="1" si="37"/>
        <v>0</v>
      </c>
      <c r="AB147">
        <f t="shared" ca="1" si="38"/>
        <v>0</v>
      </c>
    </row>
    <row r="148" spans="6:28" x14ac:dyDescent="0.2">
      <c r="F148">
        <v>146</v>
      </c>
      <c r="G148">
        <f t="shared" ref="G148:P163" ca="1" si="41">RAND()</f>
        <v>0.96751551676427705</v>
      </c>
      <c r="H148">
        <f t="shared" ca="1" si="41"/>
        <v>0.74879670073705173</v>
      </c>
      <c r="I148">
        <f t="shared" ca="1" si="41"/>
        <v>0.96004490125663966</v>
      </c>
      <c r="J148">
        <f t="shared" ca="1" si="41"/>
        <v>0.61286779271170899</v>
      </c>
      <c r="K148">
        <f t="shared" ca="1" si="41"/>
        <v>0.46555349493421605</v>
      </c>
      <c r="L148">
        <f t="shared" ca="1" si="41"/>
        <v>0.92223104942038026</v>
      </c>
      <c r="M148">
        <f t="shared" ca="1" si="41"/>
        <v>0.21942085316776327</v>
      </c>
      <c r="N148">
        <f t="shared" ca="1" si="41"/>
        <v>0.49705094930209759</v>
      </c>
      <c r="O148">
        <f t="shared" ca="1" si="41"/>
        <v>0.56619685830983746</v>
      </c>
      <c r="P148">
        <f t="shared" ca="1" si="41"/>
        <v>0.65795003493669535</v>
      </c>
      <c r="R148">
        <v>146</v>
      </c>
      <c r="S148">
        <f t="shared" ca="1" si="40"/>
        <v>1</v>
      </c>
      <c r="T148">
        <f t="shared" ca="1" si="30"/>
        <v>0</v>
      </c>
      <c r="U148">
        <f t="shared" ca="1" si="31"/>
        <v>1</v>
      </c>
      <c r="V148">
        <f t="shared" ca="1" si="32"/>
        <v>0</v>
      </c>
      <c r="W148">
        <f t="shared" ca="1" si="33"/>
        <v>0</v>
      </c>
      <c r="X148">
        <f t="shared" ca="1" si="34"/>
        <v>0</v>
      </c>
      <c r="Y148">
        <f t="shared" ca="1" si="35"/>
        <v>0</v>
      </c>
      <c r="Z148">
        <f t="shared" ca="1" si="36"/>
        <v>0</v>
      </c>
      <c r="AA148">
        <f t="shared" ca="1" si="37"/>
        <v>0</v>
      </c>
      <c r="AB148">
        <f t="shared" ca="1" si="38"/>
        <v>0</v>
      </c>
    </row>
    <row r="149" spans="6:28" x14ac:dyDescent="0.2">
      <c r="F149">
        <v>147</v>
      </c>
      <c r="G149">
        <f t="shared" ca="1" si="41"/>
        <v>0.71379053604459941</v>
      </c>
      <c r="H149">
        <f t="shared" ca="1" si="41"/>
        <v>9.5449285067786604E-2</v>
      </c>
      <c r="I149">
        <f t="shared" ca="1" si="41"/>
        <v>0.14650906496336547</v>
      </c>
      <c r="J149">
        <f t="shared" ca="1" si="41"/>
        <v>0.49578320602735437</v>
      </c>
      <c r="K149">
        <f t="shared" ca="1" si="41"/>
        <v>0.42489189637963176</v>
      </c>
      <c r="L149">
        <f t="shared" ca="1" si="41"/>
        <v>0.77911299817802271</v>
      </c>
      <c r="M149">
        <f t="shared" ca="1" si="41"/>
        <v>0.62314439823344026</v>
      </c>
      <c r="N149">
        <f t="shared" ca="1" si="41"/>
        <v>6.4171513824350379E-3</v>
      </c>
      <c r="O149">
        <f t="shared" ca="1" si="41"/>
        <v>0.92857529886872681</v>
      </c>
      <c r="P149">
        <f t="shared" ca="1" si="41"/>
        <v>0.12043018629379088</v>
      </c>
      <c r="R149">
        <v>147</v>
      </c>
      <c r="S149">
        <f t="shared" ca="1" si="40"/>
        <v>0</v>
      </c>
      <c r="T149">
        <f t="shared" ca="1" si="30"/>
        <v>0</v>
      </c>
      <c r="U149">
        <f t="shared" ca="1" si="31"/>
        <v>0</v>
      </c>
      <c r="V149">
        <f t="shared" ca="1" si="32"/>
        <v>0</v>
      </c>
      <c r="W149">
        <f t="shared" ca="1" si="33"/>
        <v>0</v>
      </c>
      <c r="X149">
        <f t="shared" ca="1" si="34"/>
        <v>0</v>
      </c>
      <c r="Y149">
        <f t="shared" ca="1" si="35"/>
        <v>0</v>
      </c>
      <c r="Z149">
        <f t="shared" ca="1" si="36"/>
        <v>0</v>
      </c>
      <c r="AA149">
        <f t="shared" ca="1" si="37"/>
        <v>0</v>
      </c>
      <c r="AB149">
        <f t="shared" ca="1" si="38"/>
        <v>0</v>
      </c>
    </row>
    <row r="150" spans="6:28" x14ac:dyDescent="0.2">
      <c r="F150">
        <v>148</v>
      </c>
      <c r="G150">
        <f t="shared" ca="1" si="41"/>
        <v>0.64391688410346581</v>
      </c>
      <c r="H150">
        <f t="shared" ca="1" si="41"/>
        <v>0.56701737963290311</v>
      </c>
      <c r="I150">
        <f t="shared" ca="1" si="41"/>
        <v>0.47525046021651829</v>
      </c>
      <c r="J150">
        <f t="shared" ca="1" si="41"/>
        <v>0.36016331335201679</v>
      </c>
      <c r="K150">
        <f t="shared" ca="1" si="41"/>
        <v>0.98824989598264179</v>
      </c>
      <c r="L150">
        <f t="shared" ca="1" si="41"/>
        <v>0.2846576075135997</v>
      </c>
      <c r="M150">
        <f t="shared" ca="1" si="41"/>
        <v>0.43724801025967519</v>
      </c>
      <c r="N150">
        <f t="shared" ca="1" si="41"/>
        <v>0.55877453778706587</v>
      </c>
      <c r="O150">
        <f t="shared" ca="1" si="41"/>
        <v>0.78012380718401075</v>
      </c>
      <c r="P150">
        <f t="shared" ca="1" si="41"/>
        <v>7.1678284045224028E-2</v>
      </c>
      <c r="R150">
        <v>148</v>
      </c>
      <c r="S150">
        <f t="shared" ca="1" si="40"/>
        <v>0</v>
      </c>
      <c r="T150">
        <f t="shared" ca="1" si="30"/>
        <v>0</v>
      </c>
      <c r="U150">
        <f t="shared" ca="1" si="31"/>
        <v>0</v>
      </c>
      <c r="V150">
        <f t="shared" ca="1" si="32"/>
        <v>0</v>
      </c>
      <c r="W150">
        <f t="shared" ca="1" si="33"/>
        <v>1</v>
      </c>
      <c r="X150">
        <f t="shared" ca="1" si="34"/>
        <v>0</v>
      </c>
      <c r="Y150">
        <f t="shared" ca="1" si="35"/>
        <v>0</v>
      </c>
      <c r="Z150">
        <f t="shared" ca="1" si="36"/>
        <v>0</v>
      </c>
      <c r="AA150">
        <f t="shared" ca="1" si="37"/>
        <v>0</v>
      </c>
      <c r="AB150">
        <f t="shared" ca="1" si="38"/>
        <v>0</v>
      </c>
    </row>
    <row r="151" spans="6:28" x14ac:dyDescent="0.2">
      <c r="F151">
        <v>149</v>
      </c>
      <c r="G151">
        <f t="shared" ca="1" si="41"/>
        <v>0.29326646839984705</v>
      </c>
      <c r="H151">
        <f t="shared" ca="1" si="41"/>
        <v>6.0870393890719687E-2</v>
      </c>
      <c r="I151">
        <f t="shared" ca="1" si="41"/>
        <v>9.3076511986339927E-2</v>
      </c>
      <c r="J151">
        <f t="shared" ca="1" si="41"/>
        <v>0.42763843216515551</v>
      </c>
      <c r="K151">
        <f t="shared" ca="1" si="41"/>
        <v>9.0560271925900548E-2</v>
      </c>
      <c r="L151">
        <f t="shared" ca="1" si="41"/>
        <v>0.21529647735046198</v>
      </c>
      <c r="M151">
        <f t="shared" ca="1" si="41"/>
        <v>0.90223999376516506</v>
      </c>
      <c r="N151">
        <f t="shared" ca="1" si="41"/>
        <v>0.87612600453527067</v>
      </c>
      <c r="O151">
        <f t="shared" ca="1" si="41"/>
        <v>0.57628048824075551</v>
      </c>
      <c r="P151">
        <f t="shared" ca="1" si="41"/>
        <v>0.31443688980486129</v>
      </c>
      <c r="R151">
        <v>149</v>
      </c>
      <c r="S151">
        <f t="shared" ca="1" si="40"/>
        <v>0</v>
      </c>
      <c r="T151">
        <f t="shared" ca="1" si="30"/>
        <v>0</v>
      </c>
      <c r="U151">
        <f t="shared" ca="1" si="31"/>
        <v>0</v>
      </c>
      <c r="V151">
        <f t="shared" ca="1" si="32"/>
        <v>0</v>
      </c>
      <c r="W151">
        <f t="shared" ca="1" si="33"/>
        <v>0</v>
      </c>
      <c r="X151">
        <f t="shared" ca="1" si="34"/>
        <v>0</v>
      </c>
      <c r="Y151">
        <f t="shared" ca="1" si="35"/>
        <v>0</v>
      </c>
      <c r="Z151">
        <f t="shared" ca="1" si="36"/>
        <v>0</v>
      </c>
      <c r="AA151">
        <f t="shared" ca="1" si="37"/>
        <v>0</v>
      </c>
      <c r="AB151">
        <f t="shared" ca="1" si="38"/>
        <v>0</v>
      </c>
    </row>
    <row r="152" spans="6:28" x14ac:dyDescent="0.2">
      <c r="F152">
        <v>150</v>
      </c>
      <c r="G152">
        <f t="shared" ca="1" si="41"/>
        <v>0.23406261540981321</v>
      </c>
      <c r="H152">
        <f t="shared" ca="1" si="41"/>
        <v>0.27179385551127011</v>
      </c>
      <c r="I152">
        <f t="shared" ca="1" si="41"/>
        <v>0.16105812596544777</v>
      </c>
      <c r="J152">
        <f t="shared" ca="1" si="41"/>
        <v>0.36522933354042331</v>
      </c>
      <c r="K152">
        <f t="shared" ca="1" si="41"/>
        <v>0.78340398815409118</v>
      </c>
      <c r="L152">
        <f t="shared" ca="1" si="41"/>
        <v>0.37925606629867348</v>
      </c>
      <c r="M152">
        <f t="shared" ca="1" si="41"/>
        <v>0.39259263248346044</v>
      </c>
      <c r="N152">
        <f t="shared" ca="1" si="41"/>
        <v>0.1113231908248844</v>
      </c>
      <c r="O152">
        <f t="shared" ca="1" si="41"/>
        <v>0.58583286623486597</v>
      </c>
      <c r="P152">
        <f t="shared" ca="1" si="41"/>
        <v>7.3685276414818257E-2</v>
      </c>
      <c r="R152">
        <v>150</v>
      </c>
      <c r="S152">
        <f t="shared" ca="1" si="40"/>
        <v>0</v>
      </c>
      <c r="T152">
        <f t="shared" ca="1" si="30"/>
        <v>0</v>
      </c>
      <c r="U152">
        <f t="shared" ca="1" si="31"/>
        <v>0</v>
      </c>
      <c r="V152">
        <f t="shared" ca="1" si="32"/>
        <v>0</v>
      </c>
      <c r="W152">
        <f t="shared" ca="1" si="33"/>
        <v>0</v>
      </c>
      <c r="X152">
        <f t="shared" ca="1" si="34"/>
        <v>0</v>
      </c>
      <c r="Y152">
        <f t="shared" ca="1" si="35"/>
        <v>0</v>
      </c>
      <c r="Z152">
        <f t="shared" ca="1" si="36"/>
        <v>0</v>
      </c>
      <c r="AA152">
        <f t="shared" ca="1" si="37"/>
        <v>0</v>
      </c>
      <c r="AB152">
        <f t="shared" ca="1" si="38"/>
        <v>0</v>
      </c>
    </row>
    <row r="153" spans="6:28" x14ac:dyDescent="0.2">
      <c r="F153">
        <v>151</v>
      </c>
      <c r="G153">
        <f t="shared" ca="1" si="41"/>
        <v>0.91875816371625629</v>
      </c>
      <c r="H153">
        <f t="shared" ca="1" si="41"/>
        <v>0.30184962023688666</v>
      </c>
      <c r="I153">
        <f t="shared" ca="1" si="41"/>
        <v>0.61137498718339112</v>
      </c>
      <c r="J153">
        <f t="shared" ca="1" si="41"/>
        <v>0.54374154986922452</v>
      </c>
      <c r="K153">
        <f t="shared" ca="1" si="41"/>
        <v>0.78981175551885718</v>
      </c>
      <c r="L153">
        <f t="shared" ca="1" si="41"/>
        <v>3.5718641490063763E-2</v>
      </c>
      <c r="M153">
        <f t="shared" ca="1" si="41"/>
        <v>0.52527257659189486</v>
      </c>
      <c r="N153">
        <f t="shared" ca="1" si="41"/>
        <v>0.5925345077915668</v>
      </c>
      <c r="O153">
        <f t="shared" ca="1" si="41"/>
        <v>0.30462536529385076</v>
      </c>
      <c r="P153">
        <f t="shared" ca="1" si="41"/>
        <v>0.84272895655994173</v>
      </c>
      <c r="R153">
        <v>151</v>
      </c>
      <c r="S153">
        <f t="shared" ca="1" si="40"/>
        <v>0</v>
      </c>
      <c r="T153">
        <f t="shared" ca="1" si="30"/>
        <v>0</v>
      </c>
      <c r="U153">
        <f t="shared" ca="1" si="31"/>
        <v>0</v>
      </c>
      <c r="V153">
        <f t="shared" ca="1" si="32"/>
        <v>0</v>
      </c>
      <c r="W153">
        <f t="shared" ca="1" si="33"/>
        <v>0</v>
      </c>
      <c r="X153">
        <f t="shared" ca="1" si="34"/>
        <v>0</v>
      </c>
      <c r="Y153">
        <f t="shared" ca="1" si="35"/>
        <v>0</v>
      </c>
      <c r="Z153">
        <f t="shared" ca="1" si="36"/>
        <v>0</v>
      </c>
      <c r="AA153">
        <f t="shared" ca="1" si="37"/>
        <v>0</v>
      </c>
      <c r="AB153">
        <f t="shared" ca="1" si="38"/>
        <v>0</v>
      </c>
    </row>
    <row r="154" spans="6:28" x14ac:dyDescent="0.2">
      <c r="F154">
        <v>152</v>
      </c>
      <c r="G154">
        <f t="shared" ca="1" si="41"/>
        <v>0.19719375774239234</v>
      </c>
      <c r="H154">
        <f t="shared" ca="1" si="41"/>
        <v>0.44098634239089574</v>
      </c>
      <c r="I154">
        <f t="shared" ca="1" si="41"/>
        <v>0.29872105801946713</v>
      </c>
      <c r="J154">
        <f t="shared" ca="1" si="41"/>
        <v>0.42060017434608477</v>
      </c>
      <c r="K154">
        <f t="shared" ca="1" si="41"/>
        <v>0.14151805401304252</v>
      </c>
      <c r="L154">
        <f t="shared" ca="1" si="41"/>
        <v>0.8399730216044472</v>
      </c>
      <c r="M154">
        <f t="shared" ca="1" si="41"/>
        <v>8.9302218263185962E-2</v>
      </c>
      <c r="N154">
        <f t="shared" ca="1" si="41"/>
        <v>0.81912397446340846</v>
      </c>
      <c r="O154">
        <f t="shared" ca="1" si="41"/>
        <v>0.40544287883832875</v>
      </c>
      <c r="P154">
        <f t="shared" ca="1" si="41"/>
        <v>0.78479408245731141</v>
      </c>
      <c r="R154">
        <v>152</v>
      </c>
      <c r="S154">
        <f t="shared" ca="1" si="40"/>
        <v>0</v>
      </c>
      <c r="T154">
        <f t="shared" ca="1" si="30"/>
        <v>0</v>
      </c>
      <c r="U154">
        <f t="shared" ca="1" si="31"/>
        <v>0</v>
      </c>
      <c r="V154">
        <f t="shared" ca="1" si="32"/>
        <v>0</v>
      </c>
      <c r="W154">
        <f t="shared" ca="1" si="33"/>
        <v>0</v>
      </c>
      <c r="X154">
        <f t="shared" ca="1" si="34"/>
        <v>0</v>
      </c>
      <c r="Y154">
        <f t="shared" ca="1" si="35"/>
        <v>0</v>
      </c>
      <c r="Z154">
        <f t="shared" ca="1" si="36"/>
        <v>0</v>
      </c>
      <c r="AA154">
        <f t="shared" ca="1" si="37"/>
        <v>0</v>
      </c>
      <c r="AB154">
        <f t="shared" ca="1" si="38"/>
        <v>0</v>
      </c>
    </row>
    <row r="155" spans="6:28" x14ac:dyDescent="0.2">
      <c r="F155">
        <v>153</v>
      </c>
      <c r="G155">
        <f t="shared" ca="1" si="41"/>
        <v>0.80531706419572369</v>
      </c>
      <c r="H155">
        <f t="shared" ca="1" si="41"/>
        <v>0.17665781524253565</v>
      </c>
      <c r="I155">
        <f t="shared" ca="1" si="41"/>
        <v>0.79960489064499896</v>
      </c>
      <c r="J155">
        <f t="shared" ca="1" si="41"/>
        <v>0.49422798237264365</v>
      </c>
      <c r="K155">
        <f t="shared" ca="1" si="41"/>
        <v>0.14115175639262012</v>
      </c>
      <c r="L155">
        <f t="shared" ca="1" si="41"/>
        <v>0.57373461620996513</v>
      </c>
      <c r="M155">
        <f t="shared" ca="1" si="41"/>
        <v>0.19538718744927086</v>
      </c>
      <c r="N155">
        <f t="shared" ca="1" si="41"/>
        <v>0.30629525537272251</v>
      </c>
      <c r="O155">
        <f t="shared" ca="1" si="41"/>
        <v>0.33125331740009145</v>
      </c>
      <c r="P155">
        <f t="shared" ca="1" si="41"/>
        <v>6.2944794411854965E-2</v>
      </c>
      <c r="R155">
        <v>153</v>
      </c>
      <c r="S155">
        <f t="shared" ca="1" si="40"/>
        <v>0</v>
      </c>
      <c r="T155">
        <f t="shared" ca="1" si="30"/>
        <v>0</v>
      </c>
      <c r="U155">
        <f t="shared" ca="1" si="31"/>
        <v>0</v>
      </c>
      <c r="V155">
        <f t="shared" ca="1" si="32"/>
        <v>0</v>
      </c>
      <c r="W155">
        <f t="shared" ca="1" si="33"/>
        <v>0</v>
      </c>
      <c r="X155">
        <f t="shared" ca="1" si="34"/>
        <v>0</v>
      </c>
      <c r="Y155">
        <f t="shared" ca="1" si="35"/>
        <v>0</v>
      </c>
      <c r="Z155">
        <f t="shared" ca="1" si="36"/>
        <v>0</v>
      </c>
      <c r="AA155">
        <f t="shared" ca="1" si="37"/>
        <v>0</v>
      </c>
      <c r="AB155">
        <f t="shared" ca="1" si="38"/>
        <v>0</v>
      </c>
    </row>
    <row r="156" spans="6:28" x14ac:dyDescent="0.2">
      <c r="F156">
        <v>154</v>
      </c>
      <c r="G156">
        <f t="shared" ca="1" si="41"/>
        <v>0.51311088868376498</v>
      </c>
      <c r="H156">
        <f t="shared" ca="1" si="41"/>
        <v>0.60152298660901471</v>
      </c>
      <c r="I156">
        <f t="shared" ca="1" si="41"/>
        <v>0.97078422081896198</v>
      </c>
      <c r="J156">
        <f t="shared" ca="1" si="41"/>
        <v>0.13165562002875886</v>
      </c>
      <c r="K156">
        <f t="shared" ca="1" si="41"/>
        <v>0.59819327268674705</v>
      </c>
      <c r="L156">
        <f t="shared" ca="1" si="41"/>
        <v>0.26839744667443355</v>
      </c>
      <c r="M156">
        <f t="shared" ca="1" si="41"/>
        <v>0.39832781376624171</v>
      </c>
      <c r="N156">
        <f t="shared" ca="1" si="41"/>
        <v>0.87117292490832487</v>
      </c>
      <c r="O156">
        <f t="shared" ca="1" si="41"/>
        <v>0.34393789658843432</v>
      </c>
      <c r="P156">
        <f t="shared" ca="1" si="41"/>
        <v>0.39860592541387241</v>
      </c>
      <c r="R156">
        <v>154</v>
      </c>
      <c r="S156">
        <f t="shared" ca="1" si="40"/>
        <v>0</v>
      </c>
      <c r="T156">
        <f t="shared" ca="1" si="30"/>
        <v>0</v>
      </c>
      <c r="U156">
        <f t="shared" ca="1" si="31"/>
        <v>1</v>
      </c>
      <c r="V156">
        <f t="shared" ca="1" si="32"/>
        <v>0</v>
      </c>
      <c r="W156">
        <f t="shared" ca="1" si="33"/>
        <v>0</v>
      </c>
      <c r="X156">
        <f t="shared" ca="1" si="34"/>
        <v>0</v>
      </c>
      <c r="Y156">
        <f t="shared" ca="1" si="35"/>
        <v>0</v>
      </c>
      <c r="Z156">
        <f t="shared" ca="1" si="36"/>
        <v>0</v>
      </c>
      <c r="AA156">
        <f t="shared" ca="1" si="37"/>
        <v>0</v>
      </c>
      <c r="AB156">
        <f t="shared" ca="1" si="38"/>
        <v>0</v>
      </c>
    </row>
    <row r="157" spans="6:28" x14ac:dyDescent="0.2">
      <c r="F157">
        <v>155</v>
      </c>
      <c r="G157">
        <f t="shared" ca="1" si="41"/>
        <v>0.191656953964634</v>
      </c>
      <c r="H157">
        <f t="shared" ca="1" si="41"/>
        <v>0.16160957039078938</v>
      </c>
      <c r="I157">
        <f t="shared" ca="1" si="41"/>
        <v>0.61947115682339193</v>
      </c>
      <c r="J157">
        <f t="shared" ca="1" si="41"/>
        <v>0.88613948874721205</v>
      </c>
      <c r="K157">
        <f t="shared" ca="1" si="41"/>
        <v>0.26922245329351802</v>
      </c>
      <c r="L157">
        <f t="shared" ca="1" si="41"/>
        <v>5.8274542961573528E-2</v>
      </c>
      <c r="M157">
        <f t="shared" ca="1" si="41"/>
        <v>0.2653061687722541</v>
      </c>
      <c r="N157">
        <f t="shared" ca="1" si="41"/>
        <v>0.66610163618022999</v>
      </c>
      <c r="O157">
        <f t="shared" ca="1" si="41"/>
        <v>0.79799740350917747</v>
      </c>
      <c r="P157">
        <f t="shared" ca="1" si="41"/>
        <v>0.41359843934635832</v>
      </c>
      <c r="R157">
        <v>155</v>
      </c>
      <c r="S157">
        <f t="shared" ca="1" si="40"/>
        <v>0</v>
      </c>
      <c r="T157">
        <f t="shared" ca="1" si="30"/>
        <v>0</v>
      </c>
      <c r="U157">
        <f t="shared" ca="1" si="31"/>
        <v>0</v>
      </c>
      <c r="V157">
        <f t="shared" ca="1" si="32"/>
        <v>0</v>
      </c>
      <c r="W157">
        <f t="shared" ca="1" si="33"/>
        <v>0</v>
      </c>
      <c r="X157">
        <f t="shared" ca="1" si="34"/>
        <v>0</v>
      </c>
      <c r="Y157">
        <f t="shared" ca="1" si="35"/>
        <v>0</v>
      </c>
      <c r="Z157">
        <f t="shared" ca="1" si="36"/>
        <v>0</v>
      </c>
      <c r="AA157">
        <f t="shared" ca="1" si="37"/>
        <v>0</v>
      </c>
      <c r="AB157">
        <f t="shared" ca="1" si="38"/>
        <v>0</v>
      </c>
    </row>
    <row r="158" spans="6:28" x14ac:dyDescent="0.2">
      <c r="F158">
        <v>156</v>
      </c>
      <c r="G158">
        <f t="shared" ca="1" si="41"/>
        <v>0.26391683786228015</v>
      </c>
      <c r="H158">
        <f t="shared" ca="1" si="41"/>
        <v>0.95463476474308251</v>
      </c>
      <c r="I158">
        <f t="shared" ca="1" si="41"/>
        <v>0.89665974212275557</v>
      </c>
      <c r="J158">
        <f t="shared" ca="1" si="41"/>
        <v>0.32176990912674552</v>
      </c>
      <c r="K158">
        <f t="shared" ca="1" si="41"/>
        <v>0.63780271083880213</v>
      </c>
      <c r="L158">
        <f t="shared" ca="1" si="41"/>
        <v>0.75790529652805194</v>
      </c>
      <c r="M158">
        <f t="shared" ca="1" si="41"/>
        <v>0.83717666903571963</v>
      </c>
      <c r="N158">
        <f t="shared" ca="1" si="41"/>
        <v>0.96596871360157577</v>
      </c>
      <c r="O158">
        <f t="shared" ca="1" si="41"/>
        <v>3.6019775948515464E-2</v>
      </c>
      <c r="P158">
        <f t="shared" ca="1" si="41"/>
        <v>0.77515372723391562</v>
      </c>
      <c r="R158">
        <v>156</v>
      </c>
      <c r="S158">
        <f t="shared" ca="1" si="40"/>
        <v>0</v>
      </c>
      <c r="T158">
        <f t="shared" ca="1" si="30"/>
        <v>1</v>
      </c>
      <c r="U158">
        <f t="shared" ca="1" si="31"/>
        <v>0</v>
      </c>
      <c r="V158">
        <f t="shared" ca="1" si="32"/>
        <v>0</v>
      </c>
      <c r="W158">
        <f t="shared" ca="1" si="33"/>
        <v>0</v>
      </c>
      <c r="X158">
        <f t="shared" ca="1" si="34"/>
        <v>0</v>
      </c>
      <c r="Y158">
        <f t="shared" ca="1" si="35"/>
        <v>0</v>
      </c>
      <c r="Z158">
        <f t="shared" ca="1" si="36"/>
        <v>1</v>
      </c>
      <c r="AA158">
        <f t="shared" ca="1" si="37"/>
        <v>0</v>
      </c>
      <c r="AB158">
        <f t="shared" ca="1" si="38"/>
        <v>0</v>
      </c>
    </row>
    <row r="159" spans="6:28" x14ac:dyDescent="0.2">
      <c r="F159">
        <v>157</v>
      </c>
      <c r="G159">
        <f t="shared" ca="1" si="41"/>
        <v>0.8315853728542083</v>
      </c>
      <c r="H159">
        <f t="shared" ca="1" si="41"/>
        <v>0.31832172313414508</v>
      </c>
      <c r="I159">
        <f t="shared" ca="1" si="41"/>
        <v>0.92084122255977052</v>
      </c>
      <c r="J159">
        <f t="shared" ca="1" si="41"/>
        <v>0.22745819862583283</v>
      </c>
      <c r="K159">
        <f t="shared" ca="1" si="41"/>
        <v>3.5253531518545822E-2</v>
      </c>
      <c r="L159">
        <f t="shared" ca="1" si="41"/>
        <v>0.41886167925848006</v>
      </c>
      <c r="M159">
        <f t="shared" ca="1" si="41"/>
        <v>1.0536764647661734E-2</v>
      </c>
      <c r="N159">
        <f t="shared" ca="1" si="41"/>
        <v>7.2322561205734992E-2</v>
      </c>
      <c r="O159">
        <f t="shared" ca="1" si="41"/>
        <v>0.14958076157611044</v>
      </c>
      <c r="P159">
        <f t="shared" ca="1" si="41"/>
        <v>0.35794146238112978</v>
      </c>
      <c r="R159">
        <v>157</v>
      </c>
      <c r="S159">
        <f t="shared" ca="1" si="40"/>
        <v>0</v>
      </c>
      <c r="T159">
        <f t="shared" ca="1" si="30"/>
        <v>0</v>
      </c>
      <c r="U159">
        <f t="shared" ca="1" si="31"/>
        <v>0</v>
      </c>
      <c r="V159">
        <f t="shared" ca="1" si="32"/>
        <v>0</v>
      </c>
      <c r="W159">
        <f t="shared" ca="1" si="33"/>
        <v>0</v>
      </c>
      <c r="X159">
        <f t="shared" ca="1" si="34"/>
        <v>0</v>
      </c>
      <c r="Y159">
        <f t="shared" ca="1" si="35"/>
        <v>0</v>
      </c>
      <c r="Z159">
        <f t="shared" ca="1" si="36"/>
        <v>0</v>
      </c>
      <c r="AA159">
        <f t="shared" ca="1" si="37"/>
        <v>0</v>
      </c>
      <c r="AB159">
        <f t="shared" ca="1" si="38"/>
        <v>0</v>
      </c>
    </row>
    <row r="160" spans="6:28" x14ac:dyDescent="0.2">
      <c r="F160">
        <v>158</v>
      </c>
      <c r="G160">
        <f t="shared" ca="1" si="41"/>
        <v>0.50993960205258193</v>
      </c>
      <c r="H160">
        <f t="shared" ca="1" si="41"/>
        <v>0.13343576928928536</v>
      </c>
      <c r="I160">
        <f t="shared" ca="1" si="41"/>
        <v>0.79845880646579892</v>
      </c>
      <c r="J160">
        <f t="shared" ca="1" si="41"/>
        <v>2.211856990902239E-2</v>
      </c>
      <c r="K160">
        <f t="shared" ca="1" si="41"/>
        <v>0.99797967394321818</v>
      </c>
      <c r="L160">
        <f t="shared" ca="1" si="41"/>
        <v>0.12447107236191957</v>
      </c>
      <c r="M160">
        <f t="shared" ca="1" si="41"/>
        <v>0.83216385408057636</v>
      </c>
      <c r="N160">
        <f t="shared" ca="1" si="41"/>
        <v>5.9679052002446498E-2</v>
      </c>
      <c r="O160">
        <f t="shared" ca="1" si="41"/>
        <v>0.80675814703462867</v>
      </c>
      <c r="P160">
        <f t="shared" ca="1" si="41"/>
        <v>0.2417690517854042</v>
      </c>
      <c r="R160">
        <v>158</v>
      </c>
      <c r="S160">
        <f t="shared" ca="1" si="40"/>
        <v>0</v>
      </c>
      <c r="T160">
        <f t="shared" ca="1" si="30"/>
        <v>0</v>
      </c>
      <c r="U160">
        <f t="shared" ca="1" si="31"/>
        <v>0</v>
      </c>
      <c r="V160">
        <f t="shared" ca="1" si="32"/>
        <v>0</v>
      </c>
      <c r="W160">
        <f t="shared" ca="1" si="33"/>
        <v>1</v>
      </c>
      <c r="X160">
        <f t="shared" ca="1" si="34"/>
        <v>0</v>
      </c>
      <c r="Y160">
        <f t="shared" ca="1" si="35"/>
        <v>0</v>
      </c>
      <c r="Z160">
        <f t="shared" ca="1" si="36"/>
        <v>0</v>
      </c>
      <c r="AA160">
        <f t="shared" ca="1" si="37"/>
        <v>0</v>
      </c>
      <c r="AB160">
        <f t="shared" ca="1" si="38"/>
        <v>0</v>
      </c>
    </row>
    <row r="161" spans="6:28" x14ac:dyDescent="0.2">
      <c r="F161">
        <v>159</v>
      </c>
      <c r="G161">
        <f t="shared" ca="1" si="41"/>
        <v>0.66601409969352277</v>
      </c>
      <c r="H161">
        <f t="shared" ca="1" si="41"/>
        <v>0.75053835865763119</v>
      </c>
      <c r="I161">
        <f t="shared" ca="1" si="41"/>
        <v>0.11438039682049483</v>
      </c>
      <c r="J161">
        <f t="shared" ca="1" si="41"/>
        <v>0.81168822671948715</v>
      </c>
      <c r="K161">
        <f t="shared" ca="1" si="41"/>
        <v>0.11698076542240143</v>
      </c>
      <c r="L161">
        <f t="shared" ca="1" si="41"/>
        <v>0.80303289905248232</v>
      </c>
      <c r="M161">
        <f t="shared" ca="1" si="41"/>
        <v>1.695127674602992E-2</v>
      </c>
      <c r="N161">
        <f t="shared" ca="1" si="41"/>
        <v>0.64480152170411986</v>
      </c>
      <c r="O161">
        <f t="shared" ca="1" si="41"/>
        <v>0.39172336913084527</v>
      </c>
      <c r="P161">
        <f t="shared" ca="1" si="41"/>
        <v>0.20161333698261363</v>
      </c>
      <c r="R161">
        <v>159</v>
      </c>
      <c r="S161">
        <f t="shared" ca="1" si="40"/>
        <v>0</v>
      </c>
      <c r="T161">
        <f t="shared" ca="1" si="30"/>
        <v>0</v>
      </c>
      <c r="U161">
        <f t="shared" ca="1" si="31"/>
        <v>0</v>
      </c>
      <c r="V161">
        <f t="shared" ca="1" si="32"/>
        <v>0</v>
      </c>
      <c r="W161">
        <f t="shared" ca="1" si="33"/>
        <v>0</v>
      </c>
      <c r="X161">
        <f t="shared" ca="1" si="34"/>
        <v>0</v>
      </c>
      <c r="Y161">
        <f t="shared" ca="1" si="35"/>
        <v>0</v>
      </c>
      <c r="Z161">
        <f t="shared" ca="1" si="36"/>
        <v>0</v>
      </c>
      <c r="AA161">
        <f t="shared" ca="1" si="37"/>
        <v>0</v>
      </c>
      <c r="AB161">
        <f t="shared" ca="1" si="38"/>
        <v>0</v>
      </c>
    </row>
    <row r="162" spans="6:28" x14ac:dyDescent="0.2">
      <c r="F162">
        <v>160</v>
      </c>
      <c r="G162">
        <f t="shared" ca="1" si="41"/>
        <v>0.11851999996462881</v>
      </c>
      <c r="H162">
        <f t="shared" ca="1" si="41"/>
        <v>0.44010841421068714</v>
      </c>
      <c r="I162">
        <f t="shared" ca="1" si="41"/>
        <v>0.54578714006483264</v>
      </c>
      <c r="J162">
        <f t="shared" ca="1" si="41"/>
        <v>0.68695332658561103</v>
      </c>
      <c r="K162">
        <f t="shared" ca="1" si="41"/>
        <v>0.83381894251299871</v>
      </c>
      <c r="L162">
        <f t="shared" ca="1" si="41"/>
        <v>0.19314006711005904</v>
      </c>
      <c r="M162">
        <f t="shared" ca="1" si="41"/>
        <v>0.27614433938209815</v>
      </c>
      <c r="N162">
        <f t="shared" ca="1" si="41"/>
        <v>0.56054487722696722</v>
      </c>
      <c r="O162">
        <f t="shared" ca="1" si="41"/>
        <v>0.8119185661221624</v>
      </c>
      <c r="P162">
        <f t="shared" ca="1" si="41"/>
        <v>0.66043314894727734</v>
      </c>
      <c r="R162">
        <v>160</v>
      </c>
      <c r="S162">
        <f t="shared" ca="1" si="40"/>
        <v>0</v>
      </c>
      <c r="T162">
        <f t="shared" ca="1" si="30"/>
        <v>0</v>
      </c>
      <c r="U162">
        <f t="shared" ca="1" si="31"/>
        <v>0</v>
      </c>
      <c r="V162">
        <f t="shared" ca="1" si="32"/>
        <v>0</v>
      </c>
      <c r="W162">
        <f t="shared" ca="1" si="33"/>
        <v>0</v>
      </c>
      <c r="X162">
        <f t="shared" ca="1" si="34"/>
        <v>0</v>
      </c>
      <c r="Y162">
        <f t="shared" ca="1" si="35"/>
        <v>0</v>
      </c>
      <c r="Z162">
        <f t="shared" ca="1" si="36"/>
        <v>0</v>
      </c>
      <c r="AA162">
        <f t="shared" ca="1" si="37"/>
        <v>0</v>
      </c>
      <c r="AB162">
        <f t="shared" ca="1" si="38"/>
        <v>0</v>
      </c>
    </row>
    <row r="163" spans="6:28" x14ac:dyDescent="0.2">
      <c r="F163">
        <v>161</v>
      </c>
      <c r="G163">
        <f t="shared" ca="1" si="41"/>
        <v>0.69343873241830201</v>
      </c>
      <c r="H163">
        <f t="shared" ca="1" si="41"/>
        <v>0.27246358828919293</v>
      </c>
      <c r="I163">
        <f t="shared" ca="1" si="41"/>
        <v>0.66807455831984697</v>
      </c>
      <c r="J163">
        <f t="shared" ca="1" si="41"/>
        <v>0.34045501793172384</v>
      </c>
      <c r="K163">
        <f t="shared" ca="1" si="41"/>
        <v>8.9987042135740491E-2</v>
      </c>
      <c r="L163">
        <f t="shared" ca="1" si="41"/>
        <v>0.96605938560512694</v>
      </c>
      <c r="M163">
        <f t="shared" ca="1" si="41"/>
        <v>0.2153597870207079</v>
      </c>
      <c r="N163">
        <f t="shared" ca="1" si="41"/>
        <v>0.31442327479841525</v>
      </c>
      <c r="O163">
        <f t="shared" ca="1" si="41"/>
        <v>0.43800503616655195</v>
      </c>
      <c r="P163">
        <f t="shared" ca="1" si="41"/>
        <v>0.52992951277577427</v>
      </c>
      <c r="R163">
        <v>161</v>
      </c>
      <c r="S163">
        <f t="shared" ca="1" si="40"/>
        <v>0</v>
      </c>
      <c r="T163">
        <f t="shared" ca="1" si="30"/>
        <v>0</v>
      </c>
      <c r="U163">
        <f t="shared" ca="1" si="31"/>
        <v>0</v>
      </c>
      <c r="V163">
        <f t="shared" ca="1" si="32"/>
        <v>0</v>
      </c>
      <c r="W163">
        <f t="shared" ca="1" si="33"/>
        <v>0</v>
      </c>
      <c r="X163">
        <f t="shared" ca="1" si="34"/>
        <v>1</v>
      </c>
      <c r="Y163">
        <f t="shared" ca="1" si="35"/>
        <v>0</v>
      </c>
      <c r="Z163">
        <f t="shared" ca="1" si="36"/>
        <v>0</v>
      </c>
      <c r="AA163">
        <f t="shared" ca="1" si="37"/>
        <v>0</v>
      </c>
      <c r="AB163">
        <f t="shared" ca="1" si="38"/>
        <v>0</v>
      </c>
    </row>
    <row r="164" spans="6:28" x14ac:dyDescent="0.2">
      <c r="F164">
        <v>162</v>
      </c>
      <c r="G164">
        <f t="shared" ref="G164:P179" ca="1" si="42">RAND()</f>
        <v>0.71528221743117959</v>
      </c>
      <c r="H164">
        <f t="shared" ca="1" si="42"/>
        <v>0.80034007513149763</v>
      </c>
      <c r="I164">
        <f t="shared" ca="1" si="42"/>
        <v>0.73140769812046003</v>
      </c>
      <c r="J164">
        <f t="shared" ca="1" si="42"/>
        <v>0.18925883467994142</v>
      </c>
      <c r="K164">
        <f t="shared" ca="1" si="42"/>
        <v>0.19048348563619399</v>
      </c>
      <c r="L164">
        <f t="shared" ca="1" si="42"/>
        <v>0.2065989031852935</v>
      </c>
      <c r="M164">
        <f t="shared" ca="1" si="42"/>
        <v>5.6413917582176398E-2</v>
      </c>
      <c r="N164">
        <f t="shared" ca="1" si="42"/>
        <v>0.88587359846511393</v>
      </c>
      <c r="O164">
        <f t="shared" ca="1" si="42"/>
        <v>0.15384292715387782</v>
      </c>
      <c r="P164">
        <f t="shared" ca="1" si="42"/>
        <v>0.79511944878182061</v>
      </c>
      <c r="R164">
        <v>162</v>
      </c>
      <c r="S164">
        <f t="shared" ca="1" si="40"/>
        <v>0</v>
      </c>
      <c r="T164">
        <f t="shared" ca="1" si="30"/>
        <v>0</v>
      </c>
      <c r="U164">
        <f t="shared" ca="1" si="31"/>
        <v>0</v>
      </c>
      <c r="V164">
        <f t="shared" ca="1" si="32"/>
        <v>0</v>
      </c>
      <c r="W164">
        <f t="shared" ca="1" si="33"/>
        <v>0</v>
      </c>
      <c r="X164">
        <f t="shared" ca="1" si="34"/>
        <v>0</v>
      </c>
      <c r="Y164">
        <f t="shared" ca="1" si="35"/>
        <v>0</v>
      </c>
      <c r="Z164">
        <f t="shared" ca="1" si="36"/>
        <v>0</v>
      </c>
      <c r="AA164">
        <f t="shared" ca="1" si="37"/>
        <v>0</v>
      </c>
      <c r="AB164">
        <f t="shared" ca="1" si="38"/>
        <v>0</v>
      </c>
    </row>
    <row r="165" spans="6:28" x14ac:dyDescent="0.2">
      <c r="F165">
        <v>163</v>
      </c>
      <c r="G165">
        <f t="shared" ca="1" si="42"/>
        <v>6.5238066161414587E-2</v>
      </c>
      <c r="H165">
        <f t="shared" ca="1" si="42"/>
        <v>2.8855779367043533E-2</v>
      </c>
      <c r="I165">
        <f t="shared" ca="1" si="42"/>
        <v>0.89511127115804279</v>
      </c>
      <c r="J165">
        <f t="shared" ca="1" si="42"/>
        <v>0.89702976848007543</v>
      </c>
      <c r="K165">
        <f t="shared" ca="1" si="42"/>
        <v>0.95929099569001186</v>
      </c>
      <c r="L165">
        <f t="shared" ca="1" si="42"/>
        <v>0.71518490537527846</v>
      </c>
      <c r="M165">
        <f t="shared" ca="1" si="42"/>
        <v>0.15488259238405666</v>
      </c>
      <c r="N165">
        <f t="shared" ca="1" si="42"/>
        <v>0.96142029920648242</v>
      </c>
      <c r="O165">
        <f t="shared" ca="1" si="42"/>
        <v>0.57263613661709245</v>
      </c>
      <c r="P165">
        <f t="shared" ca="1" si="42"/>
        <v>2.8334410573918944E-2</v>
      </c>
      <c r="R165">
        <v>163</v>
      </c>
      <c r="S165">
        <f t="shared" ca="1" si="40"/>
        <v>0</v>
      </c>
      <c r="T165">
        <f t="shared" ca="1" si="30"/>
        <v>0</v>
      </c>
      <c r="U165">
        <f t="shared" ca="1" si="31"/>
        <v>0</v>
      </c>
      <c r="V165">
        <f t="shared" ca="1" si="32"/>
        <v>0</v>
      </c>
      <c r="W165">
        <f t="shared" ca="1" si="33"/>
        <v>1</v>
      </c>
      <c r="X165">
        <f t="shared" ca="1" si="34"/>
        <v>0</v>
      </c>
      <c r="Y165">
        <f t="shared" ca="1" si="35"/>
        <v>0</v>
      </c>
      <c r="Z165">
        <f t="shared" ca="1" si="36"/>
        <v>1</v>
      </c>
      <c r="AA165">
        <f t="shared" ca="1" si="37"/>
        <v>0</v>
      </c>
      <c r="AB165">
        <f t="shared" ca="1" si="38"/>
        <v>0</v>
      </c>
    </row>
    <row r="166" spans="6:28" x14ac:dyDescent="0.2">
      <c r="F166">
        <v>164</v>
      </c>
      <c r="G166">
        <f t="shared" ca="1" si="42"/>
        <v>0.95192240736571532</v>
      </c>
      <c r="H166">
        <f t="shared" ca="1" si="42"/>
        <v>3.45712458619436E-2</v>
      </c>
      <c r="I166">
        <f t="shared" ca="1" si="42"/>
        <v>0.971982805017366</v>
      </c>
      <c r="J166">
        <f t="shared" ca="1" si="42"/>
        <v>0.75227401792739113</v>
      </c>
      <c r="K166">
        <f t="shared" ca="1" si="42"/>
        <v>0.36198167632310785</v>
      </c>
      <c r="L166">
        <f t="shared" ca="1" si="42"/>
        <v>0.58153618562958687</v>
      </c>
      <c r="M166">
        <f t="shared" ca="1" si="42"/>
        <v>0.45226945530128149</v>
      </c>
      <c r="N166">
        <f t="shared" ca="1" si="42"/>
        <v>0.18297237108935427</v>
      </c>
      <c r="O166">
        <f t="shared" ca="1" si="42"/>
        <v>0.55938465497154899</v>
      </c>
      <c r="P166">
        <f t="shared" ca="1" si="42"/>
        <v>0.60970348881063308</v>
      </c>
      <c r="R166">
        <v>164</v>
      </c>
      <c r="S166">
        <f t="shared" ca="1" si="40"/>
        <v>1</v>
      </c>
      <c r="T166">
        <f t="shared" ca="1" si="30"/>
        <v>0</v>
      </c>
      <c r="U166">
        <f t="shared" ca="1" si="31"/>
        <v>1</v>
      </c>
      <c r="V166">
        <f t="shared" ca="1" si="32"/>
        <v>0</v>
      </c>
      <c r="W166">
        <f t="shared" ca="1" si="33"/>
        <v>0</v>
      </c>
      <c r="X166">
        <f t="shared" ca="1" si="34"/>
        <v>0</v>
      </c>
      <c r="Y166">
        <f t="shared" ca="1" si="35"/>
        <v>0</v>
      </c>
      <c r="Z166">
        <f t="shared" ca="1" si="36"/>
        <v>0</v>
      </c>
      <c r="AA166">
        <f t="shared" ca="1" si="37"/>
        <v>0</v>
      </c>
      <c r="AB166">
        <f t="shared" ca="1" si="38"/>
        <v>0</v>
      </c>
    </row>
    <row r="167" spans="6:28" x14ac:dyDescent="0.2">
      <c r="F167">
        <v>165</v>
      </c>
      <c r="G167">
        <f t="shared" ca="1" si="42"/>
        <v>0.86080604294033058</v>
      </c>
      <c r="H167">
        <f t="shared" ca="1" si="42"/>
        <v>0.43927128492241441</v>
      </c>
      <c r="I167">
        <f t="shared" ca="1" si="42"/>
        <v>6.47571270643299E-3</v>
      </c>
      <c r="J167">
        <f t="shared" ca="1" si="42"/>
        <v>0.37068765241742663</v>
      </c>
      <c r="K167">
        <f t="shared" ca="1" si="42"/>
        <v>0.47176719581227977</v>
      </c>
      <c r="L167">
        <f t="shared" ca="1" si="42"/>
        <v>0.66883380763942935</v>
      </c>
      <c r="M167">
        <f t="shared" ca="1" si="42"/>
        <v>0.29345463694809149</v>
      </c>
      <c r="N167">
        <f t="shared" ca="1" si="42"/>
        <v>0.75605973103579416</v>
      </c>
      <c r="O167">
        <f t="shared" ca="1" si="42"/>
        <v>0.1230681829508582</v>
      </c>
      <c r="P167">
        <f t="shared" ca="1" si="42"/>
        <v>0.11492634328624596</v>
      </c>
      <c r="R167">
        <v>165</v>
      </c>
      <c r="S167">
        <f t="shared" ca="1" si="40"/>
        <v>0</v>
      </c>
      <c r="T167">
        <f t="shared" ca="1" si="30"/>
        <v>0</v>
      </c>
      <c r="U167">
        <f t="shared" ca="1" si="31"/>
        <v>0</v>
      </c>
      <c r="V167">
        <f t="shared" ca="1" si="32"/>
        <v>0</v>
      </c>
      <c r="W167">
        <f t="shared" ca="1" si="33"/>
        <v>0</v>
      </c>
      <c r="X167">
        <f t="shared" ca="1" si="34"/>
        <v>0</v>
      </c>
      <c r="Y167">
        <f t="shared" ca="1" si="35"/>
        <v>0</v>
      </c>
      <c r="Z167">
        <f t="shared" ca="1" si="36"/>
        <v>0</v>
      </c>
      <c r="AA167">
        <f t="shared" ca="1" si="37"/>
        <v>0</v>
      </c>
      <c r="AB167">
        <f t="shared" ca="1" si="38"/>
        <v>0</v>
      </c>
    </row>
    <row r="168" spans="6:28" x14ac:dyDescent="0.2">
      <c r="F168">
        <v>166</v>
      </c>
      <c r="G168">
        <f t="shared" ca="1" si="42"/>
        <v>0.43895210039374077</v>
      </c>
      <c r="H168">
        <f t="shared" ca="1" si="42"/>
        <v>0.43558805273929424</v>
      </c>
      <c r="I168">
        <f t="shared" ca="1" si="42"/>
        <v>4.4620415775572742E-2</v>
      </c>
      <c r="J168">
        <f t="shared" ca="1" si="42"/>
        <v>0.82158007566872948</v>
      </c>
      <c r="K168">
        <f t="shared" ca="1" si="42"/>
        <v>1.3986750504050294E-3</v>
      </c>
      <c r="L168">
        <f t="shared" ca="1" si="42"/>
        <v>0.97988891608215278</v>
      </c>
      <c r="M168">
        <f t="shared" ca="1" si="42"/>
        <v>0.31654372908240569</v>
      </c>
      <c r="N168">
        <f t="shared" ca="1" si="42"/>
        <v>0.80433689731015756</v>
      </c>
      <c r="O168">
        <f t="shared" ca="1" si="42"/>
        <v>0.58068882029463065</v>
      </c>
      <c r="P168">
        <f t="shared" ca="1" si="42"/>
        <v>0.71182650950447213</v>
      </c>
      <c r="R168">
        <v>166</v>
      </c>
      <c r="S168">
        <f t="shared" ca="1" si="40"/>
        <v>0</v>
      </c>
      <c r="T168">
        <f t="shared" ca="1" si="30"/>
        <v>0</v>
      </c>
      <c r="U168">
        <f t="shared" ca="1" si="31"/>
        <v>0</v>
      </c>
      <c r="V168">
        <f t="shared" ca="1" si="32"/>
        <v>0</v>
      </c>
      <c r="W168">
        <f t="shared" ca="1" si="33"/>
        <v>0</v>
      </c>
      <c r="X168">
        <f t="shared" ca="1" si="34"/>
        <v>1</v>
      </c>
      <c r="Y168">
        <f t="shared" ca="1" si="35"/>
        <v>0</v>
      </c>
      <c r="Z168">
        <f t="shared" ca="1" si="36"/>
        <v>0</v>
      </c>
      <c r="AA168">
        <f t="shared" ca="1" si="37"/>
        <v>0</v>
      </c>
      <c r="AB168">
        <f t="shared" ca="1" si="38"/>
        <v>0</v>
      </c>
    </row>
    <row r="169" spans="6:28" x14ac:dyDescent="0.2">
      <c r="F169">
        <v>167</v>
      </c>
      <c r="G169">
        <f t="shared" ca="1" si="42"/>
        <v>0.14124206613454304</v>
      </c>
      <c r="H169">
        <f t="shared" ca="1" si="42"/>
        <v>0.469999039823772</v>
      </c>
      <c r="I169">
        <f t="shared" ca="1" si="42"/>
        <v>6.275394388067268E-2</v>
      </c>
      <c r="J169">
        <f t="shared" ca="1" si="42"/>
        <v>0.19589800333091612</v>
      </c>
      <c r="K169">
        <f t="shared" ca="1" si="42"/>
        <v>0.39163991289490774</v>
      </c>
      <c r="L169">
        <f t="shared" ca="1" si="42"/>
        <v>0.16289112051485621</v>
      </c>
      <c r="M169">
        <f t="shared" ca="1" si="42"/>
        <v>0.81371997276581443</v>
      </c>
      <c r="N169">
        <f t="shared" ca="1" si="42"/>
        <v>0.70423456118329242</v>
      </c>
      <c r="O169">
        <f t="shared" ca="1" si="42"/>
        <v>0.1726334398414352</v>
      </c>
      <c r="P169">
        <f t="shared" ca="1" si="42"/>
        <v>0.95228894301287315</v>
      </c>
      <c r="R169">
        <v>167</v>
      </c>
      <c r="S169">
        <f t="shared" ca="1" si="40"/>
        <v>0</v>
      </c>
      <c r="T169">
        <f t="shared" ca="1" si="30"/>
        <v>0</v>
      </c>
      <c r="U169">
        <f t="shared" ca="1" si="31"/>
        <v>0</v>
      </c>
      <c r="V169">
        <f t="shared" ca="1" si="32"/>
        <v>0</v>
      </c>
      <c r="W169">
        <f t="shared" ca="1" si="33"/>
        <v>0</v>
      </c>
      <c r="X169">
        <f t="shared" ca="1" si="34"/>
        <v>0</v>
      </c>
      <c r="Y169">
        <f t="shared" ca="1" si="35"/>
        <v>0</v>
      </c>
      <c r="Z169">
        <f t="shared" ca="1" si="36"/>
        <v>0</v>
      </c>
      <c r="AA169">
        <f t="shared" ca="1" si="37"/>
        <v>0</v>
      </c>
      <c r="AB169">
        <f t="shared" ca="1" si="38"/>
        <v>1</v>
      </c>
    </row>
    <row r="170" spans="6:28" x14ac:dyDescent="0.2">
      <c r="F170">
        <v>168</v>
      </c>
      <c r="G170">
        <f t="shared" ca="1" si="42"/>
        <v>0.36042111758337625</v>
      </c>
      <c r="H170">
        <f t="shared" ca="1" si="42"/>
        <v>0.23461169919125491</v>
      </c>
      <c r="I170">
        <f t="shared" ca="1" si="42"/>
        <v>0.85910324880122435</v>
      </c>
      <c r="J170">
        <f t="shared" ca="1" si="42"/>
        <v>0.11345714227380943</v>
      </c>
      <c r="K170">
        <f t="shared" ca="1" si="42"/>
        <v>0.29719858266561128</v>
      </c>
      <c r="L170">
        <f t="shared" ca="1" si="42"/>
        <v>0.4004712287709925</v>
      </c>
      <c r="M170">
        <f t="shared" ca="1" si="42"/>
        <v>0.96940819237706211</v>
      </c>
      <c r="N170">
        <f t="shared" ca="1" si="42"/>
        <v>0.57329092691510086</v>
      </c>
      <c r="O170">
        <f t="shared" ca="1" si="42"/>
        <v>0.43957651945037135</v>
      </c>
      <c r="P170">
        <f t="shared" ca="1" si="42"/>
        <v>0.74934274844383197</v>
      </c>
      <c r="R170">
        <v>168</v>
      </c>
      <c r="S170">
        <f t="shared" ca="1" si="40"/>
        <v>0</v>
      </c>
      <c r="T170">
        <f t="shared" ca="1" si="30"/>
        <v>0</v>
      </c>
      <c r="U170">
        <f t="shared" ca="1" si="31"/>
        <v>0</v>
      </c>
      <c r="V170">
        <f t="shared" ca="1" si="32"/>
        <v>0</v>
      </c>
      <c r="W170">
        <f t="shared" ca="1" si="33"/>
        <v>0</v>
      </c>
      <c r="X170">
        <f t="shared" ca="1" si="34"/>
        <v>0</v>
      </c>
      <c r="Y170">
        <f t="shared" ca="1" si="35"/>
        <v>1</v>
      </c>
      <c r="Z170">
        <f t="shared" ca="1" si="36"/>
        <v>0</v>
      </c>
      <c r="AA170">
        <f t="shared" ca="1" si="37"/>
        <v>0</v>
      </c>
      <c r="AB170">
        <f t="shared" ca="1" si="38"/>
        <v>0</v>
      </c>
    </row>
    <row r="171" spans="6:28" x14ac:dyDescent="0.2">
      <c r="F171">
        <v>169</v>
      </c>
      <c r="G171">
        <f t="shared" ca="1" si="42"/>
        <v>0.60710912493017777</v>
      </c>
      <c r="H171">
        <f t="shared" ca="1" si="42"/>
        <v>0.41324332316429091</v>
      </c>
      <c r="I171">
        <f t="shared" ca="1" si="42"/>
        <v>0.69785404982287558</v>
      </c>
      <c r="J171">
        <f t="shared" ca="1" si="42"/>
        <v>0.77196614596966096</v>
      </c>
      <c r="K171">
        <f t="shared" ca="1" si="42"/>
        <v>0.75553975447467436</v>
      </c>
      <c r="L171">
        <f t="shared" ca="1" si="42"/>
        <v>0.78990567755986019</v>
      </c>
      <c r="M171">
        <f t="shared" ca="1" si="42"/>
        <v>0.60758571177817644</v>
      </c>
      <c r="N171">
        <f t="shared" ca="1" si="42"/>
        <v>0.95667197983167829</v>
      </c>
      <c r="O171">
        <f t="shared" ca="1" si="42"/>
        <v>0.25208306965413441</v>
      </c>
      <c r="P171">
        <f t="shared" ca="1" si="42"/>
        <v>0.76738576418846538</v>
      </c>
      <c r="R171">
        <v>169</v>
      </c>
      <c r="S171">
        <f t="shared" ca="1" si="40"/>
        <v>0</v>
      </c>
      <c r="T171">
        <f t="shared" ca="1" si="30"/>
        <v>0</v>
      </c>
      <c r="U171">
        <f t="shared" ca="1" si="31"/>
        <v>0</v>
      </c>
      <c r="V171">
        <f t="shared" ca="1" si="32"/>
        <v>0</v>
      </c>
      <c r="W171">
        <f t="shared" ca="1" si="33"/>
        <v>0</v>
      </c>
      <c r="X171">
        <f t="shared" ca="1" si="34"/>
        <v>0</v>
      </c>
      <c r="Y171">
        <f t="shared" ca="1" si="35"/>
        <v>0</v>
      </c>
      <c r="Z171">
        <f t="shared" ca="1" si="36"/>
        <v>1</v>
      </c>
      <c r="AA171">
        <f t="shared" ca="1" si="37"/>
        <v>0</v>
      </c>
      <c r="AB171">
        <f t="shared" ca="1" si="38"/>
        <v>0</v>
      </c>
    </row>
    <row r="172" spans="6:28" x14ac:dyDescent="0.2">
      <c r="F172">
        <v>170</v>
      </c>
      <c r="G172">
        <f t="shared" ca="1" si="42"/>
        <v>0.44871848677338211</v>
      </c>
      <c r="H172">
        <f t="shared" ca="1" si="42"/>
        <v>0.20079734973491736</v>
      </c>
      <c r="I172">
        <f t="shared" ca="1" si="42"/>
        <v>0.19574179128374647</v>
      </c>
      <c r="J172">
        <f t="shared" ca="1" si="42"/>
        <v>0.36705841638930725</v>
      </c>
      <c r="K172">
        <f t="shared" ca="1" si="42"/>
        <v>0.74728333266532321</v>
      </c>
      <c r="L172">
        <f t="shared" ca="1" si="42"/>
        <v>9.0945613903053446E-2</v>
      </c>
      <c r="M172">
        <f t="shared" ca="1" si="42"/>
        <v>0.53142469828794847</v>
      </c>
      <c r="N172">
        <f t="shared" ca="1" si="42"/>
        <v>0.43167469627309685</v>
      </c>
      <c r="O172">
        <f t="shared" ca="1" si="42"/>
        <v>0.27289880273803979</v>
      </c>
      <c r="P172">
        <f t="shared" ca="1" si="42"/>
        <v>0.66158047242020235</v>
      </c>
      <c r="R172">
        <v>170</v>
      </c>
      <c r="S172">
        <f t="shared" ca="1" si="40"/>
        <v>0</v>
      </c>
      <c r="T172">
        <f t="shared" ca="1" si="30"/>
        <v>0</v>
      </c>
      <c r="U172">
        <f t="shared" ca="1" si="31"/>
        <v>0</v>
      </c>
      <c r="V172">
        <f t="shared" ca="1" si="32"/>
        <v>0</v>
      </c>
      <c r="W172">
        <f t="shared" ca="1" si="33"/>
        <v>0</v>
      </c>
      <c r="X172">
        <f t="shared" ca="1" si="34"/>
        <v>0</v>
      </c>
      <c r="Y172">
        <f t="shared" ca="1" si="35"/>
        <v>0</v>
      </c>
      <c r="Z172">
        <f t="shared" ca="1" si="36"/>
        <v>0</v>
      </c>
      <c r="AA172">
        <f t="shared" ca="1" si="37"/>
        <v>0</v>
      </c>
      <c r="AB172">
        <f t="shared" ca="1" si="38"/>
        <v>0</v>
      </c>
    </row>
    <row r="173" spans="6:28" x14ac:dyDescent="0.2">
      <c r="F173">
        <v>171</v>
      </c>
      <c r="G173">
        <f t="shared" ca="1" si="42"/>
        <v>0.16803327546340385</v>
      </c>
      <c r="H173">
        <f t="shared" ca="1" si="42"/>
        <v>0.50272047661825958</v>
      </c>
      <c r="I173">
        <f t="shared" ca="1" si="42"/>
        <v>0.54548636910921378</v>
      </c>
      <c r="J173">
        <f t="shared" ca="1" si="42"/>
        <v>3.3002794121253953E-2</v>
      </c>
      <c r="K173">
        <f t="shared" ca="1" si="42"/>
        <v>0.30051571328914273</v>
      </c>
      <c r="L173">
        <f t="shared" ca="1" si="42"/>
        <v>0.87566164588705453</v>
      </c>
      <c r="M173">
        <f t="shared" ca="1" si="42"/>
        <v>0.10582719858476697</v>
      </c>
      <c r="N173">
        <f t="shared" ca="1" si="42"/>
        <v>0.83402878798886448</v>
      </c>
      <c r="O173">
        <f t="shared" ca="1" si="42"/>
        <v>0.33850284398397934</v>
      </c>
      <c r="P173">
        <f t="shared" ca="1" si="42"/>
        <v>0.99001310809341048</v>
      </c>
      <c r="R173">
        <v>171</v>
      </c>
      <c r="S173">
        <f t="shared" ca="1" si="40"/>
        <v>0</v>
      </c>
      <c r="T173">
        <f t="shared" ca="1" si="30"/>
        <v>0</v>
      </c>
      <c r="U173">
        <f t="shared" ca="1" si="31"/>
        <v>0</v>
      </c>
      <c r="V173">
        <f t="shared" ca="1" si="32"/>
        <v>0</v>
      </c>
      <c r="W173">
        <f t="shared" ca="1" si="33"/>
        <v>0</v>
      </c>
      <c r="X173">
        <f t="shared" ca="1" si="34"/>
        <v>0</v>
      </c>
      <c r="Y173">
        <f t="shared" ca="1" si="35"/>
        <v>0</v>
      </c>
      <c r="Z173">
        <f t="shared" ca="1" si="36"/>
        <v>0</v>
      </c>
      <c r="AA173">
        <f t="shared" ca="1" si="37"/>
        <v>0</v>
      </c>
      <c r="AB173">
        <f t="shared" ca="1" si="38"/>
        <v>1</v>
      </c>
    </row>
    <row r="174" spans="6:28" x14ac:dyDescent="0.2">
      <c r="F174">
        <v>172</v>
      </c>
      <c r="G174">
        <f t="shared" ca="1" si="42"/>
        <v>0.77601269777719684</v>
      </c>
      <c r="H174">
        <f t="shared" ca="1" si="42"/>
        <v>0.22137067443263847</v>
      </c>
      <c r="I174">
        <f t="shared" ca="1" si="42"/>
        <v>0.11008922955391576</v>
      </c>
      <c r="J174">
        <f t="shared" ca="1" si="42"/>
        <v>0.98968379505677784</v>
      </c>
      <c r="K174">
        <f t="shared" ca="1" si="42"/>
        <v>9.845095488948441E-2</v>
      </c>
      <c r="L174">
        <f t="shared" ca="1" si="42"/>
        <v>0.28325959047991456</v>
      </c>
      <c r="M174">
        <f t="shared" ca="1" si="42"/>
        <v>0.53060555136987453</v>
      </c>
      <c r="N174">
        <f t="shared" ca="1" si="42"/>
        <v>0.34792542541456839</v>
      </c>
      <c r="O174">
        <f t="shared" ca="1" si="42"/>
        <v>0.73765669366402076</v>
      </c>
      <c r="P174">
        <f t="shared" ca="1" si="42"/>
        <v>0.99789356762838166</v>
      </c>
      <c r="R174">
        <v>172</v>
      </c>
      <c r="S174">
        <f t="shared" ca="1" si="40"/>
        <v>0</v>
      </c>
      <c r="T174">
        <f t="shared" ca="1" si="30"/>
        <v>0</v>
      </c>
      <c r="U174">
        <f t="shared" ca="1" si="31"/>
        <v>0</v>
      </c>
      <c r="V174">
        <f t="shared" ca="1" si="32"/>
        <v>1</v>
      </c>
      <c r="W174">
        <f t="shared" ca="1" si="33"/>
        <v>0</v>
      </c>
      <c r="X174">
        <f t="shared" ca="1" si="34"/>
        <v>0</v>
      </c>
      <c r="Y174">
        <f t="shared" ca="1" si="35"/>
        <v>0</v>
      </c>
      <c r="Z174">
        <f t="shared" ca="1" si="36"/>
        <v>0</v>
      </c>
      <c r="AA174">
        <f t="shared" ca="1" si="37"/>
        <v>0</v>
      </c>
      <c r="AB174">
        <f t="shared" ca="1" si="38"/>
        <v>1</v>
      </c>
    </row>
    <row r="175" spans="6:28" x14ac:dyDescent="0.2">
      <c r="F175">
        <v>173</v>
      </c>
      <c r="G175">
        <f t="shared" ca="1" si="42"/>
        <v>8.464499704883699E-2</v>
      </c>
      <c r="H175">
        <f t="shared" ca="1" si="42"/>
        <v>0.80150793288328093</v>
      </c>
      <c r="I175">
        <f t="shared" ca="1" si="42"/>
        <v>8.8612598551338073E-2</v>
      </c>
      <c r="J175">
        <f t="shared" ca="1" si="42"/>
        <v>0.71053739514827918</v>
      </c>
      <c r="K175">
        <f t="shared" ca="1" si="42"/>
        <v>0.17043441454214558</v>
      </c>
      <c r="L175">
        <f t="shared" ca="1" si="42"/>
        <v>0.73162459873293517</v>
      </c>
      <c r="M175">
        <f t="shared" ca="1" si="42"/>
        <v>0.99606127099250341</v>
      </c>
      <c r="N175">
        <f t="shared" ca="1" si="42"/>
        <v>0.14052808374478487</v>
      </c>
      <c r="O175">
        <f t="shared" ca="1" si="42"/>
        <v>0.54467011768292173</v>
      </c>
      <c r="P175">
        <f t="shared" ca="1" si="42"/>
        <v>0.33895901009927254</v>
      </c>
      <c r="R175">
        <v>173</v>
      </c>
      <c r="S175">
        <f t="shared" ca="1" si="40"/>
        <v>0</v>
      </c>
      <c r="T175">
        <f t="shared" ca="1" si="30"/>
        <v>0</v>
      </c>
      <c r="U175">
        <f t="shared" ca="1" si="31"/>
        <v>0</v>
      </c>
      <c r="V175">
        <f t="shared" ca="1" si="32"/>
        <v>0</v>
      </c>
      <c r="W175">
        <f t="shared" ca="1" si="33"/>
        <v>0</v>
      </c>
      <c r="X175">
        <f t="shared" ca="1" si="34"/>
        <v>0</v>
      </c>
      <c r="Y175">
        <f t="shared" ca="1" si="35"/>
        <v>1</v>
      </c>
      <c r="Z175">
        <f t="shared" ca="1" si="36"/>
        <v>0</v>
      </c>
      <c r="AA175">
        <f t="shared" ca="1" si="37"/>
        <v>0</v>
      </c>
      <c r="AB175">
        <f t="shared" ca="1" si="38"/>
        <v>0</v>
      </c>
    </row>
    <row r="176" spans="6:28" x14ac:dyDescent="0.2">
      <c r="F176">
        <v>174</v>
      </c>
      <c r="G176">
        <f t="shared" ca="1" si="42"/>
        <v>0.10506051025567298</v>
      </c>
      <c r="H176">
        <f t="shared" ca="1" si="42"/>
        <v>1.3764804763266913E-2</v>
      </c>
      <c r="I176">
        <f t="shared" ca="1" si="42"/>
        <v>0.20867037721202875</v>
      </c>
      <c r="J176">
        <f t="shared" ca="1" si="42"/>
        <v>0.69383015848220753</v>
      </c>
      <c r="K176">
        <f t="shared" ca="1" si="42"/>
        <v>0.973704338435465</v>
      </c>
      <c r="L176">
        <f t="shared" ca="1" si="42"/>
        <v>2.538883798987579E-2</v>
      </c>
      <c r="M176">
        <f t="shared" ca="1" si="42"/>
        <v>9.8715962412551428E-2</v>
      </c>
      <c r="N176">
        <f t="shared" ca="1" si="42"/>
        <v>0.7160316398342691</v>
      </c>
      <c r="O176">
        <f t="shared" ca="1" si="42"/>
        <v>0.20712649781747972</v>
      </c>
      <c r="P176">
        <f t="shared" ca="1" si="42"/>
        <v>0.14382674873786272</v>
      </c>
      <c r="R176">
        <v>174</v>
      </c>
      <c r="S176">
        <f t="shared" ca="1" si="40"/>
        <v>0</v>
      </c>
      <c r="T176">
        <f t="shared" ca="1" si="30"/>
        <v>0</v>
      </c>
      <c r="U176">
        <f t="shared" ca="1" si="31"/>
        <v>0</v>
      </c>
      <c r="V176">
        <f t="shared" ca="1" si="32"/>
        <v>0</v>
      </c>
      <c r="W176">
        <f t="shared" ca="1" si="33"/>
        <v>1</v>
      </c>
      <c r="X176">
        <f t="shared" ca="1" si="34"/>
        <v>0</v>
      </c>
      <c r="Y176">
        <f t="shared" ca="1" si="35"/>
        <v>0</v>
      </c>
      <c r="Z176">
        <f t="shared" ca="1" si="36"/>
        <v>0</v>
      </c>
      <c r="AA176">
        <f t="shared" ca="1" si="37"/>
        <v>0</v>
      </c>
      <c r="AB176">
        <f t="shared" ca="1" si="38"/>
        <v>0</v>
      </c>
    </row>
    <row r="177" spans="6:28" x14ac:dyDescent="0.2">
      <c r="F177">
        <v>175</v>
      </c>
      <c r="G177">
        <f t="shared" ca="1" si="42"/>
        <v>0.66541311506349654</v>
      </c>
      <c r="H177">
        <f t="shared" ca="1" si="42"/>
        <v>0.34458228311744854</v>
      </c>
      <c r="I177">
        <f t="shared" ca="1" si="42"/>
        <v>0.76363796896686453</v>
      </c>
      <c r="J177">
        <f t="shared" ca="1" si="42"/>
        <v>0.327407665167186</v>
      </c>
      <c r="K177">
        <f t="shared" ca="1" si="42"/>
        <v>0.5813395011193031</v>
      </c>
      <c r="L177">
        <f t="shared" ca="1" si="42"/>
        <v>0.68087339477813402</v>
      </c>
      <c r="M177">
        <f t="shared" ca="1" si="42"/>
        <v>0.48991093164511212</v>
      </c>
      <c r="N177">
        <f t="shared" ca="1" si="42"/>
        <v>0.59752718397676741</v>
      </c>
      <c r="O177">
        <f t="shared" ca="1" si="42"/>
        <v>0.46480807240449584</v>
      </c>
      <c r="P177">
        <f t="shared" ca="1" si="42"/>
        <v>0.33309395207205417</v>
      </c>
      <c r="R177">
        <v>175</v>
      </c>
      <c r="S177">
        <f t="shared" ca="1" si="40"/>
        <v>0</v>
      </c>
      <c r="T177">
        <f t="shared" ca="1" si="30"/>
        <v>0</v>
      </c>
      <c r="U177">
        <f t="shared" ca="1" si="31"/>
        <v>0</v>
      </c>
      <c r="V177">
        <f t="shared" ca="1" si="32"/>
        <v>0</v>
      </c>
      <c r="W177">
        <f t="shared" ca="1" si="33"/>
        <v>0</v>
      </c>
      <c r="X177">
        <f t="shared" ca="1" si="34"/>
        <v>0</v>
      </c>
      <c r="Y177">
        <f t="shared" ca="1" si="35"/>
        <v>0</v>
      </c>
      <c r="Z177">
        <f t="shared" ca="1" si="36"/>
        <v>0</v>
      </c>
      <c r="AA177">
        <f t="shared" ca="1" si="37"/>
        <v>0</v>
      </c>
      <c r="AB177">
        <f t="shared" ca="1" si="38"/>
        <v>0</v>
      </c>
    </row>
    <row r="178" spans="6:28" x14ac:dyDescent="0.2">
      <c r="F178">
        <v>176</v>
      </c>
      <c r="G178">
        <f t="shared" ca="1" si="42"/>
        <v>0.95531605983004686</v>
      </c>
      <c r="H178">
        <f t="shared" ca="1" si="42"/>
        <v>0.38512995429417052</v>
      </c>
      <c r="I178">
        <f t="shared" ca="1" si="42"/>
        <v>0.50739972706094238</v>
      </c>
      <c r="J178">
        <f t="shared" ca="1" si="42"/>
        <v>0.51496605522302508</v>
      </c>
      <c r="K178">
        <f t="shared" ca="1" si="42"/>
        <v>4.291520771626911E-2</v>
      </c>
      <c r="L178">
        <f t="shared" ca="1" si="42"/>
        <v>0.27472524778339591</v>
      </c>
      <c r="M178">
        <f t="shared" ca="1" si="42"/>
        <v>0.38934961291405423</v>
      </c>
      <c r="N178">
        <f t="shared" ca="1" si="42"/>
        <v>0.32653763643273637</v>
      </c>
      <c r="O178">
        <f t="shared" ca="1" si="42"/>
        <v>0.81065550360980598</v>
      </c>
      <c r="P178">
        <f t="shared" ca="1" si="42"/>
        <v>0.814716328455803</v>
      </c>
      <c r="R178">
        <v>176</v>
      </c>
      <c r="S178">
        <f t="shared" ca="1" si="40"/>
        <v>1</v>
      </c>
      <c r="T178">
        <f t="shared" ca="1" si="30"/>
        <v>0</v>
      </c>
      <c r="U178">
        <f t="shared" ca="1" si="31"/>
        <v>0</v>
      </c>
      <c r="V178">
        <f t="shared" ca="1" si="32"/>
        <v>0</v>
      </c>
      <c r="W178">
        <f t="shared" ca="1" si="33"/>
        <v>0</v>
      </c>
      <c r="X178">
        <f t="shared" ca="1" si="34"/>
        <v>0</v>
      </c>
      <c r="Y178">
        <f t="shared" ca="1" si="35"/>
        <v>0</v>
      </c>
      <c r="Z178">
        <f t="shared" ca="1" si="36"/>
        <v>0</v>
      </c>
      <c r="AA178">
        <f t="shared" ca="1" si="37"/>
        <v>0</v>
      </c>
      <c r="AB178">
        <f t="shared" ca="1" si="38"/>
        <v>0</v>
      </c>
    </row>
    <row r="179" spans="6:28" x14ac:dyDescent="0.2">
      <c r="F179">
        <v>177</v>
      </c>
      <c r="G179">
        <f t="shared" ca="1" si="42"/>
        <v>0.28963509397826492</v>
      </c>
      <c r="H179">
        <f t="shared" ca="1" si="42"/>
        <v>6.3799981708063336E-2</v>
      </c>
      <c r="I179">
        <f t="shared" ca="1" si="42"/>
        <v>0.93603825693815634</v>
      </c>
      <c r="J179">
        <f t="shared" ca="1" si="42"/>
        <v>0.61500866189074099</v>
      </c>
      <c r="K179">
        <f t="shared" ca="1" si="42"/>
        <v>0.74303925186010666</v>
      </c>
      <c r="L179">
        <f t="shared" ca="1" si="42"/>
        <v>0.84789826495475473</v>
      </c>
      <c r="M179">
        <f t="shared" ca="1" si="42"/>
        <v>0.88503861592152455</v>
      </c>
      <c r="N179">
        <f t="shared" ca="1" si="42"/>
        <v>0.36440902606363357</v>
      </c>
      <c r="O179">
        <f t="shared" ca="1" si="42"/>
        <v>0.41095449421042174</v>
      </c>
      <c r="P179">
        <f t="shared" ca="1" si="42"/>
        <v>0.29280410550084468</v>
      </c>
      <c r="R179">
        <v>177</v>
      </c>
      <c r="S179">
        <f t="shared" ca="1" si="40"/>
        <v>0</v>
      </c>
      <c r="T179">
        <f t="shared" ca="1" si="30"/>
        <v>0</v>
      </c>
      <c r="U179">
        <f t="shared" ca="1" si="31"/>
        <v>0</v>
      </c>
      <c r="V179">
        <f t="shared" ca="1" si="32"/>
        <v>0</v>
      </c>
      <c r="W179">
        <f t="shared" ca="1" si="33"/>
        <v>0</v>
      </c>
      <c r="X179">
        <f t="shared" ca="1" si="34"/>
        <v>0</v>
      </c>
      <c r="Y179">
        <f t="shared" ca="1" si="35"/>
        <v>0</v>
      </c>
      <c r="Z179">
        <f t="shared" ca="1" si="36"/>
        <v>0</v>
      </c>
      <c r="AA179">
        <f t="shared" ca="1" si="37"/>
        <v>0</v>
      </c>
      <c r="AB179">
        <f t="shared" ca="1" si="38"/>
        <v>0</v>
      </c>
    </row>
    <row r="180" spans="6:28" x14ac:dyDescent="0.2">
      <c r="F180">
        <v>178</v>
      </c>
      <c r="G180">
        <f t="shared" ref="G180:P195" ca="1" si="43">RAND()</f>
        <v>0.20274154745285933</v>
      </c>
      <c r="H180">
        <f t="shared" ca="1" si="43"/>
        <v>0.8477208714921356</v>
      </c>
      <c r="I180">
        <f t="shared" ca="1" si="43"/>
        <v>0.2336556287848528</v>
      </c>
      <c r="J180">
        <f t="shared" ca="1" si="43"/>
        <v>0.81640515173166295</v>
      </c>
      <c r="K180">
        <f t="shared" ca="1" si="43"/>
        <v>0.74474552233456348</v>
      </c>
      <c r="L180">
        <f t="shared" ca="1" si="43"/>
        <v>0.46222765710427871</v>
      </c>
      <c r="M180">
        <f t="shared" ca="1" si="43"/>
        <v>0.16225882954114479</v>
      </c>
      <c r="N180">
        <f t="shared" ca="1" si="43"/>
        <v>0.75659166941759148</v>
      </c>
      <c r="O180">
        <f t="shared" ca="1" si="43"/>
        <v>0.66013854496278623</v>
      </c>
      <c r="P180">
        <f t="shared" ca="1" si="43"/>
        <v>0.72291122792471241</v>
      </c>
      <c r="R180">
        <v>178</v>
      </c>
      <c r="S180">
        <f t="shared" ca="1" si="40"/>
        <v>0</v>
      </c>
      <c r="T180">
        <f t="shared" ca="1" si="30"/>
        <v>0</v>
      </c>
      <c r="U180">
        <f t="shared" ca="1" si="31"/>
        <v>0</v>
      </c>
      <c r="V180">
        <f t="shared" ca="1" si="32"/>
        <v>0</v>
      </c>
      <c r="W180">
        <f t="shared" ca="1" si="33"/>
        <v>0</v>
      </c>
      <c r="X180">
        <f t="shared" ca="1" si="34"/>
        <v>0</v>
      </c>
      <c r="Y180">
        <f t="shared" ca="1" si="35"/>
        <v>0</v>
      </c>
      <c r="Z180">
        <f t="shared" ca="1" si="36"/>
        <v>0</v>
      </c>
      <c r="AA180">
        <f t="shared" ca="1" si="37"/>
        <v>0</v>
      </c>
      <c r="AB180">
        <f t="shared" ca="1" si="38"/>
        <v>0</v>
      </c>
    </row>
    <row r="181" spans="6:28" x14ac:dyDescent="0.2">
      <c r="F181">
        <v>179</v>
      </c>
      <c r="G181">
        <f t="shared" ca="1" si="43"/>
        <v>0.82480421459883979</v>
      </c>
      <c r="H181">
        <f t="shared" ca="1" si="43"/>
        <v>0.97028065560856835</v>
      </c>
      <c r="I181">
        <f t="shared" ca="1" si="43"/>
        <v>0.84609439044439716</v>
      </c>
      <c r="J181">
        <f t="shared" ca="1" si="43"/>
        <v>0.44687830088442937</v>
      </c>
      <c r="K181">
        <f t="shared" ca="1" si="43"/>
        <v>0.63343042838197483</v>
      </c>
      <c r="L181">
        <f t="shared" ca="1" si="43"/>
        <v>0.60058314307938654</v>
      </c>
      <c r="M181">
        <f t="shared" ca="1" si="43"/>
        <v>0.40962036434903937</v>
      </c>
      <c r="N181">
        <f t="shared" ca="1" si="43"/>
        <v>0.37916545268425073</v>
      </c>
      <c r="O181">
        <f t="shared" ca="1" si="43"/>
        <v>0.61777041902001395</v>
      </c>
      <c r="P181">
        <f t="shared" ca="1" si="43"/>
        <v>0.44776867772297535</v>
      </c>
      <c r="R181">
        <v>179</v>
      </c>
      <c r="S181">
        <f t="shared" ca="1" si="40"/>
        <v>0</v>
      </c>
      <c r="T181">
        <f t="shared" ca="1" si="30"/>
        <v>1</v>
      </c>
      <c r="U181">
        <f t="shared" ca="1" si="31"/>
        <v>0</v>
      </c>
      <c r="V181">
        <f t="shared" ca="1" si="32"/>
        <v>0</v>
      </c>
      <c r="W181">
        <f t="shared" ca="1" si="33"/>
        <v>0</v>
      </c>
      <c r="X181">
        <f t="shared" ca="1" si="34"/>
        <v>0</v>
      </c>
      <c r="Y181">
        <f t="shared" ca="1" si="35"/>
        <v>0</v>
      </c>
      <c r="Z181">
        <f t="shared" ca="1" si="36"/>
        <v>0</v>
      </c>
      <c r="AA181">
        <f t="shared" ca="1" si="37"/>
        <v>0</v>
      </c>
      <c r="AB181">
        <f t="shared" ca="1" si="38"/>
        <v>0</v>
      </c>
    </row>
    <row r="182" spans="6:28" x14ac:dyDescent="0.2">
      <c r="F182">
        <v>180</v>
      </c>
      <c r="G182">
        <f t="shared" ca="1" si="43"/>
        <v>0.83294538426455345</v>
      </c>
      <c r="H182">
        <f t="shared" ca="1" si="43"/>
        <v>0.14915976446958512</v>
      </c>
      <c r="I182">
        <f t="shared" ca="1" si="43"/>
        <v>0.62505673049941157</v>
      </c>
      <c r="J182">
        <f t="shared" ca="1" si="43"/>
        <v>0.655173701939604</v>
      </c>
      <c r="K182">
        <f t="shared" ca="1" si="43"/>
        <v>0.46954669166805019</v>
      </c>
      <c r="L182">
        <f t="shared" ca="1" si="43"/>
        <v>0.40795228862950961</v>
      </c>
      <c r="M182">
        <f t="shared" ca="1" si="43"/>
        <v>0.82273221206960767</v>
      </c>
      <c r="N182">
        <f t="shared" ca="1" si="43"/>
        <v>0.29559967625132033</v>
      </c>
      <c r="O182">
        <f t="shared" ca="1" si="43"/>
        <v>0.38782273127637867</v>
      </c>
      <c r="P182">
        <f t="shared" ca="1" si="43"/>
        <v>8.5719837946670818E-2</v>
      </c>
      <c r="R182">
        <v>180</v>
      </c>
      <c r="S182">
        <f t="shared" ca="1" si="40"/>
        <v>0</v>
      </c>
      <c r="T182">
        <f t="shared" ca="1" si="30"/>
        <v>0</v>
      </c>
      <c r="U182">
        <f t="shared" ca="1" si="31"/>
        <v>0</v>
      </c>
      <c r="V182">
        <f t="shared" ca="1" si="32"/>
        <v>0</v>
      </c>
      <c r="W182">
        <f t="shared" ca="1" si="33"/>
        <v>0</v>
      </c>
      <c r="X182">
        <f t="shared" ca="1" si="34"/>
        <v>0</v>
      </c>
      <c r="Y182">
        <f t="shared" ca="1" si="35"/>
        <v>0</v>
      </c>
      <c r="Z182">
        <f t="shared" ca="1" si="36"/>
        <v>0</v>
      </c>
      <c r="AA182">
        <f t="shared" ca="1" si="37"/>
        <v>0</v>
      </c>
      <c r="AB182">
        <f t="shared" ca="1" si="38"/>
        <v>0</v>
      </c>
    </row>
    <row r="183" spans="6:28" x14ac:dyDescent="0.2">
      <c r="F183">
        <v>181</v>
      </c>
      <c r="G183">
        <f t="shared" ca="1" si="43"/>
        <v>2.6331221067120825E-2</v>
      </c>
      <c r="H183">
        <f t="shared" ca="1" si="43"/>
        <v>0.76656818276768046</v>
      </c>
      <c r="I183">
        <f t="shared" ca="1" si="43"/>
        <v>0.91622242085323657</v>
      </c>
      <c r="J183">
        <f t="shared" ca="1" si="43"/>
        <v>0.48380880752267341</v>
      </c>
      <c r="K183">
        <f t="shared" ca="1" si="43"/>
        <v>0.81384739471995304</v>
      </c>
      <c r="L183">
        <f t="shared" ca="1" si="43"/>
        <v>0.563494955175879</v>
      </c>
      <c r="M183">
        <f t="shared" ca="1" si="43"/>
        <v>4.8487335389800768E-2</v>
      </c>
      <c r="N183">
        <f t="shared" ca="1" si="43"/>
        <v>0.48357221609561463</v>
      </c>
      <c r="O183">
        <f t="shared" ca="1" si="43"/>
        <v>0.32120335378707066</v>
      </c>
      <c r="P183">
        <f t="shared" ca="1" si="43"/>
        <v>8.7263712028662122E-2</v>
      </c>
      <c r="R183">
        <v>181</v>
      </c>
      <c r="S183">
        <f t="shared" ca="1" si="40"/>
        <v>0</v>
      </c>
      <c r="T183">
        <f t="shared" ca="1" si="30"/>
        <v>0</v>
      </c>
      <c r="U183">
        <f t="shared" ca="1" si="31"/>
        <v>0</v>
      </c>
      <c r="V183">
        <f t="shared" ca="1" si="32"/>
        <v>0</v>
      </c>
      <c r="W183">
        <f t="shared" ca="1" si="33"/>
        <v>0</v>
      </c>
      <c r="X183">
        <f t="shared" ca="1" si="34"/>
        <v>0</v>
      </c>
      <c r="Y183">
        <f t="shared" ca="1" si="35"/>
        <v>0</v>
      </c>
      <c r="Z183">
        <f t="shared" ca="1" si="36"/>
        <v>0</v>
      </c>
      <c r="AA183">
        <f t="shared" ca="1" si="37"/>
        <v>0</v>
      </c>
      <c r="AB183">
        <f t="shared" ca="1" si="38"/>
        <v>0</v>
      </c>
    </row>
    <row r="184" spans="6:28" x14ac:dyDescent="0.2">
      <c r="F184">
        <v>182</v>
      </c>
      <c r="G184">
        <f t="shared" ca="1" si="43"/>
        <v>0.18038558910138314</v>
      </c>
      <c r="H184">
        <f t="shared" ca="1" si="43"/>
        <v>0.46332662898621402</v>
      </c>
      <c r="I184">
        <f t="shared" ca="1" si="43"/>
        <v>0.85814446812377676</v>
      </c>
      <c r="J184">
        <f t="shared" ca="1" si="43"/>
        <v>0.73171470719058462</v>
      </c>
      <c r="K184">
        <f t="shared" ca="1" si="43"/>
        <v>0.54711795607598102</v>
      </c>
      <c r="L184">
        <f t="shared" ca="1" si="43"/>
        <v>0.48295809417580893</v>
      </c>
      <c r="M184">
        <f t="shared" ca="1" si="43"/>
        <v>0.77618169403905624</v>
      </c>
      <c r="N184">
        <f t="shared" ca="1" si="43"/>
        <v>0.75043643596427145</v>
      </c>
      <c r="O184">
        <f t="shared" ca="1" si="43"/>
        <v>9.5417709815763474E-2</v>
      </c>
      <c r="P184">
        <f t="shared" ca="1" si="43"/>
        <v>0.54911926073599526</v>
      </c>
      <c r="R184">
        <v>182</v>
      </c>
      <c r="S184">
        <f t="shared" ca="1" si="40"/>
        <v>0</v>
      </c>
      <c r="T184">
        <f t="shared" ca="1" si="30"/>
        <v>0</v>
      </c>
      <c r="U184">
        <f t="shared" ca="1" si="31"/>
        <v>0</v>
      </c>
      <c r="V184">
        <f t="shared" ca="1" si="32"/>
        <v>0</v>
      </c>
      <c r="W184">
        <f t="shared" ca="1" si="33"/>
        <v>0</v>
      </c>
      <c r="X184">
        <f t="shared" ca="1" si="34"/>
        <v>0</v>
      </c>
      <c r="Y184">
        <f t="shared" ca="1" si="35"/>
        <v>0</v>
      </c>
      <c r="Z184">
        <f t="shared" ca="1" si="36"/>
        <v>0</v>
      </c>
      <c r="AA184">
        <f t="shared" ca="1" si="37"/>
        <v>0</v>
      </c>
      <c r="AB184">
        <f t="shared" ca="1" si="38"/>
        <v>0</v>
      </c>
    </row>
    <row r="185" spans="6:28" x14ac:dyDescent="0.2">
      <c r="F185">
        <v>183</v>
      </c>
      <c r="G185">
        <f t="shared" ca="1" si="43"/>
        <v>0.18333345434246906</v>
      </c>
      <c r="H185">
        <f t="shared" ca="1" si="43"/>
        <v>0.7376418226835193</v>
      </c>
      <c r="I185">
        <f t="shared" ca="1" si="43"/>
        <v>0.68935793522880329</v>
      </c>
      <c r="J185">
        <f t="shared" ca="1" si="43"/>
        <v>0.13027018391415546</v>
      </c>
      <c r="K185">
        <f t="shared" ca="1" si="43"/>
        <v>0.9954048695621589</v>
      </c>
      <c r="L185">
        <f t="shared" ca="1" si="43"/>
        <v>0.44402078633029263</v>
      </c>
      <c r="M185">
        <f t="shared" ca="1" si="43"/>
        <v>0.87785872385373276</v>
      </c>
      <c r="N185">
        <f t="shared" ca="1" si="43"/>
        <v>0.40193493441645756</v>
      </c>
      <c r="O185">
        <f t="shared" ca="1" si="43"/>
        <v>0.7433102240435413</v>
      </c>
      <c r="P185">
        <f t="shared" ca="1" si="43"/>
        <v>0.92906464840558878</v>
      </c>
      <c r="R185">
        <v>183</v>
      </c>
      <c r="S185">
        <f t="shared" ca="1" si="40"/>
        <v>0</v>
      </c>
      <c r="T185">
        <f t="shared" ca="1" si="30"/>
        <v>0</v>
      </c>
      <c r="U185">
        <f t="shared" ca="1" si="31"/>
        <v>0</v>
      </c>
      <c r="V185">
        <f t="shared" ca="1" si="32"/>
        <v>0</v>
      </c>
      <c r="W185">
        <f t="shared" ca="1" si="33"/>
        <v>1</v>
      </c>
      <c r="X185">
        <f t="shared" ca="1" si="34"/>
        <v>0</v>
      </c>
      <c r="Y185">
        <f t="shared" ca="1" si="35"/>
        <v>0</v>
      </c>
      <c r="Z185">
        <f t="shared" ca="1" si="36"/>
        <v>0</v>
      </c>
      <c r="AA185">
        <f t="shared" ca="1" si="37"/>
        <v>0</v>
      </c>
      <c r="AB185">
        <f t="shared" ca="1" si="38"/>
        <v>0</v>
      </c>
    </row>
    <row r="186" spans="6:28" x14ac:dyDescent="0.2">
      <c r="F186">
        <v>184</v>
      </c>
      <c r="G186">
        <f t="shared" ca="1" si="43"/>
        <v>0.53354467905070513</v>
      </c>
      <c r="H186">
        <f t="shared" ca="1" si="43"/>
        <v>0.55113731718504544</v>
      </c>
      <c r="I186">
        <f t="shared" ca="1" si="43"/>
        <v>0.80808344094240592</v>
      </c>
      <c r="J186">
        <f t="shared" ca="1" si="43"/>
        <v>9.4642335737671446E-2</v>
      </c>
      <c r="K186">
        <f t="shared" ca="1" si="43"/>
        <v>0.53227114070460158</v>
      </c>
      <c r="L186">
        <f t="shared" ca="1" si="43"/>
        <v>0.7578069699666381</v>
      </c>
      <c r="M186">
        <f t="shared" ca="1" si="43"/>
        <v>0.49288774555586701</v>
      </c>
      <c r="N186">
        <f t="shared" ca="1" si="43"/>
        <v>9.9864653085694366E-2</v>
      </c>
      <c r="O186">
        <f t="shared" ca="1" si="43"/>
        <v>0.9509986650603518</v>
      </c>
      <c r="P186">
        <f t="shared" ca="1" si="43"/>
        <v>0.2804683960405131</v>
      </c>
      <c r="R186">
        <v>184</v>
      </c>
      <c r="S186">
        <f t="shared" ca="1" si="40"/>
        <v>0</v>
      </c>
      <c r="T186">
        <f t="shared" ca="1" si="30"/>
        <v>0</v>
      </c>
      <c r="U186">
        <f t="shared" ca="1" si="31"/>
        <v>0</v>
      </c>
      <c r="V186">
        <f t="shared" ca="1" si="32"/>
        <v>0</v>
      </c>
      <c r="W186">
        <f t="shared" ca="1" si="33"/>
        <v>0</v>
      </c>
      <c r="X186">
        <f t="shared" ca="1" si="34"/>
        <v>0</v>
      </c>
      <c r="Y186">
        <f t="shared" ca="1" si="35"/>
        <v>0</v>
      </c>
      <c r="Z186">
        <f t="shared" ca="1" si="36"/>
        <v>0</v>
      </c>
      <c r="AA186">
        <f t="shared" ca="1" si="37"/>
        <v>1</v>
      </c>
      <c r="AB186">
        <f t="shared" ca="1" si="38"/>
        <v>0</v>
      </c>
    </row>
    <row r="187" spans="6:28" x14ac:dyDescent="0.2">
      <c r="F187">
        <v>185</v>
      </c>
      <c r="G187">
        <f t="shared" ca="1" si="43"/>
        <v>0.53968120919662366</v>
      </c>
      <c r="H187">
        <f t="shared" ca="1" si="43"/>
        <v>0.27340746551993356</v>
      </c>
      <c r="I187">
        <f t="shared" ca="1" si="43"/>
        <v>0.42081233358759595</v>
      </c>
      <c r="J187">
        <f t="shared" ca="1" si="43"/>
        <v>0.23978844108482777</v>
      </c>
      <c r="K187">
        <f t="shared" ca="1" si="43"/>
        <v>0.4955045631669952</v>
      </c>
      <c r="L187">
        <f t="shared" ca="1" si="43"/>
        <v>0.17063266010286693</v>
      </c>
      <c r="M187">
        <f t="shared" ca="1" si="43"/>
        <v>0.38560878623348094</v>
      </c>
      <c r="N187">
        <f t="shared" ca="1" si="43"/>
        <v>0.62558366689601175</v>
      </c>
      <c r="O187">
        <f t="shared" ca="1" si="43"/>
        <v>0.72697135807827429</v>
      </c>
      <c r="P187">
        <f t="shared" ca="1" si="43"/>
        <v>0.73031016595533971</v>
      </c>
      <c r="R187">
        <v>185</v>
      </c>
      <c r="S187">
        <f t="shared" ca="1" si="40"/>
        <v>0</v>
      </c>
      <c r="T187">
        <f t="shared" ca="1" si="30"/>
        <v>0</v>
      </c>
      <c r="U187">
        <f t="shared" ca="1" si="31"/>
        <v>0</v>
      </c>
      <c r="V187">
        <f t="shared" ca="1" si="32"/>
        <v>0</v>
      </c>
      <c r="W187">
        <f t="shared" ca="1" si="33"/>
        <v>0</v>
      </c>
      <c r="X187">
        <f t="shared" ca="1" si="34"/>
        <v>0</v>
      </c>
      <c r="Y187">
        <f t="shared" ca="1" si="35"/>
        <v>0</v>
      </c>
      <c r="Z187">
        <f t="shared" ca="1" si="36"/>
        <v>0</v>
      </c>
      <c r="AA187">
        <f t="shared" ca="1" si="37"/>
        <v>0</v>
      </c>
      <c r="AB187">
        <f t="shared" ca="1" si="38"/>
        <v>0</v>
      </c>
    </row>
    <row r="188" spans="6:28" x14ac:dyDescent="0.2">
      <c r="F188">
        <v>186</v>
      </c>
      <c r="G188">
        <f t="shared" ca="1" si="43"/>
        <v>0.80512092947314096</v>
      </c>
      <c r="H188">
        <f t="shared" ca="1" si="43"/>
        <v>9.5255143578638846E-2</v>
      </c>
      <c r="I188">
        <f t="shared" ca="1" si="43"/>
        <v>0.75459042181408731</v>
      </c>
      <c r="J188">
        <f t="shared" ca="1" si="43"/>
        <v>0.8251035158126796</v>
      </c>
      <c r="K188">
        <f t="shared" ca="1" si="43"/>
        <v>0.89995084986632823</v>
      </c>
      <c r="L188">
        <f t="shared" ca="1" si="43"/>
        <v>0.73009073437203487</v>
      </c>
      <c r="M188">
        <f t="shared" ca="1" si="43"/>
        <v>0.95135041161255807</v>
      </c>
      <c r="N188">
        <f t="shared" ca="1" si="43"/>
        <v>0.482522189722843</v>
      </c>
      <c r="O188">
        <f t="shared" ca="1" si="43"/>
        <v>1.6710986420394369E-2</v>
      </c>
      <c r="P188">
        <f t="shared" ca="1" si="43"/>
        <v>0.46182905546891906</v>
      </c>
      <c r="R188">
        <v>186</v>
      </c>
      <c r="S188">
        <f t="shared" ca="1" si="40"/>
        <v>0</v>
      </c>
      <c r="T188">
        <f t="shared" ca="1" si="30"/>
        <v>0</v>
      </c>
      <c r="U188">
        <f t="shared" ca="1" si="31"/>
        <v>0</v>
      </c>
      <c r="V188">
        <f t="shared" ca="1" si="32"/>
        <v>0</v>
      </c>
      <c r="W188">
        <f t="shared" ca="1" si="33"/>
        <v>0</v>
      </c>
      <c r="X188">
        <f t="shared" ca="1" si="34"/>
        <v>0</v>
      </c>
      <c r="Y188">
        <f t="shared" ca="1" si="35"/>
        <v>1</v>
      </c>
      <c r="Z188">
        <f t="shared" ca="1" si="36"/>
        <v>0</v>
      </c>
      <c r="AA188">
        <f t="shared" ca="1" si="37"/>
        <v>0</v>
      </c>
      <c r="AB188">
        <f t="shared" ca="1" si="38"/>
        <v>0</v>
      </c>
    </row>
    <row r="189" spans="6:28" x14ac:dyDescent="0.2">
      <c r="F189">
        <v>187</v>
      </c>
      <c r="G189">
        <f t="shared" ca="1" si="43"/>
        <v>0.87979027605290017</v>
      </c>
      <c r="H189">
        <f t="shared" ca="1" si="43"/>
        <v>0.11131490053547166</v>
      </c>
      <c r="I189">
        <f t="shared" ca="1" si="43"/>
        <v>0.51967488219649449</v>
      </c>
      <c r="J189">
        <f t="shared" ca="1" si="43"/>
        <v>3.4280622990476406E-2</v>
      </c>
      <c r="K189">
        <f t="shared" ca="1" si="43"/>
        <v>0.68385717376246946</v>
      </c>
      <c r="L189">
        <f t="shared" ca="1" si="43"/>
        <v>0.52245302904325874</v>
      </c>
      <c r="M189">
        <f t="shared" ca="1" si="43"/>
        <v>0.27384389664370523</v>
      </c>
      <c r="N189">
        <f t="shared" ca="1" si="43"/>
        <v>0.97609539907693232</v>
      </c>
      <c r="O189">
        <f t="shared" ca="1" si="43"/>
        <v>0.70500554392537651</v>
      </c>
      <c r="P189">
        <f t="shared" ca="1" si="43"/>
        <v>0.65973694258266247</v>
      </c>
      <c r="R189">
        <v>187</v>
      </c>
      <c r="S189">
        <f t="shared" ca="1" si="40"/>
        <v>0</v>
      </c>
      <c r="T189">
        <f t="shared" ca="1" si="30"/>
        <v>0</v>
      </c>
      <c r="U189">
        <f t="shared" ca="1" si="31"/>
        <v>0</v>
      </c>
      <c r="V189">
        <f t="shared" ca="1" si="32"/>
        <v>0</v>
      </c>
      <c r="W189">
        <f t="shared" ca="1" si="33"/>
        <v>0</v>
      </c>
      <c r="X189">
        <f t="shared" ca="1" si="34"/>
        <v>0</v>
      </c>
      <c r="Y189">
        <f t="shared" ca="1" si="35"/>
        <v>0</v>
      </c>
      <c r="Z189">
        <f t="shared" ca="1" si="36"/>
        <v>1</v>
      </c>
      <c r="AA189">
        <f t="shared" ca="1" si="37"/>
        <v>0</v>
      </c>
      <c r="AB189">
        <f t="shared" ca="1" si="38"/>
        <v>0</v>
      </c>
    </row>
    <row r="190" spans="6:28" x14ac:dyDescent="0.2">
      <c r="F190">
        <v>188</v>
      </c>
      <c r="G190">
        <f t="shared" ca="1" si="43"/>
        <v>0.16064365738476216</v>
      </c>
      <c r="H190">
        <f t="shared" ca="1" si="43"/>
        <v>0.81177081736258749</v>
      </c>
      <c r="I190">
        <f t="shared" ca="1" si="43"/>
        <v>0.45239937094971405</v>
      </c>
      <c r="J190">
        <f t="shared" ca="1" si="43"/>
        <v>0.50978804553869739</v>
      </c>
      <c r="K190">
        <f t="shared" ca="1" si="43"/>
        <v>0.2214459464282531</v>
      </c>
      <c r="L190">
        <f t="shared" ca="1" si="43"/>
        <v>9.1181845646415072E-2</v>
      </c>
      <c r="M190">
        <f t="shared" ca="1" si="43"/>
        <v>0.40451541319399165</v>
      </c>
      <c r="N190">
        <f t="shared" ca="1" si="43"/>
        <v>0.57128073762480902</v>
      </c>
      <c r="O190">
        <f t="shared" ca="1" si="43"/>
        <v>4.2184776436398397E-2</v>
      </c>
      <c r="P190">
        <f t="shared" ca="1" si="43"/>
        <v>0.60968284321552024</v>
      </c>
      <c r="R190">
        <v>188</v>
      </c>
      <c r="S190">
        <f t="shared" ca="1" si="40"/>
        <v>0</v>
      </c>
      <c r="T190">
        <f t="shared" ca="1" si="30"/>
        <v>0</v>
      </c>
      <c r="U190">
        <f t="shared" ca="1" si="31"/>
        <v>0</v>
      </c>
      <c r="V190">
        <f t="shared" ca="1" si="32"/>
        <v>0</v>
      </c>
      <c r="W190">
        <f t="shared" ca="1" si="33"/>
        <v>0</v>
      </c>
      <c r="X190">
        <f t="shared" ca="1" si="34"/>
        <v>0</v>
      </c>
      <c r="Y190">
        <f t="shared" ca="1" si="35"/>
        <v>0</v>
      </c>
      <c r="Z190">
        <f t="shared" ca="1" si="36"/>
        <v>0</v>
      </c>
      <c r="AA190">
        <f t="shared" ca="1" si="37"/>
        <v>0</v>
      </c>
      <c r="AB190">
        <f t="shared" ca="1" si="38"/>
        <v>0</v>
      </c>
    </row>
    <row r="191" spans="6:28" x14ac:dyDescent="0.2">
      <c r="F191">
        <v>189</v>
      </c>
      <c r="G191">
        <f t="shared" ca="1" si="43"/>
        <v>0.88715533148672776</v>
      </c>
      <c r="H191">
        <f t="shared" ca="1" si="43"/>
        <v>0.12663582324187628</v>
      </c>
      <c r="I191">
        <f t="shared" ca="1" si="43"/>
        <v>0.42485721561324163</v>
      </c>
      <c r="J191">
        <f t="shared" ca="1" si="43"/>
        <v>0.25098147052717801</v>
      </c>
      <c r="K191">
        <f t="shared" ca="1" si="43"/>
        <v>0.21427032316283012</v>
      </c>
      <c r="L191">
        <f t="shared" ca="1" si="43"/>
        <v>1.2383672852238403E-2</v>
      </c>
      <c r="M191">
        <f t="shared" ca="1" si="43"/>
        <v>0.63176758578903502</v>
      </c>
      <c r="N191">
        <f t="shared" ca="1" si="43"/>
        <v>0.60285887742785049</v>
      </c>
      <c r="O191">
        <f t="shared" ca="1" si="43"/>
        <v>0.81693309456882512</v>
      </c>
      <c r="P191">
        <f t="shared" ca="1" si="43"/>
        <v>0.24729511122595182</v>
      </c>
      <c r="R191">
        <v>189</v>
      </c>
      <c r="S191">
        <f t="shared" ca="1" si="40"/>
        <v>0</v>
      </c>
      <c r="T191">
        <f t="shared" ca="1" si="30"/>
        <v>0</v>
      </c>
      <c r="U191">
        <f t="shared" ca="1" si="31"/>
        <v>0</v>
      </c>
      <c r="V191">
        <f t="shared" ca="1" si="32"/>
        <v>0</v>
      </c>
      <c r="W191">
        <f t="shared" ca="1" si="33"/>
        <v>0</v>
      </c>
      <c r="X191">
        <f t="shared" ca="1" si="34"/>
        <v>0</v>
      </c>
      <c r="Y191">
        <f t="shared" ca="1" si="35"/>
        <v>0</v>
      </c>
      <c r="Z191">
        <f t="shared" ca="1" si="36"/>
        <v>0</v>
      </c>
      <c r="AA191">
        <f t="shared" ca="1" si="37"/>
        <v>0</v>
      </c>
      <c r="AB191">
        <f t="shared" ca="1" si="38"/>
        <v>0</v>
      </c>
    </row>
    <row r="192" spans="6:28" x14ac:dyDescent="0.2">
      <c r="F192">
        <v>190</v>
      </c>
      <c r="G192">
        <f t="shared" ca="1" si="43"/>
        <v>0.55846019694277715</v>
      </c>
      <c r="H192">
        <f t="shared" ca="1" si="43"/>
        <v>0.22340973003064968</v>
      </c>
      <c r="I192">
        <f t="shared" ca="1" si="43"/>
        <v>0.48939491272390279</v>
      </c>
      <c r="J192">
        <f t="shared" ca="1" si="43"/>
        <v>0.2631834556384387</v>
      </c>
      <c r="K192">
        <f t="shared" ca="1" si="43"/>
        <v>7.3153398538709946E-2</v>
      </c>
      <c r="L192">
        <f t="shared" ca="1" si="43"/>
        <v>6.3899619032145027E-3</v>
      </c>
      <c r="M192">
        <f t="shared" ca="1" si="43"/>
        <v>0.61109689572018089</v>
      </c>
      <c r="N192">
        <f t="shared" ca="1" si="43"/>
        <v>0.16006408981051568</v>
      </c>
      <c r="O192">
        <f t="shared" ca="1" si="43"/>
        <v>0.65457659677584357</v>
      </c>
      <c r="P192">
        <f t="shared" ca="1" si="43"/>
        <v>0.84233226426637842</v>
      </c>
      <c r="R192">
        <v>190</v>
      </c>
      <c r="S192">
        <f t="shared" ca="1" si="40"/>
        <v>0</v>
      </c>
      <c r="T192">
        <f t="shared" ca="1" si="30"/>
        <v>0</v>
      </c>
      <c r="U192">
        <f t="shared" ca="1" si="31"/>
        <v>0</v>
      </c>
      <c r="V192">
        <f t="shared" ca="1" si="32"/>
        <v>0</v>
      </c>
      <c r="W192">
        <f t="shared" ca="1" si="33"/>
        <v>0</v>
      </c>
      <c r="X192">
        <f t="shared" ca="1" si="34"/>
        <v>0</v>
      </c>
      <c r="Y192">
        <f t="shared" ca="1" si="35"/>
        <v>0</v>
      </c>
      <c r="Z192">
        <f t="shared" ca="1" si="36"/>
        <v>0</v>
      </c>
      <c r="AA192">
        <f t="shared" ca="1" si="37"/>
        <v>0</v>
      </c>
      <c r="AB192">
        <f t="shared" ca="1" si="38"/>
        <v>0</v>
      </c>
    </row>
    <row r="193" spans="6:28" x14ac:dyDescent="0.2">
      <c r="F193">
        <v>191</v>
      </c>
      <c r="G193">
        <f t="shared" ca="1" si="43"/>
        <v>0.69551022680193963</v>
      </c>
      <c r="H193">
        <f t="shared" ca="1" si="43"/>
        <v>0.28432344712406521</v>
      </c>
      <c r="I193">
        <f t="shared" ca="1" si="43"/>
        <v>0.91411789475094252</v>
      </c>
      <c r="J193">
        <f t="shared" ca="1" si="43"/>
        <v>8.5171084452615675E-2</v>
      </c>
      <c r="K193">
        <f t="shared" ca="1" si="43"/>
        <v>0.98694931362028537</v>
      </c>
      <c r="L193">
        <f t="shared" ca="1" si="43"/>
        <v>0.60763610136752999</v>
      </c>
      <c r="M193">
        <f t="shared" ca="1" si="43"/>
        <v>0.49424651311194845</v>
      </c>
      <c r="N193">
        <f t="shared" ca="1" si="43"/>
        <v>0.87197540189336675</v>
      </c>
      <c r="O193">
        <f t="shared" ca="1" si="43"/>
        <v>0.30227295383085107</v>
      </c>
      <c r="P193">
        <f t="shared" ca="1" si="43"/>
        <v>0.49126415811868784</v>
      </c>
      <c r="R193">
        <v>191</v>
      </c>
      <c r="S193">
        <f t="shared" ca="1" si="40"/>
        <v>0</v>
      </c>
      <c r="T193">
        <f t="shared" ca="1" si="30"/>
        <v>0</v>
      </c>
      <c r="U193">
        <f t="shared" ca="1" si="31"/>
        <v>0</v>
      </c>
      <c r="V193">
        <f t="shared" ca="1" si="32"/>
        <v>0</v>
      </c>
      <c r="W193">
        <f t="shared" ca="1" si="33"/>
        <v>1</v>
      </c>
      <c r="X193">
        <f t="shared" ca="1" si="34"/>
        <v>0</v>
      </c>
      <c r="Y193">
        <f t="shared" ca="1" si="35"/>
        <v>0</v>
      </c>
      <c r="Z193">
        <f t="shared" ca="1" si="36"/>
        <v>0</v>
      </c>
      <c r="AA193">
        <f t="shared" ca="1" si="37"/>
        <v>0</v>
      </c>
      <c r="AB193">
        <f t="shared" ca="1" si="38"/>
        <v>0</v>
      </c>
    </row>
    <row r="194" spans="6:28" x14ac:dyDescent="0.2">
      <c r="F194">
        <v>192</v>
      </c>
      <c r="G194">
        <f t="shared" ca="1" si="43"/>
        <v>0.62273701243351576</v>
      </c>
      <c r="H194">
        <f t="shared" ca="1" si="43"/>
        <v>0.91949923549729118</v>
      </c>
      <c r="I194">
        <f t="shared" ca="1" si="43"/>
        <v>0.45223495508282718</v>
      </c>
      <c r="J194">
        <f t="shared" ca="1" si="43"/>
        <v>2.5850202347865725E-3</v>
      </c>
      <c r="K194">
        <f t="shared" ca="1" si="43"/>
        <v>0.2503014026195195</v>
      </c>
      <c r="L194">
        <f t="shared" ca="1" si="43"/>
        <v>0.54901587929402784</v>
      </c>
      <c r="M194">
        <f t="shared" ca="1" si="43"/>
        <v>0.21957382911526235</v>
      </c>
      <c r="N194">
        <f t="shared" ca="1" si="43"/>
        <v>0.42915146882525668</v>
      </c>
      <c r="O194">
        <f t="shared" ca="1" si="43"/>
        <v>0.3861038237012876</v>
      </c>
      <c r="P194">
        <f t="shared" ca="1" si="43"/>
        <v>0.31063795464020161</v>
      </c>
      <c r="R194">
        <v>192</v>
      </c>
      <c r="S194">
        <f t="shared" ca="1" si="40"/>
        <v>0</v>
      </c>
      <c r="T194">
        <f t="shared" ca="1" si="30"/>
        <v>0</v>
      </c>
      <c r="U194">
        <f t="shared" ca="1" si="31"/>
        <v>0</v>
      </c>
      <c r="V194">
        <f t="shared" ca="1" si="32"/>
        <v>0</v>
      </c>
      <c r="W194">
        <f t="shared" ca="1" si="33"/>
        <v>0</v>
      </c>
      <c r="X194">
        <f t="shared" ca="1" si="34"/>
        <v>0</v>
      </c>
      <c r="Y194">
        <f t="shared" ca="1" si="35"/>
        <v>0</v>
      </c>
      <c r="Z194">
        <f t="shared" ca="1" si="36"/>
        <v>0</v>
      </c>
      <c r="AA194">
        <f t="shared" ca="1" si="37"/>
        <v>0</v>
      </c>
      <c r="AB194">
        <f t="shared" ca="1" si="38"/>
        <v>0</v>
      </c>
    </row>
    <row r="195" spans="6:28" x14ac:dyDescent="0.2">
      <c r="F195">
        <v>193</v>
      </c>
      <c r="G195">
        <f t="shared" ca="1" si="43"/>
        <v>0.41122624128338547</v>
      </c>
      <c r="H195">
        <f t="shared" ca="1" si="43"/>
        <v>0.87052581253820105</v>
      </c>
      <c r="I195">
        <f t="shared" ca="1" si="43"/>
        <v>0.11111461963298075</v>
      </c>
      <c r="J195">
        <f t="shared" ca="1" si="43"/>
        <v>0.46907667105960216</v>
      </c>
      <c r="K195">
        <f t="shared" ca="1" si="43"/>
        <v>0.73159959327945612</v>
      </c>
      <c r="L195">
        <f t="shared" ca="1" si="43"/>
        <v>0.43987956006791196</v>
      </c>
      <c r="M195">
        <f t="shared" ca="1" si="43"/>
        <v>0.82816595317841435</v>
      </c>
      <c r="N195">
        <f t="shared" ca="1" si="43"/>
        <v>0.69865359151216022</v>
      </c>
      <c r="O195">
        <f t="shared" ca="1" si="43"/>
        <v>0.69172612868618755</v>
      </c>
      <c r="P195">
        <f t="shared" ca="1" si="43"/>
        <v>0.30433539104927776</v>
      </c>
      <c r="R195">
        <v>193</v>
      </c>
      <c r="S195">
        <f t="shared" ca="1" si="40"/>
        <v>0</v>
      </c>
      <c r="T195">
        <f t="shared" ref="T195:T258" ca="1" si="44">IF(H195&gt;=$B$23,1,0)</f>
        <v>0</v>
      </c>
      <c r="U195">
        <f t="shared" ref="U195:U258" ca="1" si="45">IF(I195&gt;=$B$23,1,0)</f>
        <v>0</v>
      </c>
      <c r="V195">
        <f t="shared" ref="V195:V258" ca="1" si="46">IF(J195&gt;=$B$23,1,0)</f>
        <v>0</v>
      </c>
      <c r="W195">
        <f t="shared" ref="W195:W258" ca="1" si="47">IF(K195&gt;=$B$23,1,0)</f>
        <v>0</v>
      </c>
      <c r="X195">
        <f t="shared" ref="X195:X258" ca="1" si="48">IF(L195&gt;=$B$23,1,0)</f>
        <v>0</v>
      </c>
      <c r="Y195">
        <f t="shared" ref="Y195:Y258" ca="1" si="49">IF(M195&gt;=$B$23,1,0)</f>
        <v>0</v>
      </c>
      <c r="Z195">
        <f t="shared" ref="Z195:Z258" ca="1" si="50">IF(N195&gt;=$B$23,1,0)</f>
        <v>0</v>
      </c>
      <c r="AA195">
        <f t="shared" ref="AA195:AA258" ca="1" si="51">IF(O195&gt;=$B$23,1,0)</f>
        <v>0</v>
      </c>
      <c r="AB195">
        <f t="shared" ref="AB195:AB258" ca="1" si="52">IF(P195&gt;=$B$23,1,0)</f>
        <v>0</v>
      </c>
    </row>
    <row r="196" spans="6:28" x14ac:dyDescent="0.2">
      <c r="F196">
        <v>194</v>
      </c>
      <c r="G196">
        <f t="shared" ref="G196:P211" ca="1" si="53">RAND()</f>
        <v>0.18295969362600828</v>
      </c>
      <c r="H196">
        <f t="shared" ca="1" si="53"/>
        <v>0.33035102574456066</v>
      </c>
      <c r="I196">
        <f t="shared" ca="1" si="53"/>
        <v>8.1609718571151513E-2</v>
      </c>
      <c r="J196">
        <f t="shared" ca="1" si="53"/>
        <v>0.67158122393233033</v>
      </c>
      <c r="K196">
        <f t="shared" ca="1" si="53"/>
        <v>0.2619371248521225</v>
      </c>
      <c r="L196">
        <f t="shared" ca="1" si="53"/>
        <v>0.53183156914666729</v>
      </c>
      <c r="M196">
        <f t="shared" ca="1" si="53"/>
        <v>0.33294164918863467</v>
      </c>
      <c r="N196">
        <f t="shared" ca="1" si="53"/>
        <v>6.9188596575279315E-2</v>
      </c>
      <c r="O196">
        <f t="shared" ca="1" si="53"/>
        <v>0.81442927488426264</v>
      </c>
      <c r="P196">
        <f t="shared" ca="1" si="53"/>
        <v>0.74187975312778487</v>
      </c>
      <c r="R196">
        <v>194</v>
      </c>
      <c r="S196">
        <f t="shared" ref="S196:S259" ca="1" si="54">IF(G196&gt;=$B$23,1,0)</f>
        <v>0</v>
      </c>
      <c r="T196">
        <f t="shared" ca="1" si="44"/>
        <v>0</v>
      </c>
      <c r="U196">
        <f t="shared" ca="1" si="45"/>
        <v>0</v>
      </c>
      <c r="V196">
        <f t="shared" ca="1" si="46"/>
        <v>0</v>
      </c>
      <c r="W196">
        <f t="shared" ca="1" si="47"/>
        <v>0</v>
      </c>
      <c r="X196">
        <f t="shared" ca="1" si="48"/>
        <v>0</v>
      </c>
      <c r="Y196">
        <f t="shared" ca="1" si="49"/>
        <v>0</v>
      </c>
      <c r="Z196">
        <f t="shared" ca="1" si="50"/>
        <v>0</v>
      </c>
      <c r="AA196">
        <f t="shared" ca="1" si="51"/>
        <v>0</v>
      </c>
      <c r="AB196">
        <f t="shared" ca="1" si="52"/>
        <v>0</v>
      </c>
    </row>
    <row r="197" spans="6:28" x14ac:dyDescent="0.2">
      <c r="F197">
        <v>195</v>
      </c>
      <c r="G197">
        <f t="shared" ca="1" si="53"/>
        <v>0.5529119322662216</v>
      </c>
      <c r="H197">
        <f t="shared" ca="1" si="53"/>
        <v>0.27843004319240128</v>
      </c>
      <c r="I197">
        <f t="shared" ca="1" si="53"/>
        <v>0.38576685116254628</v>
      </c>
      <c r="J197">
        <f t="shared" ca="1" si="53"/>
        <v>0.1474260585042626</v>
      </c>
      <c r="K197">
        <f t="shared" ca="1" si="53"/>
        <v>0.5632032420938371</v>
      </c>
      <c r="L197">
        <f t="shared" ca="1" si="53"/>
        <v>8.5034977416787449E-2</v>
      </c>
      <c r="M197">
        <f t="shared" ca="1" si="53"/>
        <v>0.23767435811146487</v>
      </c>
      <c r="N197">
        <f t="shared" ca="1" si="53"/>
        <v>0.73461839252312144</v>
      </c>
      <c r="O197">
        <f t="shared" ca="1" si="53"/>
        <v>0.35574273937141232</v>
      </c>
      <c r="P197">
        <f t="shared" ca="1" si="53"/>
        <v>0.69735329501342469</v>
      </c>
      <c r="R197">
        <v>195</v>
      </c>
      <c r="S197">
        <f t="shared" ca="1" si="54"/>
        <v>0</v>
      </c>
      <c r="T197">
        <f t="shared" ca="1" si="44"/>
        <v>0</v>
      </c>
      <c r="U197">
        <f t="shared" ca="1" si="45"/>
        <v>0</v>
      </c>
      <c r="V197">
        <f t="shared" ca="1" si="46"/>
        <v>0</v>
      </c>
      <c r="W197">
        <f t="shared" ca="1" si="47"/>
        <v>0</v>
      </c>
      <c r="X197">
        <f t="shared" ca="1" si="48"/>
        <v>0</v>
      </c>
      <c r="Y197">
        <f t="shared" ca="1" si="49"/>
        <v>0</v>
      </c>
      <c r="Z197">
        <f t="shared" ca="1" si="50"/>
        <v>0</v>
      </c>
      <c r="AA197">
        <f t="shared" ca="1" si="51"/>
        <v>0</v>
      </c>
      <c r="AB197">
        <f t="shared" ca="1" si="52"/>
        <v>0</v>
      </c>
    </row>
    <row r="198" spans="6:28" x14ac:dyDescent="0.2">
      <c r="F198">
        <v>196</v>
      </c>
      <c r="G198">
        <f t="shared" ca="1" si="53"/>
        <v>6.6447786514125418E-2</v>
      </c>
      <c r="H198">
        <f t="shared" ca="1" si="53"/>
        <v>4.9677884150646889E-2</v>
      </c>
      <c r="I198">
        <f t="shared" ca="1" si="53"/>
        <v>0.73782885922018826</v>
      </c>
      <c r="J198">
        <f t="shared" ca="1" si="53"/>
        <v>0.4243279269532727</v>
      </c>
      <c r="K198">
        <f t="shared" ca="1" si="53"/>
        <v>0.83182083762239922</v>
      </c>
      <c r="L198">
        <f t="shared" ca="1" si="53"/>
        <v>5.5424445822300772E-2</v>
      </c>
      <c r="M198">
        <f t="shared" ca="1" si="53"/>
        <v>0.81513083533177322</v>
      </c>
      <c r="N198">
        <f t="shared" ca="1" si="53"/>
        <v>0.24003209394467862</v>
      </c>
      <c r="O198">
        <f t="shared" ca="1" si="53"/>
        <v>4.4361159397017569E-2</v>
      </c>
      <c r="P198">
        <f t="shared" ca="1" si="53"/>
        <v>0.55487145217947909</v>
      </c>
      <c r="R198">
        <v>196</v>
      </c>
      <c r="S198">
        <f t="shared" ca="1" si="54"/>
        <v>0</v>
      </c>
      <c r="T198">
        <f t="shared" ca="1" si="44"/>
        <v>0</v>
      </c>
      <c r="U198">
        <f t="shared" ca="1" si="45"/>
        <v>0</v>
      </c>
      <c r="V198">
        <f t="shared" ca="1" si="46"/>
        <v>0</v>
      </c>
      <c r="W198">
        <f t="shared" ca="1" si="47"/>
        <v>0</v>
      </c>
      <c r="X198">
        <f t="shared" ca="1" si="48"/>
        <v>0</v>
      </c>
      <c r="Y198">
        <f t="shared" ca="1" si="49"/>
        <v>0</v>
      </c>
      <c r="Z198">
        <f t="shared" ca="1" si="50"/>
        <v>0</v>
      </c>
      <c r="AA198">
        <f t="shared" ca="1" si="51"/>
        <v>0</v>
      </c>
      <c r="AB198">
        <f t="shared" ca="1" si="52"/>
        <v>0</v>
      </c>
    </row>
    <row r="199" spans="6:28" x14ac:dyDescent="0.2">
      <c r="F199">
        <v>197</v>
      </c>
      <c r="G199">
        <f t="shared" ca="1" si="53"/>
        <v>0.7625144925261248</v>
      </c>
      <c r="H199">
        <f t="shared" ca="1" si="53"/>
        <v>0.29162821911602543</v>
      </c>
      <c r="I199">
        <f t="shared" ca="1" si="53"/>
        <v>0.3669404701307899</v>
      </c>
      <c r="J199">
        <f t="shared" ca="1" si="53"/>
        <v>0.16561108477928244</v>
      </c>
      <c r="K199">
        <f t="shared" ca="1" si="53"/>
        <v>0.74688220332136701</v>
      </c>
      <c r="L199">
        <f t="shared" ca="1" si="53"/>
        <v>0.64611890429282159</v>
      </c>
      <c r="M199">
        <f t="shared" ca="1" si="53"/>
        <v>0.27187534339911779</v>
      </c>
      <c r="N199">
        <f t="shared" ca="1" si="53"/>
        <v>0.91296123691107711</v>
      </c>
      <c r="O199">
        <f t="shared" ca="1" si="53"/>
        <v>0.95470789421757285</v>
      </c>
      <c r="P199">
        <f t="shared" ca="1" si="53"/>
        <v>0.30519476214881203</v>
      </c>
      <c r="R199">
        <v>197</v>
      </c>
      <c r="S199">
        <f t="shared" ca="1" si="54"/>
        <v>0</v>
      </c>
      <c r="T199">
        <f t="shared" ca="1" si="44"/>
        <v>0</v>
      </c>
      <c r="U199">
        <f t="shared" ca="1" si="45"/>
        <v>0</v>
      </c>
      <c r="V199">
        <f t="shared" ca="1" si="46"/>
        <v>0</v>
      </c>
      <c r="W199">
        <f t="shared" ca="1" si="47"/>
        <v>0</v>
      </c>
      <c r="X199">
        <f t="shared" ca="1" si="48"/>
        <v>0</v>
      </c>
      <c r="Y199">
        <f t="shared" ca="1" si="49"/>
        <v>0</v>
      </c>
      <c r="Z199">
        <f t="shared" ca="1" si="50"/>
        <v>0</v>
      </c>
      <c r="AA199">
        <f t="shared" ca="1" si="51"/>
        <v>1</v>
      </c>
      <c r="AB199">
        <f t="shared" ca="1" si="52"/>
        <v>0</v>
      </c>
    </row>
    <row r="200" spans="6:28" x14ac:dyDescent="0.2">
      <c r="F200">
        <v>198</v>
      </c>
      <c r="G200">
        <f t="shared" ca="1" si="53"/>
        <v>0.59831290947490678</v>
      </c>
      <c r="H200">
        <f t="shared" ca="1" si="53"/>
        <v>0.99373518890606172</v>
      </c>
      <c r="I200">
        <f t="shared" ca="1" si="53"/>
        <v>0.99928614636373458</v>
      </c>
      <c r="J200">
        <f t="shared" ca="1" si="53"/>
        <v>0.4869800394423458</v>
      </c>
      <c r="K200">
        <f t="shared" ca="1" si="53"/>
        <v>0.65154084703417869</v>
      </c>
      <c r="L200">
        <f t="shared" ca="1" si="53"/>
        <v>0.56638162611909193</v>
      </c>
      <c r="M200">
        <f t="shared" ca="1" si="53"/>
        <v>0.7621859650283217</v>
      </c>
      <c r="N200">
        <f t="shared" ca="1" si="53"/>
        <v>0.19952585399457146</v>
      </c>
      <c r="O200">
        <f t="shared" ca="1" si="53"/>
        <v>0.11247399964903737</v>
      </c>
      <c r="P200">
        <f t="shared" ca="1" si="53"/>
        <v>0.88169656560184839</v>
      </c>
      <c r="R200">
        <v>198</v>
      </c>
      <c r="S200">
        <f t="shared" ca="1" si="54"/>
        <v>0</v>
      </c>
      <c r="T200">
        <f t="shared" ca="1" si="44"/>
        <v>1</v>
      </c>
      <c r="U200">
        <f t="shared" ca="1" si="45"/>
        <v>1</v>
      </c>
      <c r="V200">
        <f t="shared" ca="1" si="46"/>
        <v>0</v>
      </c>
      <c r="W200">
        <f t="shared" ca="1" si="47"/>
        <v>0</v>
      </c>
      <c r="X200">
        <f t="shared" ca="1" si="48"/>
        <v>0</v>
      </c>
      <c r="Y200">
        <f t="shared" ca="1" si="49"/>
        <v>0</v>
      </c>
      <c r="Z200">
        <f t="shared" ca="1" si="50"/>
        <v>0</v>
      </c>
      <c r="AA200">
        <f t="shared" ca="1" si="51"/>
        <v>0</v>
      </c>
      <c r="AB200">
        <f t="shared" ca="1" si="52"/>
        <v>0</v>
      </c>
    </row>
    <row r="201" spans="6:28" x14ac:dyDescent="0.2">
      <c r="F201">
        <v>199</v>
      </c>
      <c r="G201">
        <f t="shared" ca="1" si="53"/>
        <v>0.21082412775090031</v>
      </c>
      <c r="H201">
        <f t="shared" ca="1" si="53"/>
        <v>0.48767451784591986</v>
      </c>
      <c r="I201">
        <f t="shared" ca="1" si="53"/>
        <v>0.83105179753201452</v>
      </c>
      <c r="J201">
        <f t="shared" ca="1" si="53"/>
        <v>0.98017051456231907</v>
      </c>
      <c r="K201">
        <f t="shared" ca="1" si="53"/>
        <v>0.29124522198557912</v>
      </c>
      <c r="L201">
        <f t="shared" ca="1" si="53"/>
        <v>7.877636001035726E-2</v>
      </c>
      <c r="M201">
        <f t="shared" ca="1" si="53"/>
        <v>5.8942640636290844E-2</v>
      </c>
      <c r="N201">
        <f t="shared" ca="1" si="53"/>
        <v>0.90227717932338602</v>
      </c>
      <c r="O201">
        <f t="shared" ca="1" si="53"/>
        <v>0.77119665016307226</v>
      </c>
      <c r="P201">
        <f t="shared" ca="1" si="53"/>
        <v>0.34572416538509654</v>
      </c>
      <c r="R201">
        <v>199</v>
      </c>
      <c r="S201">
        <f t="shared" ca="1" si="54"/>
        <v>0</v>
      </c>
      <c r="T201">
        <f t="shared" ca="1" si="44"/>
        <v>0</v>
      </c>
      <c r="U201">
        <f t="shared" ca="1" si="45"/>
        <v>0</v>
      </c>
      <c r="V201">
        <f t="shared" ca="1" si="46"/>
        <v>1</v>
      </c>
      <c r="W201">
        <f t="shared" ca="1" si="47"/>
        <v>0</v>
      </c>
      <c r="X201">
        <f t="shared" ca="1" si="48"/>
        <v>0</v>
      </c>
      <c r="Y201">
        <f t="shared" ca="1" si="49"/>
        <v>0</v>
      </c>
      <c r="Z201">
        <f t="shared" ca="1" si="50"/>
        <v>0</v>
      </c>
      <c r="AA201">
        <f t="shared" ca="1" si="51"/>
        <v>0</v>
      </c>
      <c r="AB201">
        <f t="shared" ca="1" si="52"/>
        <v>0</v>
      </c>
    </row>
    <row r="202" spans="6:28" x14ac:dyDescent="0.2">
      <c r="F202">
        <v>200</v>
      </c>
      <c r="G202">
        <f t="shared" ca="1" si="53"/>
        <v>8.9735620018257412E-2</v>
      </c>
      <c r="H202">
        <f t="shared" ca="1" si="53"/>
        <v>6.2279302210947907E-2</v>
      </c>
      <c r="I202">
        <f t="shared" ca="1" si="53"/>
        <v>0.56061470604693497</v>
      </c>
      <c r="J202">
        <f t="shared" ca="1" si="53"/>
        <v>0.23529485680374662</v>
      </c>
      <c r="K202">
        <f t="shared" ca="1" si="53"/>
        <v>0.68824927556632032</v>
      </c>
      <c r="L202">
        <f t="shared" ca="1" si="53"/>
        <v>7.6454856560775886E-2</v>
      </c>
      <c r="M202">
        <f t="shared" ca="1" si="53"/>
        <v>0.90805013089638076</v>
      </c>
      <c r="N202">
        <f t="shared" ca="1" si="53"/>
        <v>0.76516550436809694</v>
      </c>
      <c r="O202">
        <f t="shared" ca="1" si="53"/>
        <v>0.19307661323628467</v>
      </c>
      <c r="P202">
        <f t="shared" ca="1" si="53"/>
        <v>0.98188504507218399</v>
      </c>
      <c r="R202">
        <v>200</v>
      </c>
      <c r="S202">
        <f t="shared" ca="1" si="54"/>
        <v>0</v>
      </c>
      <c r="T202">
        <f t="shared" ca="1" si="44"/>
        <v>0</v>
      </c>
      <c r="U202">
        <f t="shared" ca="1" si="45"/>
        <v>0</v>
      </c>
      <c r="V202">
        <f t="shared" ca="1" si="46"/>
        <v>0</v>
      </c>
      <c r="W202">
        <f t="shared" ca="1" si="47"/>
        <v>0</v>
      </c>
      <c r="X202">
        <f t="shared" ca="1" si="48"/>
        <v>0</v>
      </c>
      <c r="Y202">
        <f t="shared" ca="1" si="49"/>
        <v>0</v>
      </c>
      <c r="Z202">
        <f t="shared" ca="1" si="50"/>
        <v>0</v>
      </c>
      <c r="AA202">
        <f t="shared" ca="1" si="51"/>
        <v>0</v>
      </c>
      <c r="AB202">
        <f t="shared" ca="1" si="52"/>
        <v>1</v>
      </c>
    </row>
    <row r="203" spans="6:28" x14ac:dyDescent="0.2">
      <c r="F203">
        <v>201</v>
      </c>
      <c r="G203">
        <f t="shared" ca="1" si="53"/>
        <v>0.32226785002693192</v>
      </c>
      <c r="H203">
        <f t="shared" ca="1" si="53"/>
        <v>0.20520722349543619</v>
      </c>
      <c r="I203">
        <f t="shared" ca="1" si="53"/>
        <v>0.24614397865844484</v>
      </c>
      <c r="J203">
        <f t="shared" ca="1" si="53"/>
        <v>0.10711006771440768</v>
      </c>
      <c r="K203">
        <f t="shared" ca="1" si="53"/>
        <v>0.81036678552593155</v>
      </c>
      <c r="L203">
        <f t="shared" ca="1" si="53"/>
        <v>0.99026219417854444</v>
      </c>
      <c r="M203">
        <f t="shared" ca="1" si="53"/>
        <v>0.86317461909471871</v>
      </c>
      <c r="N203">
        <f t="shared" ca="1" si="53"/>
        <v>0.36683981322462811</v>
      </c>
      <c r="O203">
        <f t="shared" ca="1" si="53"/>
        <v>0.58366545041521223</v>
      </c>
      <c r="P203">
        <f t="shared" ca="1" si="53"/>
        <v>0.15010672098295386</v>
      </c>
      <c r="R203">
        <v>201</v>
      </c>
      <c r="S203">
        <f t="shared" ca="1" si="54"/>
        <v>0</v>
      </c>
      <c r="T203">
        <f t="shared" ca="1" si="44"/>
        <v>0</v>
      </c>
      <c r="U203">
        <f t="shared" ca="1" si="45"/>
        <v>0</v>
      </c>
      <c r="V203">
        <f t="shared" ca="1" si="46"/>
        <v>0</v>
      </c>
      <c r="W203">
        <f t="shared" ca="1" si="47"/>
        <v>0</v>
      </c>
      <c r="X203">
        <f t="shared" ca="1" si="48"/>
        <v>1</v>
      </c>
      <c r="Y203">
        <f t="shared" ca="1" si="49"/>
        <v>0</v>
      </c>
      <c r="Z203">
        <f t="shared" ca="1" si="50"/>
        <v>0</v>
      </c>
      <c r="AA203">
        <f t="shared" ca="1" si="51"/>
        <v>0</v>
      </c>
      <c r="AB203">
        <f t="shared" ca="1" si="52"/>
        <v>0</v>
      </c>
    </row>
    <row r="204" spans="6:28" x14ac:dyDescent="0.2">
      <c r="F204">
        <v>202</v>
      </c>
      <c r="G204">
        <f t="shared" ca="1" si="53"/>
        <v>0.36825142811690492</v>
      </c>
      <c r="H204">
        <f t="shared" ca="1" si="53"/>
        <v>0.73881747115734286</v>
      </c>
      <c r="I204">
        <f t="shared" ca="1" si="53"/>
        <v>0.12127753153362675</v>
      </c>
      <c r="J204">
        <f t="shared" ca="1" si="53"/>
        <v>0.78780115455050082</v>
      </c>
      <c r="K204">
        <f t="shared" ca="1" si="53"/>
        <v>0.3398554764757532</v>
      </c>
      <c r="L204">
        <f t="shared" ca="1" si="53"/>
        <v>0.96351427334071271</v>
      </c>
      <c r="M204">
        <f t="shared" ca="1" si="53"/>
        <v>0.32578741165869696</v>
      </c>
      <c r="N204">
        <f t="shared" ca="1" si="53"/>
        <v>0.5025393538256161</v>
      </c>
      <c r="O204">
        <f t="shared" ca="1" si="53"/>
        <v>0.75122681449962503</v>
      </c>
      <c r="P204">
        <f t="shared" ca="1" si="53"/>
        <v>0.83837342644903934</v>
      </c>
      <c r="R204">
        <v>202</v>
      </c>
      <c r="S204">
        <f t="shared" ca="1" si="54"/>
        <v>0</v>
      </c>
      <c r="T204">
        <f t="shared" ca="1" si="44"/>
        <v>0</v>
      </c>
      <c r="U204">
        <f t="shared" ca="1" si="45"/>
        <v>0</v>
      </c>
      <c r="V204">
        <f t="shared" ca="1" si="46"/>
        <v>0</v>
      </c>
      <c r="W204">
        <f t="shared" ca="1" si="47"/>
        <v>0</v>
      </c>
      <c r="X204">
        <f t="shared" ca="1" si="48"/>
        <v>1</v>
      </c>
      <c r="Y204">
        <f t="shared" ca="1" si="49"/>
        <v>0</v>
      </c>
      <c r="Z204">
        <f t="shared" ca="1" si="50"/>
        <v>0</v>
      </c>
      <c r="AA204">
        <f t="shared" ca="1" si="51"/>
        <v>0</v>
      </c>
      <c r="AB204">
        <f t="shared" ca="1" si="52"/>
        <v>0</v>
      </c>
    </row>
    <row r="205" spans="6:28" x14ac:dyDescent="0.2">
      <c r="F205">
        <v>203</v>
      </c>
      <c r="G205">
        <f t="shared" ca="1" si="53"/>
        <v>5.8827365038052193E-3</v>
      </c>
      <c r="H205">
        <f t="shared" ca="1" si="53"/>
        <v>0.80264666368658411</v>
      </c>
      <c r="I205">
        <f t="shared" ca="1" si="53"/>
        <v>0.98146872822600717</v>
      </c>
      <c r="J205">
        <f t="shared" ca="1" si="53"/>
        <v>0.49568137146896329</v>
      </c>
      <c r="K205">
        <f t="shared" ca="1" si="53"/>
        <v>0.98355674891045652</v>
      </c>
      <c r="L205">
        <f t="shared" ca="1" si="53"/>
        <v>0.95673889116255484</v>
      </c>
      <c r="M205">
        <f t="shared" ca="1" si="53"/>
        <v>0.85668113514811828</v>
      </c>
      <c r="N205">
        <f t="shared" ca="1" si="53"/>
        <v>0.89732245890431717</v>
      </c>
      <c r="O205">
        <f t="shared" ca="1" si="53"/>
        <v>0.79834923474467712</v>
      </c>
      <c r="P205">
        <f t="shared" ca="1" si="53"/>
        <v>0.28146805530082086</v>
      </c>
      <c r="R205">
        <v>203</v>
      </c>
      <c r="S205">
        <f t="shared" ca="1" si="54"/>
        <v>0</v>
      </c>
      <c r="T205">
        <f t="shared" ca="1" si="44"/>
        <v>0</v>
      </c>
      <c r="U205">
        <f t="shared" ca="1" si="45"/>
        <v>1</v>
      </c>
      <c r="V205">
        <f t="shared" ca="1" si="46"/>
        <v>0</v>
      </c>
      <c r="W205">
        <f t="shared" ca="1" si="47"/>
        <v>1</v>
      </c>
      <c r="X205">
        <f t="shared" ca="1" si="48"/>
        <v>1</v>
      </c>
      <c r="Y205">
        <f t="shared" ca="1" si="49"/>
        <v>0</v>
      </c>
      <c r="Z205">
        <f t="shared" ca="1" si="50"/>
        <v>0</v>
      </c>
      <c r="AA205">
        <f t="shared" ca="1" si="51"/>
        <v>0</v>
      </c>
      <c r="AB205">
        <f t="shared" ca="1" si="52"/>
        <v>0</v>
      </c>
    </row>
    <row r="206" spans="6:28" x14ac:dyDescent="0.2">
      <c r="F206">
        <v>204</v>
      </c>
      <c r="G206">
        <f t="shared" ca="1" si="53"/>
        <v>5.7946314269026078E-2</v>
      </c>
      <c r="H206">
        <f t="shared" ca="1" si="53"/>
        <v>0.10836213070517697</v>
      </c>
      <c r="I206">
        <f t="shared" ca="1" si="53"/>
        <v>0.28617810374803454</v>
      </c>
      <c r="J206">
        <f t="shared" ca="1" si="53"/>
        <v>0.2647045271910009</v>
      </c>
      <c r="K206">
        <f t="shared" ca="1" si="53"/>
        <v>0.25277526973185538</v>
      </c>
      <c r="L206">
        <f t="shared" ca="1" si="53"/>
        <v>0.21380747659499177</v>
      </c>
      <c r="M206">
        <f t="shared" ca="1" si="53"/>
        <v>0.24666718653467423</v>
      </c>
      <c r="N206">
        <f t="shared" ca="1" si="53"/>
        <v>3.57603086028907E-2</v>
      </c>
      <c r="O206">
        <f t="shared" ca="1" si="53"/>
        <v>0.46150963683980295</v>
      </c>
      <c r="P206">
        <f t="shared" ca="1" si="53"/>
        <v>0.54494602317759533</v>
      </c>
      <c r="R206">
        <v>204</v>
      </c>
      <c r="S206">
        <f t="shared" ca="1" si="54"/>
        <v>0</v>
      </c>
      <c r="T206">
        <f t="shared" ca="1" si="44"/>
        <v>0</v>
      </c>
      <c r="U206">
        <f t="shared" ca="1" si="45"/>
        <v>0</v>
      </c>
      <c r="V206">
        <f t="shared" ca="1" si="46"/>
        <v>0</v>
      </c>
      <c r="W206">
        <f t="shared" ca="1" si="47"/>
        <v>0</v>
      </c>
      <c r="X206">
        <f t="shared" ca="1" si="48"/>
        <v>0</v>
      </c>
      <c r="Y206">
        <f t="shared" ca="1" si="49"/>
        <v>0</v>
      </c>
      <c r="Z206">
        <f t="shared" ca="1" si="50"/>
        <v>0</v>
      </c>
      <c r="AA206">
        <f t="shared" ca="1" si="51"/>
        <v>0</v>
      </c>
      <c r="AB206">
        <f t="shared" ca="1" si="52"/>
        <v>0</v>
      </c>
    </row>
    <row r="207" spans="6:28" x14ac:dyDescent="0.2">
      <c r="F207">
        <v>205</v>
      </c>
      <c r="G207">
        <f t="shared" ca="1" si="53"/>
        <v>0.66352018312810479</v>
      </c>
      <c r="H207">
        <f t="shared" ca="1" si="53"/>
        <v>0.61466858221696163</v>
      </c>
      <c r="I207">
        <f t="shared" ca="1" si="53"/>
        <v>0.29124883440341687</v>
      </c>
      <c r="J207">
        <f t="shared" ca="1" si="53"/>
        <v>0.2710432743597514</v>
      </c>
      <c r="K207">
        <f t="shared" ca="1" si="53"/>
        <v>0.89970060528418716</v>
      </c>
      <c r="L207">
        <f t="shared" ca="1" si="53"/>
        <v>0.79577084224658756</v>
      </c>
      <c r="M207">
        <f t="shared" ca="1" si="53"/>
        <v>0.1391858237873167</v>
      </c>
      <c r="N207">
        <f t="shared" ca="1" si="53"/>
        <v>0.59927573846288029</v>
      </c>
      <c r="O207">
        <f t="shared" ca="1" si="53"/>
        <v>9.9921997974772192E-2</v>
      </c>
      <c r="P207">
        <f t="shared" ca="1" si="53"/>
        <v>0.9489118788056955</v>
      </c>
      <c r="R207">
        <v>205</v>
      </c>
      <c r="S207">
        <f t="shared" ca="1" si="54"/>
        <v>0</v>
      </c>
      <c r="T207">
        <f t="shared" ca="1" si="44"/>
        <v>0</v>
      </c>
      <c r="U207">
        <f t="shared" ca="1" si="45"/>
        <v>0</v>
      </c>
      <c r="V207">
        <f t="shared" ca="1" si="46"/>
        <v>0</v>
      </c>
      <c r="W207">
        <f t="shared" ca="1" si="47"/>
        <v>0</v>
      </c>
      <c r="X207">
        <f t="shared" ca="1" si="48"/>
        <v>0</v>
      </c>
      <c r="Y207">
        <f t="shared" ca="1" si="49"/>
        <v>0</v>
      </c>
      <c r="Z207">
        <f t="shared" ca="1" si="50"/>
        <v>0</v>
      </c>
      <c r="AA207">
        <f t="shared" ca="1" si="51"/>
        <v>0</v>
      </c>
      <c r="AB207">
        <f t="shared" ca="1" si="52"/>
        <v>1</v>
      </c>
    </row>
    <row r="208" spans="6:28" x14ac:dyDescent="0.2">
      <c r="F208">
        <v>206</v>
      </c>
      <c r="G208">
        <f t="shared" ca="1" si="53"/>
        <v>0.88344432240978465</v>
      </c>
      <c r="H208">
        <f t="shared" ca="1" si="53"/>
        <v>0.36095942937588188</v>
      </c>
      <c r="I208">
        <f t="shared" ca="1" si="53"/>
        <v>0.5402271653491082</v>
      </c>
      <c r="J208">
        <f t="shared" ca="1" si="53"/>
        <v>1.8075910873130985E-2</v>
      </c>
      <c r="K208">
        <f t="shared" ca="1" si="53"/>
        <v>0.92132667984081029</v>
      </c>
      <c r="L208">
        <f t="shared" ca="1" si="53"/>
        <v>0.48435393467566012</v>
      </c>
      <c r="M208">
        <f t="shared" ca="1" si="53"/>
        <v>0.86758963322075378</v>
      </c>
      <c r="N208">
        <f t="shared" ca="1" si="53"/>
        <v>7.580932972010701E-2</v>
      </c>
      <c r="O208">
        <f t="shared" ca="1" si="53"/>
        <v>0.1839899204279335</v>
      </c>
      <c r="P208">
        <f t="shared" ca="1" si="53"/>
        <v>0.97491099205005871</v>
      </c>
      <c r="R208">
        <v>206</v>
      </c>
      <c r="S208">
        <f t="shared" ca="1" si="54"/>
        <v>0</v>
      </c>
      <c r="T208">
        <f t="shared" ca="1" si="44"/>
        <v>0</v>
      </c>
      <c r="U208">
        <f t="shared" ca="1" si="45"/>
        <v>0</v>
      </c>
      <c r="V208">
        <f t="shared" ca="1" si="46"/>
        <v>0</v>
      </c>
      <c r="W208">
        <f t="shared" ca="1" si="47"/>
        <v>0</v>
      </c>
      <c r="X208">
        <f t="shared" ca="1" si="48"/>
        <v>0</v>
      </c>
      <c r="Y208">
        <f t="shared" ca="1" si="49"/>
        <v>0</v>
      </c>
      <c r="Z208">
        <f t="shared" ca="1" si="50"/>
        <v>0</v>
      </c>
      <c r="AA208">
        <f t="shared" ca="1" si="51"/>
        <v>0</v>
      </c>
      <c r="AB208">
        <f t="shared" ca="1" si="52"/>
        <v>1</v>
      </c>
    </row>
    <row r="209" spans="6:28" x14ac:dyDescent="0.2">
      <c r="F209">
        <v>207</v>
      </c>
      <c r="G209">
        <f t="shared" ca="1" si="53"/>
        <v>0.32056364688111805</v>
      </c>
      <c r="H209">
        <f t="shared" ca="1" si="53"/>
        <v>0.23634016020289106</v>
      </c>
      <c r="I209">
        <f t="shared" ca="1" si="53"/>
        <v>0.13094123775588573</v>
      </c>
      <c r="J209">
        <f t="shared" ca="1" si="53"/>
        <v>0.65448717299324632</v>
      </c>
      <c r="K209">
        <f t="shared" ca="1" si="53"/>
        <v>0.60175211896644631</v>
      </c>
      <c r="L209">
        <f t="shared" ca="1" si="53"/>
        <v>0.66167174592147315</v>
      </c>
      <c r="M209">
        <f t="shared" ca="1" si="53"/>
        <v>0.72499687516178735</v>
      </c>
      <c r="N209">
        <f t="shared" ca="1" si="53"/>
        <v>0.89677187956951987</v>
      </c>
      <c r="O209">
        <f t="shared" ca="1" si="53"/>
        <v>0.31437845682969046</v>
      </c>
      <c r="P209">
        <f t="shared" ca="1" si="53"/>
        <v>0.76689214469584566</v>
      </c>
      <c r="R209">
        <v>207</v>
      </c>
      <c r="S209">
        <f t="shared" ca="1" si="54"/>
        <v>0</v>
      </c>
      <c r="T209">
        <f t="shared" ca="1" si="44"/>
        <v>0</v>
      </c>
      <c r="U209">
        <f t="shared" ca="1" si="45"/>
        <v>0</v>
      </c>
      <c r="V209">
        <f t="shared" ca="1" si="46"/>
        <v>0</v>
      </c>
      <c r="W209">
        <f t="shared" ca="1" si="47"/>
        <v>0</v>
      </c>
      <c r="X209">
        <f t="shared" ca="1" si="48"/>
        <v>0</v>
      </c>
      <c r="Y209">
        <f t="shared" ca="1" si="49"/>
        <v>0</v>
      </c>
      <c r="Z209">
        <f t="shared" ca="1" si="50"/>
        <v>0</v>
      </c>
      <c r="AA209">
        <f t="shared" ca="1" si="51"/>
        <v>0</v>
      </c>
      <c r="AB209">
        <f t="shared" ca="1" si="52"/>
        <v>0</v>
      </c>
    </row>
    <row r="210" spans="6:28" x14ac:dyDescent="0.2">
      <c r="F210">
        <v>208</v>
      </c>
      <c r="G210">
        <f t="shared" ca="1" si="53"/>
        <v>7.7354297311752807E-2</v>
      </c>
      <c r="H210">
        <f t="shared" ca="1" si="53"/>
        <v>0.35242262576913108</v>
      </c>
      <c r="I210">
        <f t="shared" ca="1" si="53"/>
        <v>0.29949401415387322</v>
      </c>
      <c r="J210">
        <f t="shared" ca="1" si="53"/>
        <v>0.60711169327138259</v>
      </c>
      <c r="K210">
        <f t="shared" ca="1" si="53"/>
        <v>0.46879679037354072</v>
      </c>
      <c r="L210">
        <f t="shared" ca="1" si="53"/>
        <v>0.79493055775076016</v>
      </c>
      <c r="M210">
        <f t="shared" ca="1" si="53"/>
        <v>0.57580494747295741</v>
      </c>
      <c r="N210">
        <f t="shared" ca="1" si="53"/>
        <v>0.13296266597229767</v>
      </c>
      <c r="O210">
        <f t="shared" ca="1" si="53"/>
        <v>0.37651395728135251</v>
      </c>
      <c r="P210">
        <f t="shared" ca="1" si="53"/>
        <v>0.80912555814900511</v>
      </c>
      <c r="R210">
        <v>208</v>
      </c>
      <c r="S210">
        <f t="shared" ca="1" si="54"/>
        <v>0</v>
      </c>
      <c r="T210">
        <f t="shared" ca="1" si="44"/>
        <v>0</v>
      </c>
      <c r="U210">
        <f t="shared" ca="1" si="45"/>
        <v>0</v>
      </c>
      <c r="V210">
        <f t="shared" ca="1" si="46"/>
        <v>0</v>
      </c>
      <c r="W210">
        <f t="shared" ca="1" si="47"/>
        <v>0</v>
      </c>
      <c r="X210">
        <f t="shared" ca="1" si="48"/>
        <v>0</v>
      </c>
      <c r="Y210">
        <f t="shared" ca="1" si="49"/>
        <v>0</v>
      </c>
      <c r="Z210">
        <f t="shared" ca="1" si="50"/>
        <v>0</v>
      </c>
      <c r="AA210">
        <f t="shared" ca="1" si="51"/>
        <v>0</v>
      </c>
      <c r="AB210">
        <f t="shared" ca="1" si="52"/>
        <v>0</v>
      </c>
    </row>
    <row r="211" spans="6:28" x14ac:dyDescent="0.2">
      <c r="F211">
        <v>209</v>
      </c>
      <c r="G211">
        <f t="shared" ca="1" si="53"/>
        <v>0.3717914685437218</v>
      </c>
      <c r="H211">
        <f t="shared" ca="1" si="53"/>
        <v>0.61171951288250892</v>
      </c>
      <c r="I211">
        <f t="shared" ca="1" si="53"/>
        <v>0.48457863145396196</v>
      </c>
      <c r="J211">
        <f t="shared" ca="1" si="53"/>
        <v>0.93661667136824411</v>
      </c>
      <c r="K211">
        <f t="shared" ca="1" si="53"/>
        <v>5.7569158222540162E-2</v>
      </c>
      <c r="L211">
        <f t="shared" ca="1" si="53"/>
        <v>0.89300111360848511</v>
      </c>
      <c r="M211">
        <f t="shared" ca="1" si="53"/>
        <v>0.61321002126523327</v>
      </c>
      <c r="N211">
        <f t="shared" ca="1" si="53"/>
        <v>0.9891463792135412</v>
      </c>
      <c r="O211">
        <f t="shared" ca="1" si="53"/>
        <v>0.89347823039175023</v>
      </c>
      <c r="P211">
        <f t="shared" ca="1" si="53"/>
        <v>0.78204582096029329</v>
      </c>
      <c r="R211">
        <v>209</v>
      </c>
      <c r="S211">
        <f t="shared" ca="1" si="54"/>
        <v>0</v>
      </c>
      <c r="T211">
        <f t="shared" ca="1" si="44"/>
        <v>0</v>
      </c>
      <c r="U211">
        <f t="shared" ca="1" si="45"/>
        <v>0</v>
      </c>
      <c r="V211">
        <f t="shared" ca="1" si="46"/>
        <v>0</v>
      </c>
      <c r="W211">
        <f t="shared" ca="1" si="47"/>
        <v>0</v>
      </c>
      <c r="X211">
        <f t="shared" ca="1" si="48"/>
        <v>0</v>
      </c>
      <c r="Y211">
        <f t="shared" ca="1" si="49"/>
        <v>0</v>
      </c>
      <c r="Z211">
        <f t="shared" ca="1" si="50"/>
        <v>1</v>
      </c>
      <c r="AA211">
        <f t="shared" ca="1" si="51"/>
        <v>0</v>
      </c>
      <c r="AB211">
        <f t="shared" ca="1" si="52"/>
        <v>0</v>
      </c>
    </row>
    <row r="212" spans="6:28" x14ac:dyDescent="0.2">
      <c r="F212">
        <v>210</v>
      </c>
      <c r="G212">
        <f t="shared" ref="G212:P227" ca="1" si="55">RAND()</f>
        <v>0.10702572123743015</v>
      </c>
      <c r="H212">
        <f t="shared" ca="1" si="55"/>
        <v>0.12344696033771951</v>
      </c>
      <c r="I212">
        <f t="shared" ca="1" si="55"/>
        <v>0.22504056567153241</v>
      </c>
      <c r="J212">
        <f t="shared" ca="1" si="55"/>
        <v>0.79417389934131088</v>
      </c>
      <c r="K212">
        <f t="shared" ca="1" si="55"/>
        <v>0.1976174227027756</v>
      </c>
      <c r="L212">
        <f t="shared" ca="1" si="55"/>
        <v>0.71585643319787406</v>
      </c>
      <c r="M212">
        <f t="shared" ca="1" si="55"/>
        <v>7.7549067521911819E-2</v>
      </c>
      <c r="N212">
        <f t="shared" ca="1" si="55"/>
        <v>0.41183270440181008</v>
      </c>
      <c r="O212">
        <f t="shared" ca="1" si="55"/>
        <v>0.24436856086348713</v>
      </c>
      <c r="P212">
        <f t="shared" ca="1" si="55"/>
        <v>0.40878755121202714</v>
      </c>
      <c r="R212">
        <v>210</v>
      </c>
      <c r="S212">
        <f t="shared" ca="1" si="54"/>
        <v>0</v>
      </c>
      <c r="T212">
        <f t="shared" ca="1" si="44"/>
        <v>0</v>
      </c>
      <c r="U212">
        <f t="shared" ca="1" si="45"/>
        <v>0</v>
      </c>
      <c r="V212">
        <f t="shared" ca="1" si="46"/>
        <v>0</v>
      </c>
      <c r="W212">
        <f t="shared" ca="1" si="47"/>
        <v>0</v>
      </c>
      <c r="X212">
        <f t="shared" ca="1" si="48"/>
        <v>0</v>
      </c>
      <c r="Y212">
        <f t="shared" ca="1" si="49"/>
        <v>0</v>
      </c>
      <c r="Z212">
        <f t="shared" ca="1" si="50"/>
        <v>0</v>
      </c>
      <c r="AA212">
        <f t="shared" ca="1" si="51"/>
        <v>0</v>
      </c>
      <c r="AB212">
        <f t="shared" ca="1" si="52"/>
        <v>0</v>
      </c>
    </row>
    <row r="213" spans="6:28" x14ac:dyDescent="0.2">
      <c r="F213">
        <v>211</v>
      </c>
      <c r="G213">
        <f t="shared" ca="1" si="55"/>
        <v>0.48870684625683392</v>
      </c>
      <c r="H213">
        <f t="shared" ca="1" si="55"/>
        <v>7.6633769743159386E-2</v>
      </c>
      <c r="I213">
        <f t="shared" ca="1" si="55"/>
        <v>0.65927051580365137</v>
      </c>
      <c r="J213">
        <f t="shared" ca="1" si="55"/>
        <v>0.6623920442044493</v>
      </c>
      <c r="K213">
        <f t="shared" ca="1" si="55"/>
        <v>0.86364596840605024</v>
      </c>
      <c r="L213">
        <f t="shared" ca="1" si="55"/>
        <v>0.53900861996282379</v>
      </c>
      <c r="M213">
        <f t="shared" ca="1" si="55"/>
        <v>0.84405580393975776</v>
      </c>
      <c r="N213">
        <f t="shared" ca="1" si="55"/>
        <v>0.66798933295104868</v>
      </c>
      <c r="O213">
        <f t="shared" ca="1" si="55"/>
        <v>7.9084323408156298E-2</v>
      </c>
      <c r="P213">
        <f t="shared" ca="1" si="55"/>
        <v>0.61915807878318596</v>
      </c>
      <c r="R213">
        <v>211</v>
      </c>
      <c r="S213">
        <f t="shared" ca="1" si="54"/>
        <v>0</v>
      </c>
      <c r="T213">
        <f t="shared" ca="1" si="44"/>
        <v>0</v>
      </c>
      <c r="U213">
        <f t="shared" ca="1" si="45"/>
        <v>0</v>
      </c>
      <c r="V213">
        <f t="shared" ca="1" si="46"/>
        <v>0</v>
      </c>
      <c r="W213">
        <f t="shared" ca="1" si="47"/>
        <v>0</v>
      </c>
      <c r="X213">
        <f t="shared" ca="1" si="48"/>
        <v>0</v>
      </c>
      <c r="Y213">
        <f t="shared" ca="1" si="49"/>
        <v>0</v>
      </c>
      <c r="Z213">
        <f t="shared" ca="1" si="50"/>
        <v>0</v>
      </c>
      <c r="AA213">
        <f t="shared" ca="1" si="51"/>
        <v>0</v>
      </c>
      <c r="AB213">
        <f t="shared" ca="1" si="52"/>
        <v>0</v>
      </c>
    </row>
    <row r="214" spans="6:28" x14ac:dyDescent="0.2">
      <c r="F214">
        <v>212</v>
      </c>
      <c r="G214">
        <f t="shared" ca="1" si="55"/>
        <v>0.90413317696529127</v>
      </c>
      <c r="H214">
        <f t="shared" ca="1" si="55"/>
        <v>7.1977593154162633E-2</v>
      </c>
      <c r="I214">
        <f t="shared" ca="1" si="55"/>
        <v>0.52140938534572401</v>
      </c>
      <c r="J214">
        <f t="shared" ca="1" si="55"/>
        <v>0.6993932321645524</v>
      </c>
      <c r="K214">
        <f t="shared" ca="1" si="55"/>
        <v>0.92458189501773624</v>
      </c>
      <c r="L214">
        <f t="shared" ca="1" si="55"/>
        <v>0.30072725403726985</v>
      </c>
      <c r="M214">
        <f t="shared" ca="1" si="55"/>
        <v>0.72491003855312153</v>
      </c>
      <c r="N214">
        <f t="shared" ca="1" si="55"/>
        <v>0.10694170544500536</v>
      </c>
      <c r="O214">
        <f t="shared" ca="1" si="55"/>
        <v>0.63917489166552466</v>
      </c>
      <c r="P214">
        <f t="shared" ca="1" si="55"/>
        <v>0.31433091494057863</v>
      </c>
      <c r="R214">
        <v>212</v>
      </c>
      <c r="S214">
        <f t="shared" ca="1" si="54"/>
        <v>0</v>
      </c>
      <c r="T214">
        <f t="shared" ca="1" si="44"/>
        <v>0</v>
      </c>
      <c r="U214">
        <f t="shared" ca="1" si="45"/>
        <v>0</v>
      </c>
      <c r="V214">
        <f t="shared" ca="1" si="46"/>
        <v>0</v>
      </c>
      <c r="W214">
        <f t="shared" ca="1" si="47"/>
        <v>0</v>
      </c>
      <c r="X214">
        <f t="shared" ca="1" si="48"/>
        <v>0</v>
      </c>
      <c r="Y214">
        <f t="shared" ca="1" si="49"/>
        <v>0</v>
      </c>
      <c r="Z214">
        <f t="shared" ca="1" si="50"/>
        <v>0</v>
      </c>
      <c r="AA214">
        <f t="shared" ca="1" si="51"/>
        <v>0</v>
      </c>
      <c r="AB214">
        <f t="shared" ca="1" si="52"/>
        <v>0</v>
      </c>
    </row>
    <row r="215" spans="6:28" x14ac:dyDescent="0.2">
      <c r="F215">
        <v>213</v>
      </c>
      <c r="G215">
        <f t="shared" ca="1" si="55"/>
        <v>0.13499148609576106</v>
      </c>
      <c r="H215">
        <f t="shared" ca="1" si="55"/>
        <v>0.40794972314980826</v>
      </c>
      <c r="I215">
        <f t="shared" ca="1" si="55"/>
        <v>0.53720762848913373</v>
      </c>
      <c r="J215">
        <f t="shared" ca="1" si="55"/>
        <v>0.62133260885611241</v>
      </c>
      <c r="K215">
        <f t="shared" ca="1" si="55"/>
        <v>0.92080689019330408</v>
      </c>
      <c r="L215">
        <f t="shared" ca="1" si="55"/>
        <v>0.48293027484637874</v>
      </c>
      <c r="M215">
        <f t="shared" ca="1" si="55"/>
        <v>0.48228275421706601</v>
      </c>
      <c r="N215">
        <f t="shared" ca="1" si="55"/>
        <v>0.98193228632528395</v>
      </c>
      <c r="O215">
        <f t="shared" ca="1" si="55"/>
        <v>0.39583120439053066</v>
      </c>
      <c r="P215">
        <f t="shared" ca="1" si="55"/>
        <v>0.47268939092506979</v>
      </c>
      <c r="R215">
        <v>213</v>
      </c>
      <c r="S215">
        <f t="shared" ca="1" si="54"/>
        <v>0</v>
      </c>
      <c r="T215">
        <f t="shared" ca="1" si="44"/>
        <v>0</v>
      </c>
      <c r="U215">
        <f t="shared" ca="1" si="45"/>
        <v>0</v>
      </c>
      <c r="V215">
        <f t="shared" ca="1" si="46"/>
        <v>0</v>
      </c>
      <c r="W215">
        <f t="shared" ca="1" si="47"/>
        <v>0</v>
      </c>
      <c r="X215">
        <f t="shared" ca="1" si="48"/>
        <v>0</v>
      </c>
      <c r="Y215">
        <f t="shared" ca="1" si="49"/>
        <v>0</v>
      </c>
      <c r="Z215">
        <f t="shared" ca="1" si="50"/>
        <v>1</v>
      </c>
      <c r="AA215">
        <f t="shared" ca="1" si="51"/>
        <v>0</v>
      </c>
      <c r="AB215">
        <f t="shared" ca="1" si="52"/>
        <v>0</v>
      </c>
    </row>
    <row r="216" spans="6:28" x14ac:dyDescent="0.2">
      <c r="F216">
        <v>214</v>
      </c>
      <c r="G216">
        <f t="shared" ca="1" si="55"/>
        <v>0.26459418794536838</v>
      </c>
      <c r="H216">
        <f t="shared" ca="1" si="55"/>
        <v>0.50395890262071696</v>
      </c>
      <c r="I216">
        <f t="shared" ca="1" si="55"/>
        <v>0.91624828935882685</v>
      </c>
      <c r="J216">
        <f t="shared" ca="1" si="55"/>
        <v>0.87460168283714146</v>
      </c>
      <c r="K216">
        <f t="shared" ca="1" si="55"/>
        <v>0.11587693866039128</v>
      </c>
      <c r="L216">
        <f t="shared" ca="1" si="55"/>
        <v>0.9214449421343166</v>
      </c>
      <c r="M216">
        <f t="shared" ca="1" si="55"/>
        <v>3.1890735832766137E-2</v>
      </c>
      <c r="N216">
        <f t="shared" ca="1" si="55"/>
        <v>0.76758210654059966</v>
      </c>
      <c r="O216">
        <f t="shared" ca="1" si="55"/>
        <v>2.5840407854839209E-2</v>
      </c>
      <c r="P216">
        <f t="shared" ca="1" si="55"/>
        <v>0.58514637988699003</v>
      </c>
      <c r="R216">
        <v>214</v>
      </c>
      <c r="S216">
        <f t="shared" ca="1" si="54"/>
        <v>0</v>
      </c>
      <c r="T216">
        <f t="shared" ca="1" si="44"/>
        <v>0</v>
      </c>
      <c r="U216">
        <f t="shared" ca="1" si="45"/>
        <v>0</v>
      </c>
      <c r="V216">
        <f t="shared" ca="1" si="46"/>
        <v>0</v>
      </c>
      <c r="W216">
        <f t="shared" ca="1" si="47"/>
        <v>0</v>
      </c>
      <c r="X216">
        <f t="shared" ca="1" si="48"/>
        <v>0</v>
      </c>
      <c r="Y216">
        <f t="shared" ca="1" si="49"/>
        <v>0</v>
      </c>
      <c r="Z216">
        <f t="shared" ca="1" si="50"/>
        <v>0</v>
      </c>
      <c r="AA216">
        <f t="shared" ca="1" si="51"/>
        <v>0</v>
      </c>
      <c r="AB216">
        <f t="shared" ca="1" si="52"/>
        <v>0</v>
      </c>
    </row>
    <row r="217" spans="6:28" x14ac:dyDescent="0.2">
      <c r="F217">
        <v>215</v>
      </c>
      <c r="G217">
        <f t="shared" ca="1" si="55"/>
        <v>0.60926729606756791</v>
      </c>
      <c r="H217">
        <f t="shared" ca="1" si="55"/>
        <v>0.35063237983837581</v>
      </c>
      <c r="I217">
        <f t="shared" ca="1" si="55"/>
        <v>0.16052780127406652</v>
      </c>
      <c r="J217">
        <f t="shared" ca="1" si="55"/>
        <v>0.4620016276657255</v>
      </c>
      <c r="K217">
        <f t="shared" ca="1" si="55"/>
        <v>0.89152331532007767</v>
      </c>
      <c r="L217">
        <f t="shared" ca="1" si="55"/>
        <v>0.24329889618490053</v>
      </c>
      <c r="M217">
        <f t="shared" ca="1" si="55"/>
        <v>0.47628325530105842</v>
      </c>
      <c r="N217">
        <f t="shared" ca="1" si="55"/>
        <v>0.45514547498302194</v>
      </c>
      <c r="O217">
        <f t="shared" ca="1" si="55"/>
        <v>0.47617403156709615</v>
      </c>
      <c r="P217">
        <f t="shared" ca="1" si="55"/>
        <v>0.20163770482108567</v>
      </c>
      <c r="R217">
        <v>215</v>
      </c>
      <c r="S217">
        <f t="shared" ca="1" si="54"/>
        <v>0</v>
      </c>
      <c r="T217">
        <f t="shared" ca="1" si="44"/>
        <v>0</v>
      </c>
      <c r="U217">
        <f t="shared" ca="1" si="45"/>
        <v>0</v>
      </c>
      <c r="V217">
        <f t="shared" ca="1" si="46"/>
        <v>0</v>
      </c>
      <c r="W217">
        <f t="shared" ca="1" si="47"/>
        <v>0</v>
      </c>
      <c r="X217">
        <f t="shared" ca="1" si="48"/>
        <v>0</v>
      </c>
      <c r="Y217">
        <f t="shared" ca="1" si="49"/>
        <v>0</v>
      </c>
      <c r="Z217">
        <f t="shared" ca="1" si="50"/>
        <v>0</v>
      </c>
      <c r="AA217">
        <f t="shared" ca="1" si="51"/>
        <v>0</v>
      </c>
      <c r="AB217">
        <f t="shared" ca="1" si="52"/>
        <v>0</v>
      </c>
    </row>
    <row r="218" spans="6:28" x14ac:dyDescent="0.2">
      <c r="F218">
        <v>216</v>
      </c>
      <c r="G218">
        <f t="shared" ca="1" si="55"/>
        <v>0.87569489339034678</v>
      </c>
      <c r="H218">
        <f t="shared" ca="1" si="55"/>
        <v>0.52974919163482892</v>
      </c>
      <c r="I218">
        <f t="shared" ca="1" si="55"/>
        <v>0.55793249388779087</v>
      </c>
      <c r="J218">
        <f t="shared" ca="1" si="55"/>
        <v>7.9000545612774031E-2</v>
      </c>
      <c r="K218">
        <f t="shared" ca="1" si="55"/>
        <v>0.3232060378347108</v>
      </c>
      <c r="L218">
        <f t="shared" ca="1" si="55"/>
        <v>0.4110354715189144</v>
      </c>
      <c r="M218">
        <f t="shared" ca="1" si="55"/>
        <v>0.38699265342051592</v>
      </c>
      <c r="N218">
        <f t="shared" ca="1" si="55"/>
        <v>0.76364174328663426</v>
      </c>
      <c r="O218">
        <f t="shared" ca="1" si="55"/>
        <v>1.3508146233655038E-3</v>
      </c>
      <c r="P218">
        <f t="shared" ca="1" si="55"/>
        <v>0.39602690530393436</v>
      </c>
      <c r="R218">
        <v>216</v>
      </c>
      <c r="S218">
        <f t="shared" ca="1" si="54"/>
        <v>0</v>
      </c>
      <c r="T218">
        <f t="shared" ca="1" si="44"/>
        <v>0</v>
      </c>
      <c r="U218">
        <f t="shared" ca="1" si="45"/>
        <v>0</v>
      </c>
      <c r="V218">
        <f t="shared" ca="1" si="46"/>
        <v>0</v>
      </c>
      <c r="W218">
        <f t="shared" ca="1" si="47"/>
        <v>0</v>
      </c>
      <c r="X218">
        <f t="shared" ca="1" si="48"/>
        <v>0</v>
      </c>
      <c r="Y218">
        <f t="shared" ca="1" si="49"/>
        <v>0</v>
      </c>
      <c r="Z218">
        <f t="shared" ca="1" si="50"/>
        <v>0</v>
      </c>
      <c r="AA218">
        <f t="shared" ca="1" si="51"/>
        <v>0</v>
      </c>
      <c r="AB218">
        <f t="shared" ca="1" si="52"/>
        <v>0</v>
      </c>
    </row>
    <row r="219" spans="6:28" x14ac:dyDescent="0.2">
      <c r="F219">
        <v>217</v>
      </c>
      <c r="G219">
        <f t="shared" ca="1" si="55"/>
        <v>0.98891430621315013</v>
      </c>
      <c r="H219">
        <f t="shared" ca="1" si="55"/>
        <v>0.97913633503159403</v>
      </c>
      <c r="I219">
        <f t="shared" ca="1" si="55"/>
        <v>0.16635304941775642</v>
      </c>
      <c r="J219">
        <f t="shared" ca="1" si="55"/>
        <v>0.67349550298552829</v>
      </c>
      <c r="K219">
        <f t="shared" ca="1" si="55"/>
        <v>0.38076001456722841</v>
      </c>
      <c r="L219">
        <f t="shared" ca="1" si="55"/>
        <v>0.36148900957180352</v>
      </c>
      <c r="M219">
        <f t="shared" ca="1" si="55"/>
        <v>0.48383669756626768</v>
      </c>
      <c r="N219">
        <f t="shared" ca="1" si="55"/>
        <v>0.76687986658905494</v>
      </c>
      <c r="O219">
        <f t="shared" ca="1" si="55"/>
        <v>0.31424948733385405</v>
      </c>
      <c r="P219">
        <f t="shared" ca="1" si="55"/>
        <v>0.6313098731608493</v>
      </c>
      <c r="R219">
        <v>217</v>
      </c>
      <c r="S219">
        <f t="shared" ca="1" si="54"/>
        <v>1</v>
      </c>
      <c r="T219">
        <f t="shared" ca="1" si="44"/>
        <v>1</v>
      </c>
      <c r="U219">
        <f t="shared" ca="1" si="45"/>
        <v>0</v>
      </c>
      <c r="V219">
        <f t="shared" ca="1" si="46"/>
        <v>0</v>
      </c>
      <c r="W219">
        <f t="shared" ca="1" si="47"/>
        <v>0</v>
      </c>
      <c r="X219">
        <f t="shared" ca="1" si="48"/>
        <v>0</v>
      </c>
      <c r="Y219">
        <f t="shared" ca="1" si="49"/>
        <v>0</v>
      </c>
      <c r="Z219">
        <f t="shared" ca="1" si="50"/>
        <v>0</v>
      </c>
      <c r="AA219">
        <f t="shared" ca="1" si="51"/>
        <v>0</v>
      </c>
      <c r="AB219">
        <f t="shared" ca="1" si="52"/>
        <v>0</v>
      </c>
    </row>
    <row r="220" spans="6:28" x14ac:dyDescent="0.2">
      <c r="F220">
        <v>218</v>
      </c>
      <c r="G220">
        <f t="shared" ca="1" si="55"/>
        <v>0.12140594240142655</v>
      </c>
      <c r="H220">
        <f t="shared" ca="1" si="55"/>
        <v>0.16941584303369062</v>
      </c>
      <c r="I220">
        <f t="shared" ca="1" si="55"/>
        <v>0.56469196652847797</v>
      </c>
      <c r="J220">
        <f t="shared" ca="1" si="55"/>
        <v>0.72863875370998932</v>
      </c>
      <c r="K220">
        <f t="shared" ca="1" si="55"/>
        <v>0.98078177177675652</v>
      </c>
      <c r="L220">
        <f t="shared" ca="1" si="55"/>
        <v>0.61474159523494742</v>
      </c>
      <c r="M220">
        <f t="shared" ca="1" si="55"/>
        <v>0.23804481191633875</v>
      </c>
      <c r="N220">
        <f t="shared" ca="1" si="55"/>
        <v>2.8046491896227765E-2</v>
      </c>
      <c r="O220">
        <f t="shared" ca="1" si="55"/>
        <v>7.1120315456979832E-2</v>
      </c>
      <c r="P220">
        <f t="shared" ca="1" si="55"/>
        <v>0.78197926525294947</v>
      </c>
      <c r="R220">
        <v>218</v>
      </c>
      <c r="S220">
        <f t="shared" ca="1" si="54"/>
        <v>0</v>
      </c>
      <c r="T220">
        <f t="shared" ca="1" si="44"/>
        <v>0</v>
      </c>
      <c r="U220">
        <f t="shared" ca="1" si="45"/>
        <v>0</v>
      </c>
      <c r="V220">
        <f t="shared" ca="1" si="46"/>
        <v>0</v>
      </c>
      <c r="W220">
        <f t="shared" ca="1" si="47"/>
        <v>1</v>
      </c>
      <c r="X220">
        <f t="shared" ca="1" si="48"/>
        <v>0</v>
      </c>
      <c r="Y220">
        <f t="shared" ca="1" si="49"/>
        <v>0</v>
      </c>
      <c r="Z220">
        <f t="shared" ca="1" si="50"/>
        <v>0</v>
      </c>
      <c r="AA220">
        <f t="shared" ca="1" si="51"/>
        <v>0</v>
      </c>
      <c r="AB220">
        <f t="shared" ca="1" si="52"/>
        <v>0</v>
      </c>
    </row>
    <row r="221" spans="6:28" x14ac:dyDescent="0.2">
      <c r="F221">
        <v>219</v>
      </c>
      <c r="G221">
        <f t="shared" ca="1" si="55"/>
        <v>0.77606931532712797</v>
      </c>
      <c r="H221">
        <f t="shared" ca="1" si="55"/>
        <v>0.72553535950474501</v>
      </c>
      <c r="I221">
        <f t="shared" ca="1" si="55"/>
        <v>0.76393002870465776</v>
      </c>
      <c r="J221">
        <f t="shared" ca="1" si="55"/>
        <v>0.49430877342316704</v>
      </c>
      <c r="K221">
        <f t="shared" ca="1" si="55"/>
        <v>0.84626405913110558</v>
      </c>
      <c r="L221">
        <f t="shared" ca="1" si="55"/>
        <v>3.3884857258740353E-2</v>
      </c>
      <c r="M221">
        <f t="shared" ca="1" si="55"/>
        <v>0.69378130072353006</v>
      </c>
      <c r="N221">
        <f t="shared" ca="1" si="55"/>
        <v>0.97206330239472161</v>
      </c>
      <c r="O221">
        <f t="shared" ca="1" si="55"/>
        <v>0.97326856379774673</v>
      </c>
      <c r="P221">
        <f t="shared" ca="1" si="55"/>
        <v>0.32749497856212839</v>
      </c>
      <c r="R221">
        <v>219</v>
      </c>
      <c r="S221">
        <f t="shared" ca="1" si="54"/>
        <v>0</v>
      </c>
      <c r="T221">
        <f t="shared" ca="1" si="44"/>
        <v>0</v>
      </c>
      <c r="U221">
        <f t="shared" ca="1" si="45"/>
        <v>0</v>
      </c>
      <c r="V221">
        <f t="shared" ca="1" si="46"/>
        <v>0</v>
      </c>
      <c r="W221">
        <f t="shared" ca="1" si="47"/>
        <v>0</v>
      </c>
      <c r="X221">
        <f t="shared" ca="1" si="48"/>
        <v>0</v>
      </c>
      <c r="Y221">
        <f t="shared" ca="1" si="49"/>
        <v>0</v>
      </c>
      <c r="Z221">
        <f t="shared" ca="1" si="50"/>
        <v>1</v>
      </c>
      <c r="AA221">
        <f t="shared" ca="1" si="51"/>
        <v>1</v>
      </c>
      <c r="AB221">
        <f t="shared" ca="1" si="52"/>
        <v>0</v>
      </c>
    </row>
    <row r="222" spans="6:28" x14ac:dyDescent="0.2">
      <c r="F222">
        <v>220</v>
      </c>
      <c r="G222">
        <f t="shared" ca="1" si="55"/>
        <v>0.75505009378356247</v>
      </c>
      <c r="H222">
        <f t="shared" ca="1" si="55"/>
        <v>0.52119106673862159</v>
      </c>
      <c r="I222">
        <f t="shared" ca="1" si="55"/>
        <v>0.37607191638756565</v>
      </c>
      <c r="J222">
        <f t="shared" ca="1" si="55"/>
        <v>0.96731262101858539</v>
      </c>
      <c r="K222">
        <f t="shared" ca="1" si="55"/>
        <v>0.46144847449809778</v>
      </c>
      <c r="L222">
        <f t="shared" ca="1" si="55"/>
        <v>0.22079189785102948</v>
      </c>
      <c r="M222">
        <f t="shared" ca="1" si="55"/>
        <v>0.31689346710206878</v>
      </c>
      <c r="N222">
        <f t="shared" ca="1" si="55"/>
        <v>0.50212016944663973</v>
      </c>
      <c r="O222">
        <f t="shared" ca="1" si="55"/>
        <v>0.70422159576304677</v>
      </c>
      <c r="P222">
        <f t="shared" ca="1" si="55"/>
        <v>0.99196519694159579</v>
      </c>
      <c r="R222">
        <v>220</v>
      </c>
      <c r="S222">
        <f t="shared" ca="1" si="54"/>
        <v>0</v>
      </c>
      <c r="T222">
        <f t="shared" ca="1" si="44"/>
        <v>0</v>
      </c>
      <c r="U222">
        <f t="shared" ca="1" si="45"/>
        <v>0</v>
      </c>
      <c r="V222">
        <f t="shared" ca="1" si="46"/>
        <v>1</v>
      </c>
      <c r="W222">
        <f t="shared" ca="1" si="47"/>
        <v>0</v>
      </c>
      <c r="X222">
        <f t="shared" ca="1" si="48"/>
        <v>0</v>
      </c>
      <c r="Y222">
        <f t="shared" ca="1" si="49"/>
        <v>0</v>
      </c>
      <c r="Z222">
        <f t="shared" ca="1" si="50"/>
        <v>0</v>
      </c>
      <c r="AA222">
        <f t="shared" ca="1" si="51"/>
        <v>0</v>
      </c>
      <c r="AB222">
        <f t="shared" ca="1" si="52"/>
        <v>1</v>
      </c>
    </row>
    <row r="223" spans="6:28" x14ac:dyDescent="0.2">
      <c r="F223">
        <v>221</v>
      </c>
      <c r="G223">
        <f t="shared" ca="1" si="55"/>
        <v>0.16107157180449838</v>
      </c>
      <c r="H223">
        <f t="shared" ca="1" si="55"/>
        <v>0.47130412002641986</v>
      </c>
      <c r="I223">
        <f t="shared" ca="1" si="55"/>
        <v>0.74392197714277464</v>
      </c>
      <c r="J223">
        <f t="shared" ca="1" si="55"/>
        <v>9.511391785961032E-2</v>
      </c>
      <c r="K223">
        <f t="shared" ca="1" si="55"/>
        <v>0.3632990237470386</v>
      </c>
      <c r="L223">
        <f t="shared" ca="1" si="55"/>
        <v>0.82471163288425697</v>
      </c>
      <c r="M223">
        <f t="shared" ca="1" si="55"/>
        <v>0.61489154439479088</v>
      </c>
      <c r="N223">
        <f t="shared" ca="1" si="55"/>
        <v>0.43326134129195681</v>
      </c>
      <c r="O223">
        <f t="shared" ca="1" si="55"/>
        <v>0.74173641248978361</v>
      </c>
      <c r="P223">
        <f t="shared" ca="1" si="55"/>
        <v>0.74273228984740758</v>
      </c>
      <c r="R223">
        <v>221</v>
      </c>
      <c r="S223">
        <f t="shared" ca="1" si="54"/>
        <v>0</v>
      </c>
      <c r="T223">
        <f t="shared" ca="1" si="44"/>
        <v>0</v>
      </c>
      <c r="U223">
        <f t="shared" ca="1" si="45"/>
        <v>0</v>
      </c>
      <c r="V223">
        <f t="shared" ca="1" si="46"/>
        <v>0</v>
      </c>
      <c r="W223">
        <f t="shared" ca="1" si="47"/>
        <v>0</v>
      </c>
      <c r="X223">
        <f t="shared" ca="1" si="48"/>
        <v>0</v>
      </c>
      <c r="Y223">
        <f t="shared" ca="1" si="49"/>
        <v>0</v>
      </c>
      <c r="Z223">
        <f t="shared" ca="1" si="50"/>
        <v>0</v>
      </c>
      <c r="AA223">
        <f t="shared" ca="1" si="51"/>
        <v>0</v>
      </c>
      <c r="AB223">
        <f t="shared" ca="1" si="52"/>
        <v>0</v>
      </c>
    </row>
    <row r="224" spans="6:28" x14ac:dyDescent="0.2">
      <c r="F224">
        <v>222</v>
      </c>
      <c r="G224">
        <f t="shared" ca="1" si="55"/>
        <v>0.34317345533027399</v>
      </c>
      <c r="H224">
        <f t="shared" ca="1" si="55"/>
        <v>0.7798693459745647</v>
      </c>
      <c r="I224">
        <f t="shared" ca="1" si="55"/>
        <v>0.46194063575856159</v>
      </c>
      <c r="J224">
        <f t="shared" ca="1" si="55"/>
        <v>0.78582281033154577</v>
      </c>
      <c r="K224">
        <f t="shared" ca="1" si="55"/>
        <v>0.20872295482248659</v>
      </c>
      <c r="L224">
        <f t="shared" ca="1" si="55"/>
        <v>0.33504885944930662</v>
      </c>
      <c r="M224">
        <f t="shared" ca="1" si="55"/>
        <v>0.48629122140361769</v>
      </c>
      <c r="N224">
        <f t="shared" ca="1" si="55"/>
        <v>0.71255850934003107</v>
      </c>
      <c r="O224">
        <f t="shared" ca="1" si="55"/>
        <v>0.84939742340512103</v>
      </c>
      <c r="P224">
        <f t="shared" ca="1" si="55"/>
        <v>0.6096988268114073</v>
      </c>
      <c r="R224">
        <v>222</v>
      </c>
      <c r="S224">
        <f t="shared" ca="1" si="54"/>
        <v>0</v>
      </c>
      <c r="T224">
        <f t="shared" ca="1" si="44"/>
        <v>0</v>
      </c>
      <c r="U224">
        <f t="shared" ca="1" si="45"/>
        <v>0</v>
      </c>
      <c r="V224">
        <f t="shared" ca="1" si="46"/>
        <v>0</v>
      </c>
      <c r="W224">
        <f t="shared" ca="1" si="47"/>
        <v>0</v>
      </c>
      <c r="X224">
        <f t="shared" ca="1" si="48"/>
        <v>0</v>
      </c>
      <c r="Y224">
        <f t="shared" ca="1" si="49"/>
        <v>0</v>
      </c>
      <c r="Z224">
        <f t="shared" ca="1" si="50"/>
        <v>0</v>
      </c>
      <c r="AA224">
        <f t="shared" ca="1" si="51"/>
        <v>0</v>
      </c>
      <c r="AB224">
        <f t="shared" ca="1" si="52"/>
        <v>0</v>
      </c>
    </row>
    <row r="225" spans="6:28" x14ac:dyDescent="0.2">
      <c r="F225">
        <v>223</v>
      </c>
      <c r="G225">
        <f t="shared" ca="1" si="55"/>
        <v>3.7806177337994296E-2</v>
      </c>
      <c r="H225">
        <f t="shared" ca="1" si="55"/>
        <v>0.88875064216685473</v>
      </c>
      <c r="I225">
        <f t="shared" ca="1" si="55"/>
        <v>0.33950675286985643</v>
      </c>
      <c r="J225">
        <f t="shared" ca="1" si="55"/>
        <v>0.98868396674310655</v>
      </c>
      <c r="K225">
        <f t="shared" ca="1" si="55"/>
        <v>0.25964660956162711</v>
      </c>
      <c r="L225">
        <f t="shared" ca="1" si="55"/>
        <v>0.3374917759963032</v>
      </c>
      <c r="M225">
        <f t="shared" ca="1" si="55"/>
        <v>0.25090276074332329</v>
      </c>
      <c r="N225">
        <f t="shared" ca="1" si="55"/>
        <v>8.8398737169990471E-2</v>
      </c>
      <c r="O225">
        <f t="shared" ca="1" si="55"/>
        <v>0.37366729459613812</v>
      </c>
      <c r="P225">
        <f t="shared" ca="1" si="55"/>
        <v>6.4457658209658097E-2</v>
      </c>
      <c r="R225">
        <v>223</v>
      </c>
      <c r="S225">
        <f t="shared" ca="1" si="54"/>
        <v>0</v>
      </c>
      <c r="T225">
        <f t="shared" ca="1" si="44"/>
        <v>0</v>
      </c>
      <c r="U225">
        <f t="shared" ca="1" si="45"/>
        <v>0</v>
      </c>
      <c r="V225">
        <f t="shared" ca="1" si="46"/>
        <v>1</v>
      </c>
      <c r="W225">
        <f t="shared" ca="1" si="47"/>
        <v>0</v>
      </c>
      <c r="X225">
        <f t="shared" ca="1" si="48"/>
        <v>0</v>
      </c>
      <c r="Y225">
        <f t="shared" ca="1" si="49"/>
        <v>0</v>
      </c>
      <c r="Z225">
        <f t="shared" ca="1" si="50"/>
        <v>0</v>
      </c>
      <c r="AA225">
        <f t="shared" ca="1" si="51"/>
        <v>0</v>
      </c>
      <c r="AB225">
        <f t="shared" ca="1" si="52"/>
        <v>0</v>
      </c>
    </row>
    <row r="226" spans="6:28" x14ac:dyDescent="0.2">
      <c r="F226">
        <v>224</v>
      </c>
      <c r="G226">
        <f t="shared" ca="1" si="55"/>
        <v>0.75981858672072888</v>
      </c>
      <c r="H226">
        <f t="shared" ca="1" si="55"/>
        <v>0.51829852770287588</v>
      </c>
      <c r="I226">
        <f t="shared" ca="1" si="55"/>
        <v>0.43613742805032174</v>
      </c>
      <c r="J226">
        <f t="shared" ca="1" si="55"/>
        <v>0.85379900045836865</v>
      </c>
      <c r="K226">
        <f t="shared" ca="1" si="55"/>
        <v>0.84824281366987886</v>
      </c>
      <c r="L226">
        <f t="shared" ca="1" si="55"/>
        <v>0.88043079238280508</v>
      </c>
      <c r="M226">
        <f t="shared" ca="1" si="55"/>
        <v>0.76354792187499376</v>
      </c>
      <c r="N226">
        <f t="shared" ca="1" si="55"/>
        <v>0.42517072186507965</v>
      </c>
      <c r="O226">
        <f t="shared" ca="1" si="55"/>
        <v>0.59775246122025238</v>
      </c>
      <c r="P226">
        <f t="shared" ca="1" si="55"/>
        <v>0.44038896483226164</v>
      </c>
      <c r="R226">
        <v>224</v>
      </c>
      <c r="S226">
        <f t="shared" ca="1" si="54"/>
        <v>0</v>
      </c>
      <c r="T226">
        <f t="shared" ca="1" si="44"/>
        <v>0</v>
      </c>
      <c r="U226">
        <f t="shared" ca="1" si="45"/>
        <v>0</v>
      </c>
      <c r="V226">
        <f t="shared" ca="1" si="46"/>
        <v>0</v>
      </c>
      <c r="W226">
        <f t="shared" ca="1" si="47"/>
        <v>0</v>
      </c>
      <c r="X226">
        <f t="shared" ca="1" si="48"/>
        <v>0</v>
      </c>
      <c r="Y226">
        <f t="shared" ca="1" si="49"/>
        <v>0</v>
      </c>
      <c r="Z226">
        <f t="shared" ca="1" si="50"/>
        <v>0</v>
      </c>
      <c r="AA226">
        <f t="shared" ca="1" si="51"/>
        <v>0</v>
      </c>
      <c r="AB226">
        <f t="shared" ca="1" si="52"/>
        <v>0</v>
      </c>
    </row>
    <row r="227" spans="6:28" x14ac:dyDescent="0.2">
      <c r="F227">
        <v>225</v>
      </c>
      <c r="G227">
        <f t="shared" ca="1" si="55"/>
        <v>0.91868942436526257</v>
      </c>
      <c r="H227">
        <f t="shared" ca="1" si="55"/>
        <v>0.22922430126399995</v>
      </c>
      <c r="I227">
        <f t="shared" ca="1" si="55"/>
        <v>0.28725989654282003</v>
      </c>
      <c r="J227">
        <f t="shared" ca="1" si="55"/>
        <v>0.62893896268442129</v>
      </c>
      <c r="K227">
        <f t="shared" ca="1" si="55"/>
        <v>0.1403824779807995</v>
      </c>
      <c r="L227">
        <f t="shared" ca="1" si="55"/>
        <v>0.31762956765016814</v>
      </c>
      <c r="M227">
        <f t="shared" ca="1" si="55"/>
        <v>0.13866928021931568</v>
      </c>
      <c r="N227">
        <f t="shared" ca="1" si="55"/>
        <v>0.2290403534364972</v>
      </c>
      <c r="O227">
        <f t="shared" ca="1" si="55"/>
        <v>0.13412250368938827</v>
      </c>
      <c r="P227">
        <f t="shared" ca="1" si="55"/>
        <v>0.78671797610992178</v>
      </c>
      <c r="R227">
        <v>225</v>
      </c>
      <c r="S227">
        <f t="shared" ca="1" si="54"/>
        <v>0</v>
      </c>
      <c r="T227">
        <f t="shared" ca="1" si="44"/>
        <v>0</v>
      </c>
      <c r="U227">
        <f t="shared" ca="1" si="45"/>
        <v>0</v>
      </c>
      <c r="V227">
        <f t="shared" ca="1" si="46"/>
        <v>0</v>
      </c>
      <c r="W227">
        <f t="shared" ca="1" si="47"/>
        <v>0</v>
      </c>
      <c r="X227">
        <f t="shared" ca="1" si="48"/>
        <v>0</v>
      </c>
      <c r="Y227">
        <f t="shared" ca="1" si="49"/>
        <v>0</v>
      </c>
      <c r="Z227">
        <f t="shared" ca="1" si="50"/>
        <v>0</v>
      </c>
      <c r="AA227">
        <f t="shared" ca="1" si="51"/>
        <v>0</v>
      </c>
      <c r="AB227">
        <f t="shared" ca="1" si="52"/>
        <v>0</v>
      </c>
    </row>
    <row r="228" spans="6:28" x14ac:dyDescent="0.2">
      <c r="F228">
        <v>226</v>
      </c>
      <c r="G228">
        <f t="shared" ref="G228:P243" ca="1" si="56">RAND()</f>
        <v>6.6210882525066461E-2</v>
      </c>
      <c r="H228">
        <f t="shared" ca="1" si="56"/>
        <v>0.58640991974461509</v>
      </c>
      <c r="I228">
        <f t="shared" ca="1" si="56"/>
        <v>0.34769136891890795</v>
      </c>
      <c r="J228">
        <f t="shared" ca="1" si="56"/>
        <v>0.24650814122400433</v>
      </c>
      <c r="K228">
        <f t="shared" ca="1" si="56"/>
        <v>7.963519699801147E-2</v>
      </c>
      <c r="L228">
        <f t="shared" ca="1" si="56"/>
        <v>0.54999043016177573</v>
      </c>
      <c r="M228">
        <f t="shared" ca="1" si="56"/>
        <v>0.58719450292277264</v>
      </c>
      <c r="N228">
        <f t="shared" ca="1" si="56"/>
        <v>0.56897866814639286</v>
      </c>
      <c r="O228">
        <f t="shared" ca="1" si="56"/>
        <v>4.7061366966222873E-2</v>
      </c>
      <c r="P228">
        <f t="shared" ca="1" si="56"/>
        <v>0.31996889206715406</v>
      </c>
      <c r="R228">
        <v>226</v>
      </c>
      <c r="S228">
        <f t="shared" ca="1" si="54"/>
        <v>0</v>
      </c>
      <c r="T228">
        <f t="shared" ca="1" si="44"/>
        <v>0</v>
      </c>
      <c r="U228">
        <f t="shared" ca="1" si="45"/>
        <v>0</v>
      </c>
      <c r="V228">
        <f t="shared" ca="1" si="46"/>
        <v>0</v>
      </c>
      <c r="W228">
        <f t="shared" ca="1" si="47"/>
        <v>0</v>
      </c>
      <c r="X228">
        <f t="shared" ca="1" si="48"/>
        <v>0</v>
      </c>
      <c r="Y228">
        <f t="shared" ca="1" si="49"/>
        <v>0</v>
      </c>
      <c r="Z228">
        <f t="shared" ca="1" si="50"/>
        <v>0</v>
      </c>
      <c r="AA228">
        <f t="shared" ca="1" si="51"/>
        <v>0</v>
      </c>
      <c r="AB228">
        <f t="shared" ca="1" si="52"/>
        <v>0</v>
      </c>
    </row>
    <row r="229" spans="6:28" x14ac:dyDescent="0.2">
      <c r="F229">
        <v>227</v>
      </c>
      <c r="G229">
        <f t="shared" ca="1" si="56"/>
        <v>0.37722457800590081</v>
      </c>
      <c r="H229">
        <f t="shared" ca="1" si="56"/>
        <v>0.6770415543443008</v>
      </c>
      <c r="I229">
        <f t="shared" ca="1" si="56"/>
        <v>0.48389589317317472</v>
      </c>
      <c r="J229">
        <f t="shared" ca="1" si="56"/>
        <v>7.6565763816912824E-2</v>
      </c>
      <c r="K229">
        <f t="shared" ca="1" si="56"/>
        <v>0.55435584067402954</v>
      </c>
      <c r="L229">
        <f t="shared" ca="1" si="56"/>
        <v>0.25961059427041067</v>
      </c>
      <c r="M229">
        <f t="shared" ca="1" si="56"/>
        <v>0.390330766642914</v>
      </c>
      <c r="N229">
        <f t="shared" ca="1" si="56"/>
        <v>0.21439252952839971</v>
      </c>
      <c r="O229">
        <f t="shared" ca="1" si="56"/>
        <v>0.53409466581171938</v>
      </c>
      <c r="P229">
        <f t="shared" ca="1" si="56"/>
        <v>0.45995955764507324</v>
      </c>
      <c r="R229">
        <v>227</v>
      </c>
      <c r="S229">
        <f t="shared" ca="1" si="54"/>
        <v>0</v>
      </c>
      <c r="T229">
        <f t="shared" ca="1" si="44"/>
        <v>0</v>
      </c>
      <c r="U229">
        <f t="shared" ca="1" si="45"/>
        <v>0</v>
      </c>
      <c r="V229">
        <f t="shared" ca="1" si="46"/>
        <v>0</v>
      </c>
      <c r="W229">
        <f t="shared" ca="1" si="47"/>
        <v>0</v>
      </c>
      <c r="X229">
        <f t="shared" ca="1" si="48"/>
        <v>0</v>
      </c>
      <c r="Y229">
        <f t="shared" ca="1" si="49"/>
        <v>0</v>
      </c>
      <c r="Z229">
        <f t="shared" ca="1" si="50"/>
        <v>0</v>
      </c>
      <c r="AA229">
        <f t="shared" ca="1" si="51"/>
        <v>0</v>
      </c>
      <c r="AB229">
        <f t="shared" ca="1" si="52"/>
        <v>0</v>
      </c>
    </row>
    <row r="230" spans="6:28" x14ac:dyDescent="0.2">
      <c r="F230">
        <v>228</v>
      </c>
      <c r="G230">
        <f t="shared" ca="1" si="56"/>
        <v>0.42340732766487632</v>
      </c>
      <c r="H230">
        <f t="shared" ca="1" si="56"/>
        <v>0.12216188755965873</v>
      </c>
      <c r="I230">
        <f t="shared" ca="1" si="56"/>
        <v>0.70789627206584838</v>
      </c>
      <c r="J230">
        <f t="shared" ca="1" si="56"/>
        <v>0.22726784022285951</v>
      </c>
      <c r="K230">
        <f t="shared" ca="1" si="56"/>
        <v>0.4608131174625123</v>
      </c>
      <c r="L230">
        <f t="shared" ca="1" si="56"/>
        <v>0.8077187355723473</v>
      </c>
      <c r="M230">
        <f t="shared" ca="1" si="56"/>
        <v>0.6429112572383463</v>
      </c>
      <c r="N230">
        <f t="shared" ca="1" si="56"/>
        <v>0.5460862102030547</v>
      </c>
      <c r="O230">
        <f t="shared" ca="1" si="56"/>
        <v>0.8288002359484814</v>
      </c>
      <c r="P230">
        <f t="shared" ca="1" si="56"/>
        <v>9.6139809843571955E-2</v>
      </c>
      <c r="R230">
        <v>228</v>
      </c>
      <c r="S230">
        <f t="shared" ca="1" si="54"/>
        <v>0</v>
      </c>
      <c r="T230">
        <f t="shared" ca="1" si="44"/>
        <v>0</v>
      </c>
      <c r="U230">
        <f t="shared" ca="1" si="45"/>
        <v>0</v>
      </c>
      <c r="V230">
        <f t="shared" ca="1" si="46"/>
        <v>0</v>
      </c>
      <c r="W230">
        <f t="shared" ca="1" si="47"/>
        <v>0</v>
      </c>
      <c r="X230">
        <f t="shared" ca="1" si="48"/>
        <v>0</v>
      </c>
      <c r="Y230">
        <f t="shared" ca="1" si="49"/>
        <v>0</v>
      </c>
      <c r="Z230">
        <f t="shared" ca="1" si="50"/>
        <v>0</v>
      </c>
      <c r="AA230">
        <f t="shared" ca="1" si="51"/>
        <v>0</v>
      </c>
      <c r="AB230">
        <f t="shared" ca="1" si="52"/>
        <v>0</v>
      </c>
    </row>
    <row r="231" spans="6:28" x14ac:dyDescent="0.2">
      <c r="F231">
        <v>229</v>
      </c>
      <c r="G231">
        <f t="shared" ca="1" si="56"/>
        <v>0.62754592969860834</v>
      </c>
      <c r="H231">
        <f t="shared" ca="1" si="56"/>
        <v>0.57447281539275796</v>
      </c>
      <c r="I231">
        <f t="shared" ca="1" si="56"/>
        <v>0.85367596439019677</v>
      </c>
      <c r="J231">
        <f t="shared" ca="1" si="56"/>
        <v>0.87812424862345217</v>
      </c>
      <c r="K231">
        <f t="shared" ca="1" si="56"/>
        <v>0.5423238464038852</v>
      </c>
      <c r="L231">
        <f t="shared" ca="1" si="56"/>
        <v>0.20060358717920634</v>
      </c>
      <c r="M231">
        <f t="shared" ca="1" si="56"/>
        <v>0.77797135587318467</v>
      </c>
      <c r="N231">
        <f t="shared" ca="1" si="56"/>
        <v>0.51842902463140872</v>
      </c>
      <c r="O231">
        <f t="shared" ca="1" si="56"/>
        <v>0.5995664353575888</v>
      </c>
      <c r="P231">
        <f t="shared" ca="1" si="56"/>
        <v>0.80819101124568693</v>
      </c>
      <c r="R231">
        <v>229</v>
      </c>
      <c r="S231">
        <f t="shared" ca="1" si="54"/>
        <v>0</v>
      </c>
      <c r="T231">
        <f t="shared" ca="1" si="44"/>
        <v>0</v>
      </c>
      <c r="U231">
        <f t="shared" ca="1" si="45"/>
        <v>0</v>
      </c>
      <c r="V231">
        <f t="shared" ca="1" si="46"/>
        <v>0</v>
      </c>
      <c r="W231">
        <f t="shared" ca="1" si="47"/>
        <v>0</v>
      </c>
      <c r="X231">
        <f t="shared" ca="1" si="48"/>
        <v>0</v>
      </c>
      <c r="Y231">
        <f t="shared" ca="1" si="49"/>
        <v>0</v>
      </c>
      <c r="Z231">
        <f t="shared" ca="1" si="50"/>
        <v>0</v>
      </c>
      <c r="AA231">
        <f t="shared" ca="1" si="51"/>
        <v>0</v>
      </c>
      <c r="AB231">
        <f t="shared" ca="1" si="52"/>
        <v>0</v>
      </c>
    </row>
    <row r="232" spans="6:28" x14ac:dyDescent="0.2">
      <c r="F232">
        <v>230</v>
      </c>
      <c r="G232">
        <f t="shared" ca="1" si="56"/>
        <v>0.8961354223587753</v>
      </c>
      <c r="H232">
        <f t="shared" ca="1" si="56"/>
        <v>0.97728381624508343</v>
      </c>
      <c r="I232">
        <f t="shared" ca="1" si="56"/>
        <v>0.38543521746801868</v>
      </c>
      <c r="J232">
        <f t="shared" ca="1" si="56"/>
        <v>0.31931694828574675</v>
      </c>
      <c r="K232">
        <f t="shared" ca="1" si="56"/>
        <v>0.53249792987239331</v>
      </c>
      <c r="L232">
        <f t="shared" ca="1" si="56"/>
        <v>1.4330192264256914E-3</v>
      </c>
      <c r="M232">
        <f t="shared" ca="1" si="56"/>
        <v>0.30566579953066242</v>
      </c>
      <c r="N232">
        <f t="shared" ca="1" si="56"/>
        <v>0.14195229541157051</v>
      </c>
      <c r="O232">
        <f t="shared" ca="1" si="56"/>
        <v>0.89189077921575244</v>
      </c>
      <c r="P232">
        <f t="shared" ca="1" si="56"/>
        <v>0.68721566864865635</v>
      </c>
      <c r="R232">
        <v>230</v>
      </c>
      <c r="S232">
        <f t="shared" ca="1" si="54"/>
        <v>0</v>
      </c>
      <c r="T232">
        <f t="shared" ca="1" si="44"/>
        <v>1</v>
      </c>
      <c r="U232">
        <f t="shared" ca="1" si="45"/>
        <v>0</v>
      </c>
      <c r="V232">
        <f t="shared" ca="1" si="46"/>
        <v>0</v>
      </c>
      <c r="W232">
        <f t="shared" ca="1" si="47"/>
        <v>0</v>
      </c>
      <c r="X232">
        <f t="shared" ca="1" si="48"/>
        <v>0</v>
      </c>
      <c r="Y232">
        <f t="shared" ca="1" si="49"/>
        <v>0</v>
      </c>
      <c r="Z232">
        <f t="shared" ca="1" si="50"/>
        <v>0</v>
      </c>
      <c r="AA232">
        <f t="shared" ca="1" si="51"/>
        <v>0</v>
      </c>
      <c r="AB232">
        <f t="shared" ca="1" si="52"/>
        <v>0</v>
      </c>
    </row>
    <row r="233" spans="6:28" x14ac:dyDescent="0.2">
      <c r="F233">
        <v>231</v>
      </c>
      <c r="G233">
        <f t="shared" ca="1" si="56"/>
        <v>0.57274176337518379</v>
      </c>
      <c r="H233">
        <f t="shared" ca="1" si="56"/>
        <v>7.8467785342616336E-2</v>
      </c>
      <c r="I233">
        <f t="shared" ca="1" si="56"/>
        <v>0.90368245610569542</v>
      </c>
      <c r="J233">
        <f t="shared" ca="1" si="56"/>
        <v>0.7515065790609583</v>
      </c>
      <c r="K233">
        <f t="shared" ca="1" si="56"/>
        <v>0.99268132943874776</v>
      </c>
      <c r="L233">
        <f t="shared" ca="1" si="56"/>
        <v>0.50740508669109052</v>
      </c>
      <c r="M233">
        <f t="shared" ca="1" si="56"/>
        <v>0.34610695762388199</v>
      </c>
      <c r="N233">
        <f t="shared" ca="1" si="56"/>
        <v>0.58022367392438778</v>
      </c>
      <c r="O233">
        <f t="shared" ca="1" si="56"/>
        <v>0.26580538651310814</v>
      </c>
      <c r="P233">
        <f t="shared" ca="1" si="56"/>
        <v>0.25673938697530485</v>
      </c>
      <c r="R233">
        <v>231</v>
      </c>
      <c r="S233">
        <f t="shared" ca="1" si="54"/>
        <v>0</v>
      </c>
      <c r="T233">
        <f t="shared" ca="1" si="44"/>
        <v>0</v>
      </c>
      <c r="U233">
        <f t="shared" ca="1" si="45"/>
        <v>0</v>
      </c>
      <c r="V233">
        <f t="shared" ca="1" si="46"/>
        <v>0</v>
      </c>
      <c r="W233">
        <f t="shared" ca="1" si="47"/>
        <v>1</v>
      </c>
      <c r="X233">
        <f t="shared" ca="1" si="48"/>
        <v>0</v>
      </c>
      <c r="Y233">
        <f t="shared" ca="1" si="49"/>
        <v>0</v>
      </c>
      <c r="Z233">
        <f t="shared" ca="1" si="50"/>
        <v>0</v>
      </c>
      <c r="AA233">
        <f t="shared" ca="1" si="51"/>
        <v>0</v>
      </c>
      <c r="AB233">
        <f t="shared" ca="1" si="52"/>
        <v>0</v>
      </c>
    </row>
    <row r="234" spans="6:28" x14ac:dyDescent="0.2">
      <c r="F234">
        <v>232</v>
      </c>
      <c r="G234">
        <f t="shared" ca="1" si="56"/>
        <v>0.33474262285489897</v>
      </c>
      <c r="H234">
        <f t="shared" ca="1" si="56"/>
        <v>0.58860270944463799</v>
      </c>
      <c r="I234">
        <f t="shared" ca="1" si="56"/>
        <v>0.39678497162045201</v>
      </c>
      <c r="J234">
        <f t="shared" ca="1" si="56"/>
        <v>0.43709818139704792</v>
      </c>
      <c r="K234">
        <f t="shared" ca="1" si="56"/>
        <v>0.60529398458919337</v>
      </c>
      <c r="L234">
        <f t="shared" ca="1" si="56"/>
        <v>0.34522795644416038</v>
      </c>
      <c r="M234">
        <f t="shared" ca="1" si="56"/>
        <v>0.38429541976547865</v>
      </c>
      <c r="N234">
        <f t="shared" ca="1" si="56"/>
        <v>2.9481910489538077E-2</v>
      </c>
      <c r="O234">
        <f t="shared" ca="1" si="56"/>
        <v>0.44932875735017763</v>
      </c>
      <c r="P234">
        <f t="shared" ca="1" si="56"/>
        <v>0.36250473792665783</v>
      </c>
      <c r="R234">
        <v>232</v>
      </c>
      <c r="S234">
        <f t="shared" ca="1" si="54"/>
        <v>0</v>
      </c>
      <c r="T234">
        <f t="shared" ca="1" si="44"/>
        <v>0</v>
      </c>
      <c r="U234">
        <f t="shared" ca="1" si="45"/>
        <v>0</v>
      </c>
      <c r="V234">
        <f t="shared" ca="1" si="46"/>
        <v>0</v>
      </c>
      <c r="W234">
        <f t="shared" ca="1" si="47"/>
        <v>0</v>
      </c>
      <c r="X234">
        <f t="shared" ca="1" si="48"/>
        <v>0</v>
      </c>
      <c r="Y234">
        <f t="shared" ca="1" si="49"/>
        <v>0</v>
      </c>
      <c r="Z234">
        <f t="shared" ca="1" si="50"/>
        <v>0</v>
      </c>
      <c r="AA234">
        <f t="shared" ca="1" si="51"/>
        <v>0</v>
      </c>
      <c r="AB234">
        <f t="shared" ca="1" si="52"/>
        <v>0</v>
      </c>
    </row>
    <row r="235" spans="6:28" x14ac:dyDescent="0.2">
      <c r="F235">
        <v>233</v>
      </c>
      <c r="G235">
        <f t="shared" ca="1" si="56"/>
        <v>0.14786913661954992</v>
      </c>
      <c r="H235">
        <f t="shared" ca="1" si="56"/>
        <v>0.66632686262051566</v>
      </c>
      <c r="I235">
        <f t="shared" ca="1" si="56"/>
        <v>0.49641952011737633</v>
      </c>
      <c r="J235">
        <f t="shared" ca="1" si="56"/>
        <v>0.24916484094825631</v>
      </c>
      <c r="K235">
        <f t="shared" ca="1" si="56"/>
        <v>0.84366882472774629</v>
      </c>
      <c r="L235">
        <f t="shared" ca="1" si="56"/>
        <v>4.5783657800723354E-2</v>
      </c>
      <c r="M235">
        <f t="shared" ca="1" si="56"/>
        <v>0.19244235098700269</v>
      </c>
      <c r="N235">
        <f t="shared" ca="1" si="56"/>
        <v>0.82666807464480063</v>
      </c>
      <c r="O235">
        <f t="shared" ca="1" si="56"/>
        <v>0.41274768921942528</v>
      </c>
      <c r="P235">
        <f t="shared" ca="1" si="56"/>
        <v>0.69858620930519144</v>
      </c>
      <c r="R235">
        <v>233</v>
      </c>
      <c r="S235">
        <f t="shared" ca="1" si="54"/>
        <v>0</v>
      </c>
      <c r="T235">
        <f t="shared" ca="1" si="44"/>
        <v>0</v>
      </c>
      <c r="U235">
        <f t="shared" ca="1" si="45"/>
        <v>0</v>
      </c>
      <c r="V235">
        <f t="shared" ca="1" si="46"/>
        <v>0</v>
      </c>
      <c r="W235">
        <f t="shared" ca="1" si="47"/>
        <v>0</v>
      </c>
      <c r="X235">
        <f t="shared" ca="1" si="48"/>
        <v>0</v>
      </c>
      <c r="Y235">
        <f t="shared" ca="1" si="49"/>
        <v>0</v>
      </c>
      <c r="Z235">
        <f t="shared" ca="1" si="50"/>
        <v>0</v>
      </c>
      <c r="AA235">
        <f t="shared" ca="1" si="51"/>
        <v>0</v>
      </c>
      <c r="AB235">
        <f t="shared" ca="1" si="52"/>
        <v>0</v>
      </c>
    </row>
    <row r="236" spans="6:28" x14ac:dyDescent="0.2">
      <c r="F236">
        <v>234</v>
      </c>
      <c r="G236">
        <f t="shared" ca="1" si="56"/>
        <v>0.72756182966825622</v>
      </c>
      <c r="H236">
        <f t="shared" ca="1" si="56"/>
        <v>0.5746697283113501</v>
      </c>
      <c r="I236">
        <f t="shared" ca="1" si="56"/>
        <v>0.20400301567131551</v>
      </c>
      <c r="J236">
        <f t="shared" ca="1" si="56"/>
        <v>0.59175202434882246</v>
      </c>
      <c r="K236">
        <f t="shared" ca="1" si="56"/>
        <v>0.3769154230729429</v>
      </c>
      <c r="L236">
        <f t="shared" ca="1" si="56"/>
        <v>0.65838821890302002</v>
      </c>
      <c r="M236">
        <f t="shared" ca="1" si="56"/>
        <v>0.13580392550140563</v>
      </c>
      <c r="N236">
        <f t="shared" ca="1" si="56"/>
        <v>0.84598366758211896</v>
      </c>
      <c r="O236">
        <f t="shared" ca="1" si="56"/>
        <v>0.3437123976742309</v>
      </c>
      <c r="P236">
        <f t="shared" ca="1" si="56"/>
        <v>0.37442528805042552</v>
      </c>
      <c r="R236">
        <v>234</v>
      </c>
      <c r="S236">
        <f t="shared" ca="1" si="54"/>
        <v>0</v>
      </c>
      <c r="T236">
        <f t="shared" ca="1" si="44"/>
        <v>0</v>
      </c>
      <c r="U236">
        <f t="shared" ca="1" si="45"/>
        <v>0</v>
      </c>
      <c r="V236">
        <f t="shared" ca="1" si="46"/>
        <v>0</v>
      </c>
      <c r="W236">
        <f t="shared" ca="1" si="47"/>
        <v>0</v>
      </c>
      <c r="X236">
        <f t="shared" ca="1" si="48"/>
        <v>0</v>
      </c>
      <c r="Y236">
        <f t="shared" ca="1" si="49"/>
        <v>0</v>
      </c>
      <c r="Z236">
        <f t="shared" ca="1" si="50"/>
        <v>0</v>
      </c>
      <c r="AA236">
        <f t="shared" ca="1" si="51"/>
        <v>0</v>
      </c>
      <c r="AB236">
        <f t="shared" ca="1" si="52"/>
        <v>0</v>
      </c>
    </row>
    <row r="237" spans="6:28" x14ac:dyDescent="0.2">
      <c r="F237">
        <v>235</v>
      </c>
      <c r="G237">
        <f t="shared" ca="1" si="56"/>
        <v>0.99286019169025219</v>
      </c>
      <c r="H237">
        <f t="shared" ca="1" si="56"/>
        <v>0.94109279493516174</v>
      </c>
      <c r="I237">
        <f t="shared" ca="1" si="56"/>
        <v>0.91293349447888572</v>
      </c>
      <c r="J237">
        <f t="shared" ca="1" si="56"/>
        <v>0.45288835349227419</v>
      </c>
      <c r="K237">
        <f t="shared" ca="1" si="56"/>
        <v>6.8729941139148543E-2</v>
      </c>
      <c r="L237">
        <f t="shared" ca="1" si="56"/>
        <v>0.7379014245534109</v>
      </c>
      <c r="M237">
        <f t="shared" ca="1" si="56"/>
        <v>0.24317778781907162</v>
      </c>
      <c r="N237">
        <f t="shared" ca="1" si="56"/>
        <v>0.65683483298122725</v>
      </c>
      <c r="O237">
        <f t="shared" ca="1" si="56"/>
        <v>0.79206300016676356</v>
      </c>
      <c r="P237">
        <f t="shared" ca="1" si="56"/>
        <v>0.5095495537584227</v>
      </c>
      <c r="R237">
        <v>235</v>
      </c>
      <c r="S237">
        <f t="shared" ca="1" si="54"/>
        <v>1</v>
      </c>
      <c r="T237">
        <f t="shared" ca="1" si="44"/>
        <v>0</v>
      </c>
      <c r="U237">
        <f t="shared" ca="1" si="45"/>
        <v>0</v>
      </c>
      <c r="V237">
        <f t="shared" ca="1" si="46"/>
        <v>0</v>
      </c>
      <c r="W237">
        <f t="shared" ca="1" si="47"/>
        <v>0</v>
      </c>
      <c r="X237">
        <f t="shared" ca="1" si="48"/>
        <v>0</v>
      </c>
      <c r="Y237">
        <f t="shared" ca="1" si="49"/>
        <v>0</v>
      </c>
      <c r="Z237">
        <f t="shared" ca="1" si="50"/>
        <v>0</v>
      </c>
      <c r="AA237">
        <f t="shared" ca="1" si="51"/>
        <v>0</v>
      </c>
      <c r="AB237">
        <f t="shared" ca="1" si="52"/>
        <v>0</v>
      </c>
    </row>
    <row r="238" spans="6:28" x14ac:dyDescent="0.2">
      <c r="F238">
        <v>236</v>
      </c>
      <c r="G238">
        <f t="shared" ca="1" si="56"/>
        <v>0.99629266435068076</v>
      </c>
      <c r="H238">
        <f t="shared" ca="1" si="56"/>
        <v>0.21024767520595367</v>
      </c>
      <c r="I238">
        <f t="shared" ca="1" si="56"/>
        <v>0.56631441438647789</v>
      </c>
      <c r="J238">
        <f t="shared" ca="1" si="56"/>
        <v>0.96999859684658207</v>
      </c>
      <c r="K238">
        <f t="shared" ca="1" si="56"/>
        <v>0.35071981774975802</v>
      </c>
      <c r="L238">
        <f t="shared" ca="1" si="56"/>
        <v>0.77897498776351071</v>
      </c>
      <c r="M238">
        <f t="shared" ca="1" si="56"/>
        <v>0.12101001666327726</v>
      </c>
      <c r="N238">
        <f t="shared" ca="1" si="56"/>
        <v>0.69758050215585821</v>
      </c>
      <c r="O238">
        <f t="shared" ca="1" si="56"/>
        <v>0.39722002625378794</v>
      </c>
      <c r="P238">
        <f t="shared" ca="1" si="56"/>
        <v>0.52223408900919954</v>
      </c>
      <c r="R238">
        <v>236</v>
      </c>
      <c r="S238">
        <f t="shared" ca="1" si="54"/>
        <v>1</v>
      </c>
      <c r="T238">
        <f t="shared" ca="1" si="44"/>
        <v>0</v>
      </c>
      <c r="U238">
        <f t="shared" ca="1" si="45"/>
        <v>0</v>
      </c>
      <c r="V238">
        <f t="shared" ca="1" si="46"/>
        <v>1</v>
      </c>
      <c r="W238">
        <f t="shared" ca="1" si="47"/>
        <v>0</v>
      </c>
      <c r="X238">
        <f t="shared" ca="1" si="48"/>
        <v>0</v>
      </c>
      <c r="Y238">
        <f t="shared" ca="1" si="49"/>
        <v>0</v>
      </c>
      <c r="Z238">
        <f t="shared" ca="1" si="50"/>
        <v>0</v>
      </c>
      <c r="AA238">
        <f t="shared" ca="1" si="51"/>
        <v>0</v>
      </c>
      <c r="AB238">
        <f t="shared" ca="1" si="52"/>
        <v>0</v>
      </c>
    </row>
    <row r="239" spans="6:28" x14ac:dyDescent="0.2">
      <c r="F239">
        <v>237</v>
      </c>
      <c r="G239">
        <f t="shared" ca="1" si="56"/>
        <v>0.88131837037835203</v>
      </c>
      <c r="H239">
        <f t="shared" ca="1" si="56"/>
        <v>0.95431916471465017</v>
      </c>
      <c r="I239">
        <f t="shared" ca="1" si="56"/>
        <v>0.90706133946783873</v>
      </c>
      <c r="J239">
        <f t="shared" ca="1" si="56"/>
        <v>0.56526088825420873</v>
      </c>
      <c r="K239">
        <f t="shared" ca="1" si="56"/>
        <v>0.79184515246502007</v>
      </c>
      <c r="L239">
        <f t="shared" ca="1" si="56"/>
        <v>7.2397886833728053E-2</v>
      </c>
      <c r="M239">
        <f t="shared" ca="1" si="56"/>
        <v>0.2306732042699825</v>
      </c>
      <c r="N239">
        <f t="shared" ca="1" si="56"/>
        <v>0.87094046589926788</v>
      </c>
      <c r="O239">
        <f t="shared" ca="1" si="56"/>
        <v>0.64013442985269253</v>
      </c>
      <c r="P239">
        <f t="shared" ca="1" si="56"/>
        <v>0.99602193846058584</v>
      </c>
      <c r="R239">
        <v>237</v>
      </c>
      <c r="S239">
        <f t="shared" ca="1" si="54"/>
        <v>0</v>
      </c>
      <c r="T239">
        <f t="shared" ca="1" si="44"/>
        <v>1</v>
      </c>
      <c r="U239">
        <f t="shared" ca="1" si="45"/>
        <v>0</v>
      </c>
      <c r="V239">
        <f t="shared" ca="1" si="46"/>
        <v>0</v>
      </c>
      <c r="W239">
        <f t="shared" ca="1" si="47"/>
        <v>0</v>
      </c>
      <c r="X239">
        <f t="shared" ca="1" si="48"/>
        <v>0</v>
      </c>
      <c r="Y239">
        <f t="shared" ca="1" si="49"/>
        <v>0</v>
      </c>
      <c r="Z239">
        <f t="shared" ca="1" si="50"/>
        <v>0</v>
      </c>
      <c r="AA239">
        <f t="shared" ca="1" si="51"/>
        <v>0</v>
      </c>
      <c r="AB239">
        <f t="shared" ca="1" si="52"/>
        <v>1</v>
      </c>
    </row>
    <row r="240" spans="6:28" x14ac:dyDescent="0.2">
      <c r="F240">
        <v>238</v>
      </c>
      <c r="G240">
        <f t="shared" ca="1" si="56"/>
        <v>0.46570657565943741</v>
      </c>
      <c r="H240">
        <f t="shared" ca="1" si="56"/>
        <v>0.63311036638512663</v>
      </c>
      <c r="I240">
        <f t="shared" ca="1" si="56"/>
        <v>0.7090798115375363</v>
      </c>
      <c r="J240">
        <f t="shared" ca="1" si="56"/>
        <v>5.9313479625866528E-2</v>
      </c>
      <c r="K240">
        <f t="shared" ca="1" si="56"/>
        <v>0.2369295165675428</v>
      </c>
      <c r="L240">
        <f t="shared" ca="1" si="56"/>
        <v>3.9538865617409602E-2</v>
      </c>
      <c r="M240">
        <f t="shared" ca="1" si="56"/>
        <v>0.48724818019538652</v>
      </c>
      <c r="N240">
        <f t="shared" ca="1" si="56"/>
        <v>0.49684209889393771</v>
      </c>
      <c r="O240">
        <f t="shared" ca="1" si="56"/>
        <v>0.20627469379459873</v>
      </c>
      <c r="P240">
        <f t="shared" ca="1" si="56"/>
        <v>0.307380208121523</v>
      </c>
      <c r="R240">
        <v>238</v>
      </c>
      <c r="S240">
        <f t="shared" ca="1" si="54"/>
        <v>0</v>
      </c>
      <c r="T240">
        <f t="shared" ca="1" si="44"/>
        <v>0</v>
      </c>
      <c r="U240">
        <f t="shared" ca="1" si="45"/>
        <v>0</v>
      </c>
      <c r="V240">
        <f t="shared" ca="1" si="46"/>
        <v>0</v>
      </c>
      <c r="W240">
        <f t="shared" ca="1" si="47"/>
        <v>0</v>
      </c>
      <c r="X240">
        <f t="shared" ca="1" si="48"/>
        <v>0</v>
      </c>
      <c r="Y240">
        <f t="shared" ca="1" si="49"/>
        <v>0</v>
      </c>
      <c r="Z240">
        <f t="shared" ca="1" si="50"/>
        <v>0</v>
      </c>
      <c r="AA240">
        <f t="shared" ca="1" si="51"/>
        <v>0</v>
      </c>
      <c r="AB240">
        <f t="shared" ca="1" si="52"/>
        <v>0</v>
      </c>
    </row>
    <row r="241" spans="6:28" x14ac:dyDescent="0.2">
      <c r="F241">
        <v>239</v>
      </c>
      <c r="G241">
        <f t="shared" ca="1" si="56"/>
        <v>6.4804514758428189E-2</v>
      </c>
      <c r="H241">
        <f t="shared" ca="1" si="56"/>
        <v>0.31410278978682138</v>
      </c>
      <c r="I241">
        <f t="shared" ca="1" si="56"/>
        <v>0.28264890941384768</v>
      </c>
      <c r="J241">
        <f t="shared" ca="1" si="56"/>
        <v>0.70960533861485375</v>
      </c>
      <c r="K241">
        <f t="shared" ca="1" si="56"/>
        <v>0.90962366554630181</v>
      </c>
      <c r="L241">
        <f t="shared" ca="1" si="56"/>
        <v>0.65820889404584049</v>
      </c>
      <c r="M241">
        <f t="shared" ca="1" si="56"/>
        <v>6.6908646962835494E-3</v>
      </c>
      <c r="N241">
        <f t="shared" ca="1" si="56"/>
        <v>0.13892086394073444</v>
      </c>
      <c r="O241">
        <f t="shared" ca="1" si="56"/>
        <v>0.30217535674859697</v>
      </c>
      <c r="P241">
        <f t="shared" ca="1" si="56"/>
        <v>0.82962319450867184</v>
      </c>
      <c r="R241">
        <v>239</v>
      </c>
      <c r="S241">
        <f t="shared" ca="1" si="54"/>
        <v>0</v>
      </c>
      <c r="T241">
        <f t="shared" ca="1" si="44"/>
        <v>0</v>
      </c>
      <c r="U241">
        <f t="shared" ca="1" si="45"/>
        <v>0</v>
      </c>
      <c r="V241">
        <f t="shared" ca="1" si="46"/>
        <v>0</v>
      </c>
      <c r="W241">
        <f t="shared" ca="1" si="47"/>
        <v>0</v>
      </c>
      <c r="X241">
        <f t="shared" ca="1" si="48"/>
        <v>0</v>
      </c>
      <c r="Y241">
        <f t="shared" ca="1" si="49"/>
        <v>0</v>
      </c>
      <c r="Z241">
        <f t="shared" ca="1" si="50"/>
        <v>0</v>
      </c>
      <c r="AA241">
        <f t="shared" ca="1" si="51"/>
        <v>0</v>
      </c>
      <c r="AB241">
        <f t="shared" ca="1" si="52"/>
        <v>0</v>
      </c>
    </row>
    <row r="242" spans="6:28" x14ac:dyDescent="0.2">
      <c r="F242">
        <v>240</v>
      </c>
      <c r="G242">
        <f t="shared" ca="1" si="56"/>
        <v>0.35556414370097977</v>
      </c>
      <c r="H242">
        <f t="shared" ca="1" si="56"/>
        <v>0.33632562089463292</v>
      </c>
      <c r="I242">
        <f t="shared" ca="1" si="56"/>
        <v>0.21512379195113984</v>
      </c>
      <c r="J242">
        <f t="shared" ca="1" si="56"/>
        <v>0.20696919013094528</v>
      </c>
      <c r="K242">
        <f t="shared" ca="1" si="56"/>
        <v>0.71885540688374727</v>
      </c>
      <c r="L242">
        <f t="shared" ca="1" si="56"/>
        <v>0.19003335920699482</v>
      </c>
      <c r="M242">
        <f t="shared" ca="1" si="56"/>
        <v>0.11307779142173846</v>
      </c>
      <c r="N242">
        <f t="shared" ca="1" si="56"/>
        <v>0.76621242731245864</v>
      </c>
      <c r="O242">
        <f t="shared" ca="1" si="56"/>
        <v>9.5258088978892097E-2</v>
      </c>
      <c r="P242">
        <f t="shared" ca="1" si="56"/>
        <v>8.2768232802014619E-2</v>
      </c>
      <c r="R242">
        <v>240</v>
      </c>
      <c r="S242">
        <f t="shared" ca="1" si="54"/>
        <v>0</v>
      </c>
      <c r="T242">
        <f t="shared" ca="1" si="44"/>
        <v>0</v>
      </c>
      <c r="U242">
        <f t="shared" ca="1" si="45"/>
        <v>0</v>
      </c>
      <c r="V242">
        <f t="shared" ca="1" si="46"/>
        <v>0</v>
      </c>
      <c r="W242">
        <f t="shared" ca="1" si="47"/>
        <v>0</v>
      </c>
      <c r="X242">
        <f t="shared" ca="1" si="48"/>
        <v>0</v>
      </c>
      <c r="Y242">
        <f t="shared" ca="1" si="49"/>
        <v>0</v>
      </c>
      <c r="Z242">
        <f t="shared" ca="1" si="50"/>
        <v>0</v>
      </c>
      <c r="AA242">
        <f t="shared" ca="1" si="51"/>
        <v>0</v>
      </c>
      <c r="AB242">
        <f t="shared" ca="1" si="52"/>
        <v>0</v>
      </c>
    </row>
    <row r="243" spans="6:28" x14ac:dyDescent="0.2">
      <c r="F243">
        <v>241</v>
      </c>
      <c r="G243">
        <f t="shared" ca="1" si="56"/>
        <v>0.58982836543682227</v>
      </c>
      <c r="H243">
        <f t="shared" ca="1" si="56"/>
        <v>0.89180429589232879</v>
      </c>
      <c r="I243">
        <f t="shared" ca="1" si="56"/>
        <v>0.33952437178635519</v>
      </c>
      <c r="J243">
        <f t="shared" ca="1" si="56"/>
        <v>0.8865616234364333</v>
      </c>
      <c r="K243">
        <f t="shared" ca="1" si="56"/>
        <v>5.9139251749463106E-2</v>
      </c>
      <c r="L243">
        <f t="shared" ca="1" si="56"/>
        <v>0.18159352848299215</v>
      </c>
      <c r="M243">
        <f t="shared" ca="1" si="56"/>
        <v>0.41710265342335506</v>
      </c>
      <c r="N243">
        <f t="shared" ca="1" si="56"/>
        <v>0.52432651291303001</v>
      </c>
      <c r="O243">
        <f t="shared" ca="1" si="56"/>
        <v>0.3944550765348751</v>
      </c>
      <c r="P243">
        <f t="shared" ca="1" si="56"/>
        <v>0.53140267649553519</v>
      </c>
      <c r="R243">
        <v>241</v>
      </c>
      <c r="S243">
        <f t="shared" ca="1" si="54"/>
        <v>0</v>
      </c>
      <c r="T243">
        <f t="shared" ca="1" si="44"/>
        <v>0</v>
      </c>
      <c r="U243">
        <f t="shared" ca="1" si="45"/>
        <v>0</v>
      </c>
      <c r="V243">
        <f t="shared" ca="1" si="46"/>
        <v>0</v>
      </c>
      <c r="W243">
        <f t="shared" ca="1" si="47"/>
        <v>0</v>
      </c>
      <c r="X243">
        <f t="shared" ca="1" si="48"/>
        <v>0</v>
      </c>
      <c r="Y243">
        <f t="shared" ca="1" si="49"/>
        <v>0</v>
      </c>
      <c r="Z243">
        <f t="shared" ca="1" si="50"/>
        <v>0</v>
      </c>
      <c r="AA243">
        <f t="shared" ca="1" si="51"/>
        <v>0</v>
      </c>
      <c r="AB243">
        <f t="shared" ca="1" si="52"/>
        <v>0</v>
      </c>
    </row>
    <row r="244" spans="6:28" x14ac:dyDescent="0.2">
      <c r="F244">
        <v>242</v>
      </c>
      <c r="G244">
        <f t="shared" ref="G244:P259" ca="1" si="57">RAND()</f>
        <v>0.56257306065386015</v>
      </c>
      <c r="H244">
        <f t="shared" ca="1" si="57"/>
        <v>6.0202119107892194E-2</v>
      </c>
      <c r="I244">
        <f t="shared" ca="1" si="57"/>
        <v>0.17559969445528856</v>
      </c>
      <c r="J244">
        <f t="shared" ca="1" si="57"/>
        <v>0.12829193832214059</v>
      </c>
      <c r="K244">
        <f t="shared" ca="1" si="57"/>
        <v>0.75994541135749161</v>
      </c>
      <c r="L244">
        <f t="shared" ca="1" si="57"/>
        <v>0.23216084748454846</v>
      </c>
      <c r="M244">
        <f t="shared" ca="1" si="57"/>
        <v>0.87966292896072951</v>
      </c>
      <c r="N244">
        <f t="shared" ca="1" si="57"/>
        <v>0.54857662826111508</v>
      </c>
      <c r="O244">
        <f t="shared" ca="1" si="57"/>
        <v>0.52936514046216454</v>
      </c>
      <c r="P244">
        <f t="shared" ca="1" si="57"/>
        <v>0.80327073063347665</v>
      </c>
      <c r="R244">
        <v>242</v>
      </c>
      <c r="S244">
        <f t="shared" ca="1" si="54"/>
        <v>0</v>
      </c>
      <c r="T244">
        <f t="shared" ca="1" si="44"/>
        <v>0</v>
      </c>
      <c r="U244">
        <f t="shared" ca="1" si="45"/>
        <v>0</v>
      </c>
      <c r="V244">
        <f t="shared" ca="1" si="46"/>
        <v>0</v>
      </c>
      <c r="W244">
        <f t="shared" ca="1" si="47"/>
        <v>0</v>
      </c>
      <c r="X244">
        <f t="shared" ca="1" si="48"/>
        <v>0</v>
      </c>
      <c r="Y244">
        <f t="shared" ca="1" si="49"/>
        <v>0</v>
      </c>
      <c r="Z244">
        <f t="shared" ca="1" si="50"/>
        <v>0</v>
      </c>
      <c r="AA244">
        <f t="shared" ca="1" si="51"/>
        <v>0</v>
      </c>
      <c r="AB244">
        <f t="shared" ca="1" si="52"/>
        <v>0</v>
      </c>
    </row>
    <row r="245" spans="6:28" x14ac:dyDescent="0.2">
      <c r="F245">
        <v>243</v>
      </c>
      <c r="G245">
        <f t="shared" ca="1" si="57"/>
        <v>0.59183971270233116</v>
      </c>
      <c r="H245">
        <f t="shared" ca="1" si="57"/>
        <v>0.86346035256357401</v>
      </c>
      <c r="I245">
        <f t="shared" ca="1" si="57"/>
        <v>0.49190504418549563</v>
      </c>
      <c r="J245">
        <f t="shared" ca="1" si="57"/>
        <v>0.23529536265941109</v>
      </c>
      <c r="K245">
        <f t="shared" ca="1" si="57"/>
        <v>0.47237418834107836</v>
      </c>
      <c r="L245">
        <f t="shared" ca="1" si="57"/>
        <v>0.10356394764717902</v>
      </c>
      <c r="M245">
        <f t="shared" ca="1" si="57"/>
        <v>0.92534678258347869</v>
      </c>
      <c r="N245">
        <f t="shared" ca="1" si="57"/>
        <v>0.8560916331762346</v>
      </c>
      <c r="O245">
        <f t="shared" ca="1" si="57"/>
        <v>0.61203759082089348</v>
      </c>
      <c r="P245">
        <f t="shared" ca="1" si="57"/>
        <v>0.96346390492701428</v>
      </c>
      <c r="R245">
        <v>243</v>
      </c>
      <c r="S245">
        <f t="shared" ca="1" si="54"/>
        <v>0</v>
      </c>
      <c r="T245">
        <f t="shared" ca="1" si="44"/>
        <v>0</v>
      </c>
      <c r="U245">
        <f t="shared" ca="1" si="45"/>
        <v>0</v>
      </c>
      <c r="V245">
        <f t="shared" ca="1" si="46"/>
        <v>0</v>
      </c>
      <c r="W245">
        <f t="shared" ca="1" si="47"/>
        <v>0</v>
      </c>
      <c r="X245">
        <f t="shared" ca="1" si="48"/>
        <v>0</v>
      </c>
      <c r="Y245">
        <f t="shared" ca="1" si="49"/>
        <v>0</v>
      </c>
      <c r="Z245">
        <f t="shared" ca="1" si="50"/>
        <v>0</v>
      </c>
      <c r="AA245">
        <f t="shared" ca="1" si="51"/>
        <v>0</v>
      </c>
      <c r="AB245">
        <f t="shared" ca="1" si="52"/>
        <v>1</v>
      </c>
    </row>
    <row r="246" spans="6:28" x14ac:dyDescent="0.2">
      <c r="F246">
        <v>244</v>
      </c>
      <c r="G246">
        <f t="shared" ca="1" si="57"/>
        <v>0.73761631437397113</v>
      </c>
      <c r="H246">
        <f t="shared" ca="1" si="57"/>
        <v>0.7518949513880735</v>
      </c>
      <c r="I246">
        <f t="shared" ca="1" si="57"/>
        <v>0.95781343108318995</v>
      </c>
      <c r="J246">
        <f t="shared" ca="1" si="57"/>
        <v>0.62672043532626909</v>
      </c>
      <c r="K246">
        <f t="shared" ca="1" si="57"/>
        <v>0.75791680617004997</v>
      </c>
      <c r="L246">
        <f t="shared" ca="1" si="57"/>
        <v>0.23337532289853291</v>
      </c>
      <c r="M246">
        <f t="shared" ca="1" si="57"/>
        <v>0.65873957333453681</v>
      </c>
      <c r="N246">
        <f t="shared" ca="1" si="57"/>
        <v>0.68703410029173151</v>
      </c>
      <c r="O246">
        <f t="shared" ca="1" si="57"/>
        <v>0.14253280553376813</v>
      </c>
      <c r="P246">
        <f t="shared" ca="1" si="57"/>
        <v>0.29080181726519727</v>
      </c>
      <c r="R246">
        <v>244</v>
      </c>
      <c r="S246">
        <f t="shared" ca="1" si="54"/>
        <v>0</v>
      </c>
      <c r="T246">
        <f t="shared" ca="1" si="44"/>
        <v>0</v>
      </c>
      <c r="U246">
        <f t="shared" ca="1" si="45"/>
        <v>1</v>
      </c>
      <c r="V246">
        <f t="shared" ca="1" si="46"/>
        <v>0</v>
      </c>
      <c r="W246">
        <f t="shared" ca="1" si="47"/>
        <v>0</v>
      </c>
      <c r="X246">
        <f t="shared" ca="1" si="48"/>
        <v>0</v>
      </c>
      <c r="Y246">
        <f t="shared" ca="1" si="49"/>
        <v>0</v>
      </c>
      <c r="Z246">
        <f t="shared" ca="1" si="50"/>
        <v>0</v>
      </c>
      <c r="AA246">
        <f t="shared" ca="1" si="51"/>
        <v>0</v>
      </c>
      <c r="AB246">
        <f t="shared" ca="1" si="52"/>
        <v>0</v>
      </c>
    </row>
    <row r="247" spans="6:28" x14ac:dyDescent="0.2">
      <c r="F247">
        <v>245</v>
      </c>
      <c r="G247">
        <f t="shared" ca="1" si="57"/>
        <v>0.24509097388816159</v>
      </c>
      <c r="H247">
        <f t="shared" ca="1" si="57"/>
        <v>8.2739128000383078E-2</v>
      </c>
      <c r="I247">
        <f t="shared" ca="1" si="57"/>
        <v>0.2482430802257517</v>
      </c>
      <c r="J247">
        <f t="shared" ca="1" si="57"/>
        <v>0.88344609180072831</v>
      </c>
      <c r="K247">
        <f t="shared" ca="1" si="57"/>
        <v>0.44707478079446172</v>
      </c>
      <c r="L247">
        <f t="shared" ca="1" si="57"/>
        <v>0.70919305871232852</v>
      </c>
      <c r="M247">
        <f t="shared" ca="1" si="57"/>
        <v>0.84282112517545105</v>
      </c>
      <c r="N247">
        <f t="shared" ca="1" si="57"/>
        <v>0.49713586552969946</v>
      </c>
      <c r="O247">
        <f t="shared" ca="1" si="57"/>
        <v>0.60834491910443889</v>
      </c>
      <c r="P247">
        <f t="shared" ca="1" si="57"/>
        <v>0.8839563251431467</v>
      </c>
      <c r="R247">
        <v>245</v>
      </c>
      <c r="S247">
        <f t="shared" ca="1" si="54"/>
        <v>0</v>
      </c>
      <c r="T247">
        <f t="shared" ca="1" si="44"/>
        <v>0</v>
      </c>
      <c r="U247">
        <f t="shared" ca="1" si="45"/>
        <v>0</v>
      </c>
      <c r="V247">
        <f t="shared" ca="1" si="46"/>
        <v>0</v>
      </c>
      <c r="W247">
        <f t="shared" ca="1" si="47"/>
        <v>0</v>
      </c>
      <c r="X247">
        <f t="shared" ca="1" si="48"/>
        <v>0</v>
      </c>
      <c r="Y247">
        <f t="shared" ca="1" si="49"/>
        <v>0</v>
      </c>
      <c r="Z247">
        <f t="shared" ca="1" si="50"/>
        <v>0</v>
      </c>
      <c r="AA247">
        <f t="shared" ca="1" si="51"/>
        <v>0</v>
      </c>
      <c r="AB247">
        <f t="shared" ca="1" si="52"/>
        <v>0</v>
      </c>
    </row>
    <row r="248" spans="6:28" x14ac:dyDescent="0.2">
      <c r="F248">
        <v>246</v>
      </c>
      <c r="G248">
        <f t="shared" ca="1" si="57"/>
        <v>0.35361527469211107</v>
      </c>
      <c r="H248">
        <f t="shared" ca="1" si="57"/>
        <v>0.39760998711725781</v>
      </c>
      <c r="I248">
        <f t="shared" ca="1" si="57"/>
        <v>1.4727270799729797E-2</v>
      </c>
      <c r="J248">
        <f t="shared" ca="1" si="57"/>
        <v>0.40214211565299507</v>
      </c>
      <c r="K248">
        <f t="shared" ca="1" si="57"/>
        <v>1.0829252139258339E-3</v>
      </c>
      <c r="L248">
        <f t="shared" ca="1" si="57"/>
        <v>0.50244621376103349</v>
      </c>
      <c r="M248">
        <f t="shared" ca="1" si="57"/>
        <v>0.47474107304879687</v>
      </c>
      <c r="N248">
        <f t="shared" ca="1" si="57"/>
        <v>9.3395746180678141E-2</v>
      </c>
      <c r="O248">
        <f t="shared" ca="1" si="57"/>
        <v>0.20733043101850246</v>
      </c>
      <c r="P248">
        <f t="shared" ca="1" si="57"/>
        <v>0.88089507805622469</v>
      </c>
      <c r="R248">
        <v>246</v>
      </c>
      <c r="S248">
        <f t="shared" ca="1" si="54"/>
        <v>0</v>
      </c>
      <c r="T248">
        <f t="shared" ca="1" si="44"/>
        <v>0</v>
      </c>
      <c r="U248">
        <f t="shared" ca="1" si="45"/>
        <v>0</v>
      </c>
      <c r="V248">
        <f t="shared" ca="1" si="46"/>
        <v>0</v>
      </c>
      <c r="W248">
        <f t="shared" ca="1" si="47"/>
        <v>0</v>
      </c>
      <c r="X248">
        <f t="shared" ca="1" si="48"/>
        <v>0</v>
      </c>
      <c r="Y248">
        <f t="shared" ca="1" si="49"/>
        <v>0</v>
      </c>
      <c r="Z248">
        <f t="shared" ca="1" si="50"/>
        <v>0</v>
      </c>
      <c r="AA248">
        <f t="shared" ca="1" si="51"/>
        <v>0</v>
      </c>
      <c r="AB248">
        <f t="shared" ca="1" si="52"/>
        <v>0</v>
      </c>
    </row>
    <row r="249" spans="6:28" x14ac:dyDescent="0.2">
      <c r="F249">
        <v>247</v>
      </c>
      <c r="G249">
        <f t="shared" ca="1" si="57"/>
        <v>0.13615072461987032</v>
      </c>
      <c r="H249">
        <f t="shared" ca="1" si="57"/>
        <v>0.76849415337330385</v>
      </c>
      <c r="I249">
        <f t="shared" ca="1" si="57"/>
        <v>0.33661613175749105</v>
      </c>
      <c r="J249">
        <f t="shared" ca="1" si="57"/>
        <v>0.77480497040304264</v>
      </c>
      <c r="K249">
        <f t="shared" ca="1" si="57"/>
        <v>0.26194438320695501</v>
      </c>
      <c r="L249">
        <f t="shared" ca="1" si="57"/>
        <v>8.5646021132694816E-3</v>
      </c>
      <c r="M249">
        <f t="shared" ca="1" si="57"/>
        <v>0.89751172258421585</v>
      </c>
      <c r="N249">
        <f t="shared" ca="1" si="57"/>
        <v>0.90190085917654905</v>
      </c>
      <c r="O249">
        <f t="shared" ca="1" si="57"/>
        <v>0.82973046825570174</v>
      </c>
      <c r="P249">
        <f t="shared" ca="1" si="57"/>
        <v>6.0452062237752457E-3</v>
      </c>
      <c r="R249">
        <v>247</v>
      </c>
      <c r="S249">
        <f t="shared" ca="1" si="54"/>
        <v>0</v>
      </c>
      <c r="T249">
        <f t="shared" ca="1" si="44"/>
        <v>0</v>
      </c>
      <c r="U249">
        <f t="shared" ca="1" si="45"/>
        <v>0</v>
      </c>
      <c r="V249">
        <f t="shared" ca="1" si="46"/>
        <v>0</v>
      </c>
      <c r="W249">
        <f t="shared" ca="1" si="47"/>
        <v>0</v>
      </c>
      <c r="X249">
        <f t="shared" ca="1" si="48"/>
        <v>0</v>
      </c>
      <c r="Y249">
        <f t="shared" ca="1" si="49"/>
        <v>0</v>
      </c>
      <c r="Z249">
        <f t="shared" ca="1" si="50"/>
        <v>0</v>
      </c>
      <c r="AA249">
        <f t="shared" ca="1" si="51"/>
        <v>0</v>
      </c>
      <c r="AB249">
        <f t="shared" ca="1" si="52"/>
        <v>0</v>
      </c>
    </row>
    <row r="250" spans="6:28" x14ac:dyDescent="0.2">
      <c r="F250">
        <v>248</v>
      </c>
      <c r="G250">
        <f t="shared" ca="1" si="57"/>
        <v>0.41638205925676919</v>
      </c>
      <c r="H250">
        <f t="shared" ca="1" si="57"/>
        <v>0.45295052447437156</v>
      </c>
      <c r="I250">
        <f t="shared" ca="1" si="57"/>
        <v>0.9500586826948505</v>
      </c>
      <c r="J250">
        <f t="shared" ca="1" si="57"/>
        <v>0.54387095862132173</v>
      </c>
      <c r="K250">
        <f t="shared" ca="1" si="57"/>
        <v>0.83035812916470286</v>
      </c>
      <c r="L250">
        <f t="shared" ca="1" si="57"/>
        <v>0.11337534999950583</v>
      </c>
      <c r="M250">
        <f t="shared" ca="1" si="57"/>
        <v>0.22952095897048841</v>
      </c>
      <c r="N250">
        <f t="shared" ca="1" si="57"/>
        <v>0.3553353808570634</v>
      </c>
      <c r="O250">
        <f t="shared" ca="1" si="57"/>
        <v>0.13985351742664787</v>
      </c>
      <c r="P250">
        <f t="shared" ca="1" si="57"/>
        <v>0.16166740260905488</v>
      </c>
      <c r="R250">
        <v>248</v>
      </c>
      <c r="S250">
        <f t="shared" ca="1" si="54"/>
        <v>0</v>
      </c>
      <c r="T250">
        <f t="shared" ca="1" si="44"/>
        <v>0</v>
      </c>
      <c r="U250">
        <f t="shared" ca="1" si="45"/>
        <v>1</v>
      </c>
      <c r="V250">
        <f t="shared" ca="1" si="46"/>
        <v>0</v>
      </c>
      <c r="W250">
        <f t="shared" ca="1" si="47"/>
        <v>0</v>
      </c>
      <c r="X250">
        <f t="shared" ca="1" si="48"/>
        <v>0</v>
      </c>
      <c r="Y250">
        <f t="shared" ca="1" si="49"/>
        <v>0</v>
      </c>
      <c r="Z250">
        <f t="shared" ca="1" si="50"/>
        <v>0</v>
      </c>
      <c r="AA250">
        <f t="shared" ca="1" si="51"/>
        <v>0</v>
      </c>
      <c r="AB250">
        <f t="shared" ca="1" si="52"/>
        <v>0</v>
      </c>
    </row>
    <row r="251" spans="6:28" x14ac:dyDescent="0.2">
      <c r="F251">
        <v>249</v>
      </c>
      <c r="G251">
        <f t="shared" ca="1" si="57"/>
        <v>0.91758594327377441</v>
      </c>
      <c r="H251">
        <f t="shared" ca="1" si="57"/>
        <v>0.14400552085569807</v>
      </c>
      <c r="I251">
        <f t="shared" ca="1" si="57"/>
        <v>0.92943971301236905</v>
      </c>
      <c r="J251">
        <f t="shared" ca="1" si="57"/>
        <v>0.97290995341679587</v>
      </c>
      <c r="K251">
        <f t="shared" ca="1" si="57"/>
        <v>0.87728639697916211</v>
      </c>
      <c r="L251">
        <f t="shared" ca="1" si="57"/>
        <v>0.21457517666879589</v>
      </c>
      <c r="M251">
        <f t="shared" ca="1" si="57"/>
        <v>0.74047810322128482</v>
      </c>
      <c r="N251">
        <f t="shared" ca="1" si="57"/>
        <v>2.526316133062223E-2</v>
      </c>
      <c r="O251">
        <f t="shared" ca="1" si="57"/>
        <v>0.50498930058756053</v>
      </c>
      <c r="P251">
        <f t="shared" ca="1" si="57"/>
        <v>0.79459919303958437</v>
      </c>
      <c r="R251">
        <v>249</v>
      </c>
      <c r="S251">
        <f t="shared" ca="1" si="54"/>
        <v>0</v>
      </c>
      <c r="T251">
        <f t="shared" ca="1" si="44"/>
        <v>0</v>
      </c>
      <c r="U251">
        <f t="shared" ca="1" si="45"/>
        <v>0</v>
      </c>
      <c r="V251">
        <f t="shared" ca="1" si="46"/>
        <v>1</v>
      </c>
      <c r="W251">
        <f t="shared" ca="1" si="47"/>
        <v>0</v>
      </c>
      <c r="X251">
        <f t="shared" ca="1" si="48"/>
        <v>0</v>
      </c>
      <c r="Y251">
        <f t="shared" ca="1" si="49"/>
        <v>0</v>
      </c>
      <c r="Z251">
        <f t="shared" ca="1" si="50"/>
        <v>0</v>
      </c>
      <c r="AA251">
        <f t="shared" ca="1" si="51"/>
        <v>0</v>
      </c>
      <c r="AB251">
        <f t="shared" ca="1" si="52"/>
        <v>0</v>
      </c>
    </row>
    <row r="252" spans="6:28" x14ac:dyDescent="0.2">
      <c r="F252">
        <v>250</v>
      </c>
      <c r="G252">
        <f t="shared" ca="1" si="57"/>
        <v>0.19536752364402599</v>
      </c>
      <c r="H252">
        <f t="shared" ca="1" si="57"/>
        <v>0.21947789510815829</v>
      </c>
      <c r="I252">
        <f t="shared" ca="1" si="57"/>
        <v>0.29475060654505603</v>
      </c>
      <c r="J252">
        <f t="shared" ca="1" si="57"/>
        <v>0.18021840071034856</v>
      </c>
      <c r="K252">
        <f t="shared" ca="1" si="57"/>
        <v>0.52343497590672905</v>
      </c>
      <c r="L252">
        <f t="shared" ca="1" si="57"/>
        <v>0.35759358446366474</v>
      </c>
      <c r="M252">
        <f t="shared" ca="1" si="57"/>
        <v>0.83960932797559673</v>
      </c>
      <c r="N252">
        <f t="shared" ca="1" si="57"/>
        <v>0.53845768696064233</v>
      </c>
      <c r="O252">
        <f t="shared" ca="1" si="57"/>
        <v>0.1846840503023075</v>
      </c>
      <c r="P252">
        <f t="shared" ca="1" si="57"/>
        <v>8.9238375090566757E-2</v>
      </c>
      <c r="R252">
        <v>250</v>
      </c>
      <c r="S252">
        <f t="shared" ca="1" si="54"/>
        <v>0</v>
      </c>
      <c r="T252">
        <f t="shared" ca="1" si="44"/>
        <v>0</v>
      </c>
      <c r="U252">
        <f t="shared" ca="1" si="45"/>
        <v>0</v>
      </c>
      <c r="V252">
        <f t="shared" ca="1" si="46"/>
        <v>0</v>
      </c>
      <c r="W252">
        <f t="shared" ca="1" si="47"/>
        <v>0</v>
      </c>
      <c r="X252">
        <f t="shared" ca="1" si="48"/>
        <v>0</v>
      </c>
      <c r="Y252">
        <f t="shared" ca="1" si="49"/>
        <v>0</v>
      </c>
      <c r="Z252">
        <f t="shared" ca="1" si="50"/>
        <v>0</v>
      </c>
      <c r="AA252">
        <f t="shared" ca="1" si="51"/>
        <v>0</v>
      </c>
      <c r="AB252">
        <f t="shared" ca="1" si="52"/>
        <v>0</v>
      </c>
    </row>
    <row r="253" spans="6:28" x14ac:dyDescent="0.2">
      <c r="F253">
        <v>251</v>
      </c>
      <c r="G253">
        <f t="shared" ca="1" si="57"/>
        <v>8.7964904395637977E-2</v>
      </c>
      <c r="H253">
        <f t="shared" ca="1" si="57"/>
        <v>0.53209271142811287</v>
      </c>
      <c r="I253">
        <f t="shared" ca="1" si="57"/>
        <v>0.82950468233570784</v>
      </c>
      <c r="J253">
        <f t="shared" ca="1" si="57"/>
        <v>0.7104732489985186</v>
      </c>
      <c r="K253">
        <f t="shared" ca="1" si="57"/>
        <v>0.27789714887985684</v>
      </c>
      <c r="L253">
        <f t="shared" ca="1" si="57"/>
        <v>0.26223905316077389</v>
      </c>
      <c r="M253">
        <f t="shared" ca="1" si="57"/>
        <v>0.81036702660198712</v>
      </c>
      <c r="N253">
        <f t="shared" ca="1" si="57"/>
        <v>0.70596496970761313</v>
      </c>
      <c r="O253">
        <f t="shared" ca="1" si="57"/>
        <v>0.94053707469442693</v>
      </c>
      <c r="P253">
        <f t="shared" ca="1" si="57"/>
        <v>6.867232951273472E-2</v>
      </c>
      <c r="R253">
        <v>251</v>
      </c>
      <c r="S253">
        <f t="shared" ca="1" si="54"/>
        <v>0</v>
      </c>
      <c r="T253">
        <f t="shared" ca="1" si="44"/>
        <v>0</v>
      </c>
      <c r="U253">
        <f t="shared" ca="1" si="45"/>
        <v>0</v>
      </c>
      <c r="V253">
        <f t="shared" ca="1" si="46"/>
        <v>0</v>
      </c>
      <c r="W253">
        <f t="shared" ca="1" si="47"/>
        <v>0</v>
      </c>
      <c r="X253">
        <f t="shared" ca="1" si="48"/>
        <v>0</v>
      </c>
      <c r="Y253">
        <f t="shared" ca="1" si="49"/>
        <v>0</v>
      </c>
      <c r="Z253">
        <f t="shared" ca="1" si="50"/>
        <v>0</v>
      </c>
      <c r="AA253">
        <f t="shared" ca="1" si="51"/>
        <v>0</v>
      </c>
      <c r="AB253">
        <f t="shared" ca="1" si="52"/>
        <v>0</v>
      </c>
    </row>
    <row r="254" spans="6:28" x14ac:dyDescent="0.2">
      <c r="F254">
        <v>252</v>
      </c>
      <c r="G254">
        <f t="shared" ca="1" si="57"/>
        <v>0.21127344038794604</v>
      </c>
      <c r="H254">
        <f t="shared" ca="1" si="57"/>
        <v>0.6036481794172347</v>
      </c>
      <c r="I254">
        <f t="shared" ca="1" si="57"/>
        <v>0.5597272260952274</v>
      </c>
      <c r="J254">
        <f t="shared" ca="1" si="57"/>
        <v>0.82065297100475787</v>
      </c>
      <c r="K254">
        <f t="shared" ca="1" si="57"/>
        <v>0.61464011624534687</v>
      </c>
      <c r="L254">
        <f t="shared" ca="1" si="57"/>
        <v>0.65988589564569233</v>
      </c>
      <c r="M254">
        <f t="shared" ca="1" si="57"/>
        <v>0.95519949375664026</v>
      </c>
      <c r="N254">
        <f t="shared" ca="1" si="57"/>
        <v>0.61267326466581928</v>
      </c>
      <c r="O254">
        <f t="shared" ca="1" si="57"/>
        <v>0.29227526376626822</v>
      </c>
      <c r="P254">
        <f t="shared" ca="1" si="57"/>
        <v>0.32307038244790898</v>
      </c>
      <c r="R254">
        <v>252</v>
      </c>
      <c r="S254">
        <f t="shared" ca="1" si="54"/>
        <v>0</v>
      </c>
      <c r="T254">
        <f t="shared" ca="1" si="44"/>
        <v>0</v>
      </c>
      <c r="U254">
        <f t="shared" ca="1" si="45"/>
        <v>0</v>
      </c>
      <c r="V254">
        <f t="shared" ca="1" si="46"/>
        <v>0</v>
      </c>
      <c r="W254">
        <f t="shared" ca="1" si="47"/>
        <v>0</v>
      </c>
      <c r="X254">
        <f t="shared" ca="1" si="48"/>
        <v>0</v>
      </c>
      <c r="Y254">
        <f t="shared" ca="1" si="49"/>
        <v>1</v>
      </c>
      <c r="Z254">
        <f t="shared" ca="1" si="50"/>
        <v>0</v>
      </c>
      <c r="AA254">
        <f t="shared" ca="1" si="51"/>
        <v>0</v>
      </c>
      <c r="AB254">
        <f t="shared" ca="1" si="52"/>
        <v>0</v>
      </c>
    </row>
    <row r="255" spans="6:28" x14ac:dyDescent="0.2">
      <c r="F255">
        <v>253</v>
      </c>
      <c r="G255">
        <f t="shared" ca="1" si="57"/>
        <v>1.1069888782588744E-2</v>
      </c>
      <c r="H255">
        <f t="shared" ca="1" si="57"/>
        <v>0.51341146292639872</v>
      </c>
      <c r="I255">
        <f t="shared" ca="1" si="57"/>
        <v>0.36592468658429544</v>
      </c>
      <c r="J255">
        <f t="shared" ca="1" si="57"/>
        <v>2.8578525842230751E-2</v>
      </c>
      <c r="K255">
        <f t="shared" ca="1" si="57"/>
        <v>0.40607020850868158</v>
      </c>
      <c r="L255">
        <f t="shared" ca="1" si="57"/>
        <v>0.81339313822533421</v>
      </c>
      <c r="M255">
        <f t="shared" ca="1" si="57"/>
        <v>0.42065525592435371</v>
      </c>
      <c r="N255">
        <f t="shared" ca="1" si="57"/>
        <v>0.69036324530434312</v>
      </c>
      <c r="O255">
        <f t="shared" ca="1" si="57"/>
        <v>0.19322246107419616</v>
      </c>
      <c r="P255">
        <f t="shared" ca="1" si="57"/>
        <v>0.33836030343120227</v>
      </c>
      <c r="R255">
        <v>253</v>
      </c>
      <c r="S255">
        <f t="shared" ca="1" si="54"/>
        <v>0</v>
      </c>
      <c r="T255">
        <f t="shared" ca="1" si="44"/>
        <v>0</v>
      </c>
      <c r="U255">
        <f t="shared" ca="1" si="45"/>
        <v>0</v>
      </c>
      <c r="V255">
        <f t="shared" ca="1" si="46"/>
        <v>0</v>
      </c>
      <c r="W255">
        <f t="shared" ca="1" si="47"/>
        <v>0</v>
      </c>
      <c r="X255">
        <f t="shared" ca="1" si="48"/>
        <v>0</v>
      </c>
      <c r="Y255">
        <f t="shared" ca="1" si="49"/>
        <v>0</v>
      </c>
      <c r="Z255">
        <f t="shared" ca="1" si="50"/>
        <v>0</v>
      </c>
      <c r="AA255">
        <f t="shared" ca="1" si="51"/>
        <v>0</v>
      </c>
      <c r="AB255">
        <f t="shared" ca="1" si="52"/>
        <v>0</v>
      </c>
    </row>
    <row r="256" spans="6:28" x14ac:dyDescent="0.2">
      <c r="F256">
        <v>254</v>
      </c>
      <c r="G256">
        <f t="shared" ca="1" si="57"/>
        <v>3.3125650431948039E-2</v>
      </c>
      <c r="H256">
        <f t="shared" ca="1" si="57"/>
        <v>0.29919570433794462</v>
      </c>
      <c r="I256">
        <f t="shared" ca="1" si="57"/>
        <v>0.84861372659856427</v>
      </c>
      <c r="J256">
        <f t="shared" ca="1" si="57"/>
        <v>0.91565096375965827</v>
      </c>
      <c r="K256">
        <f t="shared" ca="1" si="57"/>
        <v>0.25255433111670345</v>
      </c>
      <c r="L256">
        <f t="shared" ca="1" si="57"/>
        <v>0.11413012696367619</v>
      </c>
      <c r="M256">
        <f t="shared" ca="1" si="57"/>
        <v>0.43144892949833835</v>
      </c>
      <c r="N256">
        <f t="shared" ca="1" si="57"/>
        <v>1.7110381420676446E-2</v>
      </c>
      <c r="O256">
        <f t="shared" ca="1" si="57"/>
        <v>0.1421585916343221</v>
      </c>
      <c r="P256">
        <f t="shared" ca="1" si="57"/>
        <v>0.52270922055459557</v>
      </c>
      <c r="R256">
        <v>254</v>
      </c>
      <c r="S256">
        <f t="shared" ca="1" si="54"/>
        <v>0</v>
      </c>
      <c r="T256">
        <f t="shared" ca="1" si="44"/>
        <v>0</v>
      </c>
      <c r="U256">
        <f t="shared" ca="1" si="45"/>
        <v>0</v>
      </c>
      <c r="V256">
        <f t="shared" ca="1" si="46"/>
        <v>0</v>
      </c>
      <c r="W256">
        <f t="shared" ca="1" si="47"/>
        <v>0</v>
      </c>
      <c r="X256">
        <f t="shared" ca="1" si="48"/>
        <v>0</v>
      </c>
      <c r="Y256">
        <f t="shared" ca="1" si="49"/>
        <v>0</v>
      </c>
      <c r="Z256">
        <f t="shared" ca="1" si="50"/>
        <v>0</v>
      </c>
      <c r="AA256">
        <f t="shared" ca="1" si="51"/>
        <v>0</v>
      </c>
      <c r="AB256">
        <f t="shared" ca="1" si="52"/>
        <v>0</v>
      </c>
    </row>
    <row r="257" spans="6:28" x14ac:dyDescent="0.2">
      <c r="F257">
        <v>255</v>
      </c>
      <c r="G257">
        <f t="shared" ca="1" si="57"/>
        <v>0.85360725033110052</v>
      </c>
      <c r="H257">
        <f t="shared" ca="1" si="57"/>
        <v>0.86967322524974877</v>
      </c>
      <c r="I257">
        <f t="shared" ca="1" si="57"/>
        <v>0.68234947065178808</v>
      </c>
      <c r="J257">
        <f t="shared" ca="1" si="57"/>
        <v>0.21676568653321693</v>
      </c>
      <c r="K257">
        <f t="shared" ca="1" si="57"/>
        <v>5.279253422809993E-3</v>
      </c>
      <c r="L257">
        <f t="shared" ca="1" si="57"/>
        <v>0.9847621322751805</v>
      </c>
      <c r="M257">
        <f t="shared" ca="1" si="57"/>
        <v>0.55878571922582043</v>
      </c>
      <c r="N257">
        <f t="shared" ca="1" si="57"/>
        <v>0.11989595355950833</v>
      </c>
      <c r="O257">
        <f t="shared" ca="1" si="57"/>
        <v>0.47148251917854611</v>
      </c>
      <c r="P257">
        <f t="shared" ca="1" si="57"/>
        <v>0.8723653570186235</v>
      </c>
      <c r="R257">
        <v>255</v>
      </c>
      <c r="S257">
        <f t="shared" ca="1" si="54"/>
        <v>0</v>
      </c>
      <c r="T257">
        <f t="shared" ca="1" si="44"/>
        <v>0</v>
      </c>
      <c r="U257">
        <f t="shared" ca="1" si="45"/>
        <v>0</v>
      </c>
      <c r="V257">
        <f t="shared" ca="1" si="46"/>
        <v>0</v>
      </c>
      <c r="W257">
        <f t="shared" ca="1" si="47"/>
        <v>0</v>
      </c>
      <c r="X257">
        <f t="shared" ca="1" si="48"/>
        <v>1</v>
      </c>
      <c r="Y257">
        <f t="shared" ca="1" si="49"/>
        <v>0</v>
      </c>
      <c r="Z257">
        <f t="shared" ca="1" si="50"/>
        <v>0</v>
      </c>
      <c r="AA257">
        <f t="shared" ca="1" si="51"/>
        <v>0</v>
      </c>
      <c r="AB257">
        <f t="shared" ca="1" si="52"/>
        <v>0</v>
      </c>
    </row>
    <row r="258" spans="6:28" x14ac:dyDescent="0.2">
      <c r="F258">
        <v>256</v>
      </c>
      <c r="G258">
        <f t="shared" ca="1" si="57"/>
        <v>0.80089458769614075</v>
      </c>
      <c r="H258">
        <f t="shared" ca="1" si="57"/>
        <v>0.18666412264865484</v>
      </c>
      <c r="I258">
        <f t="shared" ca="1" si="57"/>
        <v>0.5152960138808631</v>
      </c>
      <c r="J258">
        <f t="shared" ca="1" si="57"/>
        <v>0.32527195836676182</v>
      </c>
      <c r="K258">
        <f t="shared" ca="1" si="57"/>
        <v>0.47005366317606168</v>
      </c>
      <c r="L258">
        <f t="shared" ca="1" si="57"/>
        <v>0.12158140778709181</v>
      </c>
      <c r="M258">
        <f t="shared" ca="1" si="57"/>
        <v>0.26239094070048963</v>
      </c>
      <c r="N258">
        <f t="shared" ca="1" si="57"/>
        <v>0.58138467445201358</v>
      </c>
      <c r="O258">
        <f t="shared" ca="1" si="57"/>
        <v>0.68506298598253379</v>
      </c>
      <c r="P258">
        <f t="shared" ca="1" si="57"/>
        <v>0.92928353024816146</v>
      </c>
      <c r="R258">
        <v>256</v>
      </c>
      <c r="S258">
        <f t="shared" ca="1" si="54"/>
        <v>0</v>
      </c>
      <c r="T258">
        <f t="shared" ca="1" si="44"/>
        <v>0</v>
      </c>
      <c r="U258">
        <f t="shared" ca="1" si="45"/>
        <v>0</v>
      </c>
      <c r="V258">
        <f t="shared" ca="1" si="46"/>
        <v>0</v>
      </c>
      <c r="W258">
        <f t="shared" ca="1" si="47"/>
        <v>0</v>
      </c>
      <c r="X258">
        <f t="shared" ca="1" si="48"/>
        <v>0</v>
      </c>
      <c r="Y258">
        <f t="shared" ca="1" si="49"/>
        <v>0</v>
      </c>
      <c r="Z258">
        <f t="shared" ca="1" si="50"/>
        <v>0</v>
      </c>
      <c r="AA258">
        <f t="shared" ca="1" si="51"/>
        <v>0</v>
      </c>
      <c r="AB258">
        <f t="shared" ca="1" si="52"/>
        <v>0</v>
      </c>
    </row>
    <row r="259" spans="6:28" x14ac:dyDescent="0.2">
      <c r="F259">
        <v>257</v>
      </c>
      <c r="G259">
        <f t="shared" ca="1" si="57"/>
        <v>0.59318422598831166</v>
      </c>
      <c r="H259">
        <f t="shared" ca="1" si="57"/>
        <v>0.54940829496049493</v>
      </c>
      <c r="I259">
        <f t="shared" ca="1" si="57"/>
        <v>0.16113228883079567</v>
      </c>
      <c r="J259">
        <f t="shared" ca="1" si="57"/>
        <v>9.1744984611708658E-2</v>
      </c>
      <c r="K259">
        <f t="shared" ca="1" si="57"/>
        <v>0.41343197408175636</v>
      </c>
      <c r="L259">
        <f t="shared" ca="1" si="57"/>
        <v>0.47179471066694667</v>
      </c>
      <c r="M259">
        <f t="shared" ca="1" si="57"/>
        <v>0.50848186878126544</v>
      </c>
      <c r="N259">
        <f t="shared" ca="1" si="57"/>
        <v>0.49729732342588984</v>
      </c>
      <c r="O259">
        <f t="shared" ca="1" si="57"/>
        <v>0.16968544957323717</v>
      </c>
      <c r="P259">
        <f t="shared" ca="1" si="57"/>
        <v>0.30283988058223998</v>
      </c>
      <c r="R259">
        <v>257</v>
      </c>
      <c r="S259">
        <f t="shared" ca="1" si="54"/>
        <v>0</v>
      </c>
      <c r="T259">
        <f t="shared" ref="T259:T322" ca="1" si="58">IF(H259&gt;=$B$23,1,0)</f>
        <v>0</v>
      </c>
      <c r="U259">
        <f t="shared" ref="U259:U322" ca="1" si="59">IF(I259&gt;=$B$23,1,0)</f>
        <v>0</v>
      </c>
      <c r="V259">
        <f t="shared" ref="V259:V322" ca="1" si="60">IF(J259&gt;=$B$23,1,0)</f>
        <v>0</v>
      </c>
      <c r="W259">
        <f t="shared" ref="W259:W322" ca="1" si="61">IF(K259&gt;=$B$23,1,0)</f>
        <v>0</v>
      </c>
      <c r="X259">
        <f t="shared" ref="X259:X322" ca="1" si="62">IF(L259&gt;=$B$23,1,0)</f>
        <v>0</v>
      </c>
      <c r="Y259">
        <f t="shared" ref="Y259:Y322" ca="1" si="63">IF(M259&gt;=$B$23,1,0)</f>
        <v>0</v>
      </c>
      <c r="Z259">
        <f t="shared" ref="Z259:Z322" ca="1" si="64">IF(N259&gt;=$B$23,1,0)</f>
        <v>0</v>
      </c>
      <c r="AA259">
        <f t="shared" ref="AA259:AA322" ca="1" si="65">IF(O259&gt;=$B$23,1,0)</f>
        <v>0</v>
      </c>
      <c r="AB259">
        <f t="shared" ref="AB259:AB322" ca="1" si="66">IF(P259&gt;=$B$23,1,0)</f>
        <v>0</v>
      </c>
    </row>
    <row r="260" spans="6:28" x14ac:dyDescent="0.2">
      <c r="F260">
        <v>258</v>
      </c>
      <c r="G260">
        <f t="shared" ref="G260:P275" ca="1" si="67">RAND()</f>
        <v>0.58654811590052236</v>
      </c>
      <c r="H260">
        <f t="shared" ca="1" si="67"/>
        <v>1.8339366804427826E-2</v>
      </c>
      <c r="I260">
        <f t="shared" ca="1" si="67"/>
        <v>0.45198608274905971</v>
      </c>
      <c r="J260">
        <f t="shared" ca="1" si="67"/>
        <v>0.18892840443725434</v>
      </c>
      <c r="K260">
        <f t="shared" ca="1" si="67"/>
        <v>0.49439607191022261</v>
      </c>
      <c r="L260">
        <f t="shared" ca="1" si="67"/>
        <v>0.87550096347709983</v>
      </c>
      <c r="M260">
        <f t="shared" ca="1" si="67"/>
        <v>0.84285904854573546</v>
      </c>
      <c r="N260">
        <f t="shared" ca="1" si="67"/>
        <v>0.16457533552038939</v>
      </c>
      <c r="O260">
        <f t="shared" ca="1" si="67"/>
        <v>0.56215160987671309</v>
      </c>
      <c r="P260">
        <f t="shared" ca="1" si="67"/>
        <v>0.15572549027182692</v>
      </c>
      <c r="R260">
        <v>258</v>
      </c>
      <c r="S260">
        <f t="shared" ref="S260:S323" ca="1" si="68">IF(G260&gt;=$B$23,1,0)</f>
        <v>0</v>
      </c>
      <c r="T260">
        <f t="shared" ca="1" si="58"/>
        <v>0</v>
      </c>
      <c r="U260">
        <f t="shared" ca="1" si="59"/>
        <v>0</v>
      </c>
      <c r="V260">
        <f t="shared" ca="1" si="60"/>
        <v>0</v>
      </c>
      <c r="W260">
        <f t="shared" ca="1" si="61"/>
        <v>0</v>
      </c>
      <c r="X260">
        <f t="shared" ca="1" si="62"/>
        <v>0</v>
      </c>
      <c r="Y260">
        <f t="shared" ca="1" si="63"/>
        <v>0</v>
      </c>
      <c r="Z260">
        <f t="shared" ca="1" si="64"/>
        <v>0</v>
      </c>
      <c r="AA260">
        <f t="shared" ca="1" si="65"/>
        <v>0</v>
      </c>
      <c r="AB260">
        <f t="shared" ca="1" si="66"/>
        <v>0</v>
      </c>
    </row>
    <row r="261" spans="6:28" x14ac:dyDescent="0.2">
      <c r="F261">
        <v>259</v>
      </c>
      <c r="G261">
        <f t="shared" ca="1" si="67"/>
        <v>0.82298624071656823</v>
      </c>
      <c r="H261">
        <f t="shared" ca="1" si="67"/>
        <v>0.64102184127291473</v>
      </c>
      <c r="I261">
        <f t="shared" ca="1" si="67"/>
        <v>0.49689254844887099</v>
      </c>
      <c r="J261">
        <f t="shared" ca="1" si="67"/>
        <v>0.66655208467273863</v>
      </c>
      <c r="K261">
        <f t="shared" ca="1" si="67"/>
        <v>0.17404731542288476</v>
      </c>
      <c r="L261">
        <f t="shared" ca="1" si="67"/>
        <v>0.85249266718149963</v>
      </c>
      <c r="M261">
        <f t="shared" ca="1" si="67"/>
        <v>0.2989719740985084</v>
      </c>
      <c r="N261">
        <f t="shared" ca="1" si="67"/>
        <v>0.12775595271656603</v>
      </c>
      <c r="O261">
        <f t="shared" ca="1" si="67"/>
        <v>0.69647178156111123</v>
      </c>
      <c r="P261">
        <f t="shared" ca="1" si="67"/>
        <v>0.45053618641428372</v>
      </c>
      <c r="R261">
        <v>259</v>
      </c>
      <c r="S261">
        <f t="shared" ca="1" si="68"/>
        <v>0</v>
      </c>
      <c r="T261">
        <f t="shared" ca="1" si="58"/>
        <v>0</v>
      </c>
      <c r="U261">
        <f t="shared" ca="1" si="59"/>
        <v>0</v>
      </c>
      <c r="V261">
        <f t="shared" ca="1" si="60"/>
        <v>0</v>
      </c>
      <c r="W261">
        <f t="shared" ca="1" si="61"/>
        <v>0</v>
      </c>
      <c r="X261">
        <f t="shared" ca="1" si="62"/>
        <v>0</v>
      </c>
      <c r="Y261">
        <f t="shared" ca="1" si="63"/>
        <v>0</v>
      </c>
      <c r="Z261">
        <f t="shared" ca="1" si="64"/>
        <v>0</v>
      </c>
      <c r="AA261">
        <f t="shared" ca="1" si="65"/>
        <v>0</v>
      </c>
      <c r="AB261">
        <f t="shared" ca="1" si="66"/>
        <v>0</v>
      </c>
    </row>
    <row r="262" spans="6:28" x14ac:dyDescent="0.2">
      <c r="F262">
        <v>260</v>
      </c>
      <c r="G262">
        <f t="shared" ca="1" si="67"/>
        <v>0.92850435036649626</v>
      </c>
      <c r="H262">
        <f t="shared" ca="1" si="67"/>
        <v>0.89402954162218673</v>
      </c>
      <c r="I262">
        <f t="shared" ca="1" si="67"/>
        <v>0.8337835641241651</v>
      </c>
      <c r="J262">
        <f t="shared" ca="1" si="67"/>
        <v>0.60067595748735447</v>
      </c>
      <c r="K262">
        <f t="shared" ca="1" si="67"/>
        <v>0.50573593902690683</v>
      </c>
      <c r="L262">
        <f t="shared" ca="1" si="67"/>
        <v>0.88309760244288349</v>
      </c>
      <c r="M262">
        <f t="shared" ca="1" si="67"/>
        <v>0.97050066345208175</v>
      </c>
      <c r="N262">
        <f t="shared" ca="1" si="67"/>
        <v>0.68824957063067249</v>
      </c>
      <c r="O262">
        <f t="shared" ca="1" si="67"/>
        <v>0.3575397970431996</v>
      </c>
      <c r="P262">
        <f t="shared" ca="1" si="67"/>
        <v>0.43314944033053282</v>
      </c>
      <c r="R262">
        <v>260</v>
      </c>
      <c r="S262">
        <f t="shared" ca="1" si="68"/>
        <v>0</v>
      </c>
      <c r="T262">
        <f t="shared" ca="1" si="58"/>
        <v>0</v>
      </c>
      <c r="U262">
        <f t="shared" ca="1" si="59"/>
        <v>0</v>
      </c>
      <c r="V262">
        <f t="shared" ca="1" si="60"/>
        <v>0</v>
      </c>
      <c r="W262">
        <f t="shared" ca="1" si="61"/>
        <v>0</v>
      </c>
      <c r="X262">
        <f t="shared" ca="1" si="62"/>
        <v>0</v>
      </c>
      <c r="Y262">
        <f t="shared" ca="1" si="63"/>
        <v>1</v>
      </c>
      <c r="Z262">
        <f t="shared" ca="1" si="64"/>
        <v>0</v>
      </c>
      <c r="AA262">
        <f t="shared" ca="1" si="65"/>
        <v>0</v>
      </c>
      <c r="AB262">
        <f t="shared" ca="1" si="66"/>
        <v>0</v>
      </c>
    </row>
    <row r="263" spans="6:28" x14ac:dyDescent="0.2">
      <c r="F263">
        <v>261</v>
      </c>
      <c r="G263">
        <f t="shared" ca="1" si="67"/>
        <v>0.88967152883495992</v>
      </c>
      <c r="H263">
        <f t="shared" ca="1" si="67"/>
        <v>0.95342953767021665</v>
      </c>
      <c r="I263">
        <f t="shared" ca="1" si="67"/>
        <v>0.18698478781746108</v>
      </c>
      <c r="J263">
        <f t="shared" ca="1" si="67"/>
        <v>0.77184491325983773</v>
      </c>
      <c r="K263">
        <f t="shared" ca="1" si="67"/>
        <v>0.21433277601296052</v>
      </c>
      <c r="L263">
        <f t="shared" ca="1" si="67"/>
        <v>5.7088505119216926E-2</v>
      </c>
      <c r="M263">
        <f t="shared" ca="1" si="67"/>
        <v>0.76663721225363024</v>
      </c>
      <c r="N263">
        <f t="shared" ca="1" si="67"/>
        <v>0.57045490640859908</v>
      </c>
      <c r="O263">
        <f t="shared" ca="1" si="67"/>
        <v>0.92784682745069191</v>
      </c>
      <c r="P263">
        <f t="shared" ca="1" si="67"/>
        <v>0.90133937731621883</v>
      </c>
      <c r="R263">
        <v>261</v>
      </c>
      <c r="S263">
        <f t="shared" ca="1" si="68"/>
        <v>0</v>
      </c>
      <c r="T263">
        <f t="shared" ca="1" si="58"/>
        <v>1</v>
      </c>
      <c r="U263">
        <f t="shared" ca="1" si="59"/>
        <v>0</v>
      </c>
      <c r="V263">
        <f t="shared" ca="1" si="60"/>
        <v>0</v>
      </c>
      <c r="W263">
        <f t="shared" ca="1" si="61"/>
        <v>0</v>
      </c>
      <c r="X263">
        <f t="shared" ca="1" si="62"/>
        <v>0</v>
      </c>
      <c r="Y263">
        <f t="shared" ca="1" si="63"/>
        <v>0</v>
      </c>
      <c r="Z263">
        <f t="shared" ca="1" si="64"/>
        <v>0</v>
      </c>
      <c r="AA263">
        <f t="shared" ca="1" si="65"/>
        <v>0</v>
      </c>
      <c r="AB263">
        <f t="shared" ca="1" si="66"/>
        <v>0</v>
      </c>
    </row>
    <row r="264" spans="6:28" x14ac:dyDescent="0.2">
      <c r="F264">
        <v>262</v>
      </c>
      <c r="G264">
        <f t="shared" ca="1" si="67"/>
        <v>0.45916520210462319</v>
      </c>
      <c r="H264">
        <f t="shared" ca="1" si="67"/>
        <v>7.7626135797973395E-2</v>
      </c>
      <c r="I264">
        <f t="shared" ca="1" si="67"/>
        <v>9.0346097339416009E-2</v>
      </c>
      <c r="J264">
        <f t="shared" ca="1" si="67"/>
        <v>0.50513658108273107</v>
      </c>
      <c r="K264">
        <f t="shared" ca="1" si="67"/>
        <v>0.46769584417489607</v>
      </c>
      <c r="L264">
        <f t="shared" ca="1" si="67"/>
        <v>0.23341577910022815</v>
      </c>
      <c r="M264">
        <f t="shared" ca="1" si="67"/>
        <v>0.44216097416165034</v>
      </c>
      <c r="N264">
        <f t="shared" ca="1" si="67"/>
        <v>0.21101487012106834</v>
      </c>
      <c r="O264">
        <f t="shared" ca="1" si="67"/>
        <v>0.63297257213778713</v>
      </c>
      <c r="P264">
        <f t="shared" ca="1" si="67"/>
        <v>0.72484094737733096</v>
      </c>
      <c r="R264">
        <v>262</v>
      </c>
      <c r="S264">
        <f t="shared" ca="1" si="68"/>
        <v>0</v>
      </c>
      <c r="T264">
        <f t="shared" ca="1" si="58"/>
        <v>0</v>
      </c>
      <c r="U264">
        <f t="shared" ca="1" si="59"/>
        <v>0</v>
      </c>
      <c r="V264">
        <f t="shared" ca="1" si="60"/>
        <v>0</v>
      </c>
      <c r="W264">
        <f t="shared" ca="1" si="61"/>
        <v>0</v>
      </c>
      <c r="X264">
        <f t="shared" ca="1" si="62"/>
        <v>0</v>
      </c>
      <c r="Y264">
        <f t="shared" ca="1" si="63"/>
        <v>0</v>
      </c>
      <c r="Z264">
        <f t="shared" ca="1" si="64"/>
        <v>0</v>
      </c>
      <c r="AA264">
        <f t="shared" ca="1" si="65"/>
        <v>0</v>
      </c>
      <c r="AB264">
        <f t="shared" ca="1" si="66"/>
        <v>0</v>
      </c>
    </row>
    <row r="265" spans="6:28" x14ac:dyDescent="0.2">
      <c r="F265">
        <v>263</v>
      </c>
      <c r="G265">
        <f t="shared" ca="1" si="67"/>
        <v>0.27653262441502058</v>
      </c>
      <c r="H265">
        <f t="shared" ca="1" si="67"/>
        <v>0.85840396945333186</v>
      </c>
      <c r="I265">
        <f t="shared" ca="1" si="67"/>
        <v>4.833790127332005E-2</v>
      </c>
      <c r="J265">
        <f t="shared" ca="1" si="67"/>
        <v>0.17547484912892797</v>
      </c>
      <c r="K265">
        <f t="shared" ca="1" si="67"/>
        <v>0.11575201448242589</v>
      </c>
      <c r="L265">
        <f t="shared" ca="1" si="67"/>
        <v>0.78719305083116398</v>
      </c>
      <c r="M265">
        <f t="shared" ca="1" si="67"/>
        <v>0.69887506991053139</v>
      </c>
      <c r="N265">
        <f t="shared" ca="1" si="67"/>
        <v>0.36499787145438478</v>
      </c>
      <c r="O265">
        <f t="shared" ca="1" si="67"/>
        <v>0.60863934048909918</v>
      </c>
      <c r="P265">
        <f t="shared" ca="1" si="67"/>
        <v>0.79532413339743535</v>
      </c>
      <c r="R265">
        <v>263</v>
      </c>
      <c r="S265">
        <f t="shared" ca="1" si="68"/>
        <v>0</v>
      </c>
      <c r="T265">
        <f t="shared" ca="1" si="58"/>
        <v>0</v>
      </c>
      <c r="U265">
        <f t="shared" ca="1" si="59"/>
        <v>0</v>
      </c>
      <c r="V265">
        <f t="shared" ca="1" si="60"/>
        <v>0</v>
      </c>
      <c r="W265">
        <f t="shared" ca="1" si="61"/>
        <v>0</v>
      </c>
      <c r="X265">
        <f t="shared" ca="1" si="62"/>
        <v>0</v>
      </c>
      <c r="Y265">
        <f t="shared" ca="1" si="63"/>
        <v>0</v>
      </c>
      <c r="Z265">
        <f t="shared" ca="1" si="64"/>
        <v>0</v>
      </c>
      <c r="AA265">
        <f t="shared" ca="1" si="65"/>
        <v>0</v>
      </c>
      <c r="AB265">
        <f t="shared" ca="1" si="66"/>
        <v>0</v>
      </c>
    </row>
    <row r="266" spans="6:28" x14ac:dyDescent="0.2">
      <c r="F266">
        <v>264</v>
      </c>
      <c r="G266">
        <f t="shared" ca="1" si="67"/>
        <v>0.75822714569086602</v>
      </c>
      <c r="H266">
        <f t="shared" ca="1" si="67"/>
        <v>2.6998937115497945E-2</v>
      </c>
      <c r="I266">
        <f t="shared" ca="1" si="67"/>
        <v>0.92554997491605995</v>
      </c>
      <c r="J266">
        <f t="shared" ca="1" si="67"/>
        <v>0.22832208273902321</v>
      </c>
      <c r="K266">
        <f t="shared" ca="1" si="67"/>
        <v>0.17681143242565356</v>
      </c>
      <c r="L266">
        <f t="shared" ca="1" si="67"/>
        <v>9.1276732148105721E-2</v>
      </c>
      <c r="M266">
        <f t="shared" ca="1" si="67"/>
        <v>0.51732656705428792</v>
      </c>
      <c r="N266">
        <f t="shared" ca="1" si="67"/>
        <v>0.23743041632966333</v>
      </c>
      <c r="O266">
        <f t="shared" ca="1" si="67"/>
        <v>9.241528463538462E-2</v>
      </c>
      <c r="P266">
        <f t="shared" ca="1" si="67"/>
        <v>0.98982243727286834</v>
      </c>
      <c r="R266">
        <v>264</v>
      </c>
      <c r="S266">
        <f t="shared" ca="1" si="68"/>
        <v>0</v>
      </c>
      <c r="T266">
        <f t="shared" ca="1" si="58"/>
        <v>0</v>
      </c>
      <c r="U266">
        <f t="shared" ca="1" si="59"/>
        <v>0</v>
      </c>
      <c r="V266">
        <f t="shared" ca="1" si="60"/>
        <v>0</v>
      </c>
      <c r="W266">
        <f t="shared" ca="1" si="61"/>
        <v>0</v>
      </c>
      <c r="X266">
        <f t="shared" ca="1" si="62"/>
        <v>0</v>
      </c>
      <c r="Y266">
        <f t="shared" ca="1" si="63"/>
        <v>0</v>
      </c>
      <c r="Z266">
        <f t="shared" ca="1" si="64"/>
        <v>0</v>
      </c>
      <c r="AA266">
        <f t="shared" ca="1" si="65"/>
        <v>0</v>
      </c>
      <c r="AB266">
        <f t="shared" ca="1" si="66"/>
        <v>1</v>
      </c>
    </row>
    <row r="267" spans="6:28" x14ac:dyDescent="0.2">
      <c r="F267">
        <v>265</v>
      </c>
      <c r="G267">
        <f t="shared" ca="1" si="67"/>
        <v>0.13132105613354172</v>
      </c>
      <c r="H267">
        <f t="shared" ca="1" si="67"/>
        <v>0.35224042024771685</v>
      </c>
      <c r="I267">
        <f t="shared" ca="1" si="67"/>
        <v>3.4774429389658024E-2</v>
      </c>
      <c r="J267">
        <f t="shared" ca="1" si="67"/>
        <v>0.65554677781520365</v>
      </c>
      <c r="K267">
        <f t="shared" ca="1" si="67"/>
        <v>0.8086509708366566</v>
      </c>
      <c r="L267">
        <f t="shared" ca="1" si="67"/>
        <v>0.21916068871383632</v>
      </c>
      <c r="M267">
        <f t="shared" ca="1" si="67"/>
        <v>0.77712197008576223</v>
      </c>
      <c r="N267">
        <f t="shared" ca="1" si="67"/>
        <v>0.76749774190018627</v>
      </c>
      <c r="O267">
        <f t="shared" ca="1" si="67"/>
        <v>0.54773973213518534</v>
      </c>
      <c r="P267">
        <f t="shared" ca="1" si="67"/>
        <v>0.92305925964685853</v>
      </c>
      <c r="R267">
        <v>265</v>
      </c>
      <c r="S267">
        <f t="shared" ca="1" si="68"/>
        <v>0</v>
      </c>
      <c r="T267">
        <f t="shared" ca="1" si="58"/>
        <v>0</v>
      </c>
      <c r="U267">
        <f t="shared" ca="1" si="59"/>
        <v>0</v>
      </c>
      <c r="V267">
        <f t="shared" ca="1" si="60"/>
        <v>0</v>
      </c>
      <c r="W267">
        <f t="shared" ca="1" si="61"/>
        <v>0</v>
      </c>
      <c r="X267">
        <f t="shared" ca="1" si="62"/>
        <v>0</v>
      </c>
      <c r="Y267">
        <f t="shared" ca="1" si="63"/>
        <v>0</v>
      </c>
      <c r="Z267">
        <f t="shared" ca="1" si="64"/>
        <v>0</v>
      </c>
      <c r="AA267">
        <f t="shared" ca="1" si="65"/>
        <v>0</v>
      </c>
      <c r="AB267">
        <f t="shared" ca="1" si="66"/>
        <v>0</v>
      </c>
    </row>
    <row r="268" spans="6:28" x14ac:dyDescent="0.2">
      <c r="F268">
        <v>266</v>
      </c>
      <c r="G268">
        <f t="shared" ca="1" si="67"/>
        <v>0.63450618411140247</v>
      </c>
      <c r="H268">
        <f t="shared" ca="1" si="67"/>
        <v>0.80450855056983928</v>
      </c>
      <c r="I268">
        <f t="shared" ca="1" si="67"/>
        <v>0.66806220617533441</v>
      </c>
      <c r="J268">
        <f t="shared" ca="1" si="67"/>
        <v>0.50523589470377928</v>
      </c>
      <c r="K268">
        <f t="shared" ca="1" si="67"/>
        <v>0.96535592418602634</v>
      </c>
      <c r="L268">
        <f t="shared" ca="1" si="67"/>
        <v>0.91884990565811531</v>
      </c>
      <c r="M268">
        <f t="shared" ca="1" si="67"/>
        <v>0.76820765853601469</v>
      </c>
      <c r="N268">
        <f t="shared" ca="1" si="67"/>
        <v>0.55822782472983312</v>
      </c>
      <c r="O268">
        <f t="shared" ca="1" si="67"/>
        <v>0.49329970772062104</v>
      </c>
      <c r="P268">
        <f t="shared" ca="1" si="67"/>
        <v>2.2595936667041738E-2</v>
      </c>
      <c r="R268">
        <v>266</v>
      </c>
      <c r="S268">
        <f t="shared" ca="1" si="68"/>
        <v>0</v>
      </c>
      <c r="T268">
        <f t="shared" ca="1" si="58"/>
        <v>0</v>
      </c>
      <c r="U268">
        <f t="shared" ca="1" si="59"/>
        <v>0</v>
      </c>
      <c r="V268">
        <f t="shared" ca="1" si="60"/>
        <v>0</v>
      </c>
      <c r="W268">
        <f t="shared" ca="1" si="61"/>
        <v>1</v>
      </c>
      <c r="X268">
        <f t="shared" ca="1" si="62"/>
        <v>0</v>
      </c>
      <c r="Y268">
        <f t="shared" ca="1" si="63"/>
        <v>0</v>
      </c>
      <c r="Z268">
        <f t="shared" ca="1" si="64"/>
        <v>0</v>
      </c>
      <c r="AA268">
        <f t="shared" ca="1" si="65"/>
        <v>0</v>
      </c>
      <c r="AB268">
        <f t="shared" ca="1" si="66"/>
        <v>0</v>
      </c>
    </row>
    <row r="269" spans="6:28" x14ac:dyDescent="0.2">
      <c r="F269">
        <v>267</v>
      </c>
      <c r="G269">
        <f t="shared" ca="1" si="67"/>
        <v>0.41887129124682132</v>
      </c>
      <c r="H269">
        <f t="shared" ca="1" si="67"/>
        <v>0.44949930972038021</v>
      </c>
      <c r="I269">
        <f t="shared" ca="1" si="67"/>
        <v>0.33331547785403282</v>
      </c>
      <c r="J269">
        <f t="shared" ca="1" si="67"/>
        <v>0.48999207376463783</v>
      </c>
      <c r="K269">
        <f t="shared" ca="1" si="67"/>
        <v>0.48445249946332591</v>
      </c>
      <c r="L269">
        <f t="shared" ca="1" si="67"/>
        <v>0.72072777710615177</v>
      </c>
      <c r="M269">
        <f t="shared" ca="1" si="67"/>
        <v>0.90958419380367594</v>
      </c>
      <c r="N269">
        <f t="shared" ca="1" si="67"/>
        <v>0.92347208668330349</v>
      </c>
      <c r="O269">
        <f t="shared" ca="1" si="67"/>
        <v>0.33637381286831591</v>
      </c>
      <c r="P269">
        <f t="shared" ca="1" si="67"/>
        <v>0.29972210695361456</v>
      </c>
      <c r="R269">
        <v>267</v>
      </c>
      <c r="S269">
        <f t="shared" ca="1" si="68"/>
        <v>0</v>
      </c>
      <c r="T269">
        <f t="shared" ca="1" si="58"/>
        <v>0</v>
      </c>
      <c r="U269">
        <f t="shared" ca="1" si="59"/>
        <v>0</v>
      </c>
      <c r="V269">
        <f t="shared" ca="1" si="60"/>
        <v>0</v>
      </c>
      <c r="W269">
        <f t="shared" ca="1" si="61"/>
        <v>0</v>
      </c>
      <c r="X269">
        <f t="shared" ca="1" si="62"/>
        <v>0</v>
      </c>
      <c r="Y269">
        <f t="shared" ca="1" si="63"/>
        <v>0</v>
      </c>
      <c r="Z269">
        <f t="shared" ca="1" si="64"/>
        <v>0</v>
      </c>
      <c r="AA269">
        <f t="shared" ca="1" si="65"/>
        <v>0</v>
      </c>
      <c r="AB269">
        <f t="shared" ca="1" si="66"/>
        <v>0</v>
      </c>
    </row>
    <row r="270" spans="6:28" x14ac:dyDescent="0.2">
      <c r="F270">
        <v>268</v>
      </c>
      <c r="G270">
        <f t="shared" ca="1" si="67"/>
        <v>0.28789350064668917</v>
      </c>
      <c r="H270">
        <f t="shared" ca="1" si="67"/>
        <v>0.57198492988031369</v>
      </c>
      <c r="I270">
        <f t="shared" ca="1" si="67"/>
        <v>0.10030199376102666</v>
      </c>
      <c r="J270">
        <f t="shared" ca="1" si="67"/>
        <v>0.56028947409438135</v>
      </c>
      <c r="K270">
        <f t="shared" ca="1" si="67"/>
        <v>0.97088214778969795</v>
      </c>
      <c r="L270">
        <f t="shared" ca="1" si="67"/>
        <v>0.41719875782726512</v>
      </c>
      <c r="M270">
        <f t="shared" ca="1" si="67"/>
        <v>0.68649250100058168</v>
      </c>
      <c r="N270">
        <f t="shared" ca="1" si="67"/>
        <v>0.68331098634213538</v>
      </c>
      <c r="O270">
        <f t="shared" ca="1" si="67"/>
        <v>0.91000485677797349</v>
      </c>
      <c r="P270">
        <f t="shared" ca="1" si="67"/>
        <v>0.96010515599892721</v>
      </c>
      <c r="R270">
        <v>268</v>
      </c>
      <c r="S270">
        <f t="shared" ca="1" si="68"/>
        <v>0</v>
      </c>
      <c r="T270">
        <f t="shared" ca="1" si="58"/>
        <v>0</v>
      </c>
      <c r="U270">
        <f t="shared" ca="1" si="59"/>
        <v>0</v>
      </c>
      <c r="V270">
        <f t="shared" ca="1" si="60"/>
        <v>0</v>
      </c>
      <c r="W270">
        <f t="shared" ca="1" si="61"/>
        <v>1</v>
      </c>
      <c r="X270">
        <f t="shared" ca="1" si="62"/>
        <v>0</v>
      </c>
      <c r="Y270">
        <f t="shared" ca="1" si="63"/>
        <v>0</v>
      </c>
      <c r="Z270">
        <f t="shared" ca="1" si="64"/>
        <v>0</v>
      </c>
      <c r="AA270">
        <f t="shared" ca="1" si="65"/>
        <v>0</v>
      </c>
      <c r="AB270">
        <f t="shared" ca="1" si="66"/>
        <v>1</v>
      </c>
    </row>
    <row r="271" spans="6:28" x14ac:dyDescent="0.2">
      <c r="F271">
        <v>269</v>
      </c>
      <c r="G271">
        <f t="shared" ca="1" si="67"/>
        <v>0.68915208713619602</v>
      </c>
      <c r="H271">
        <f t="shared" ca="1" si="67"/>
        <v>0.68727625703492756</v>
      </c>
      <c r="I271">
        <f t="shared" ca="1" si="67"/>
        <v>0.28961943156826608</v>
      </c>
      <c r="J271">
        <f t="shared" ca="1" si="67"/>
        <v>0.62858270878313072</v>
      </c>
      <c r="K271">
        <f t="shared" ca="1" si="67"/>
        <v>0.34409426656640685</v>
      </c>
      <c r="L271">
        <f t="shared" ca="1" si="67"/>
        <v>0.50988745706448935</v>
      </c>
      <c r="M271">
        <f t="shared" ca="1" si="67"/>
        <v>2.2288978345023081E-3</v>
      </c>
      <c r="N271">
        <f t="shared" ca="1" si="67"/>
        <v>3.6217617810801461E-2</v>
      </c>
      <c r="O271">
        <f t="shared" ca="1" si="67"/>
        <v>0.11042234171208165</v>
      </c>
      <c r="P271">
        <f t="shared" ca="1" si="67"/>
        <v>0.84744164319361526</v>
      </c>
      <c r="R271">
        <v>269</v>
      </c>
      <c r="S271">
        <f t="shared" ca="1" si="68"/>
        <v>0</v>
      </c>
      <c r="T271">
        <f t="shared" ca="1" si="58"/>
        <v>0</v>
      </c>
      <c r="U271">
        <f t="shared" ca="1" si="59"/>
        <v>0</v>
      </c>
      <c r="V271">
        <f t="shared" ca="1" si="60"/>
        <v>0</v>
      </c>
      <c r="W271">
        <f t="shared" ca="1" si="61"/>
        <v>0</v>
      </c>
      <c r="X271">
        <f t="shared" ca="1" si="62"/>
        <v>0</v>
      </c>
      <c r="Y271">
        <f t="shared" ca="1" si="63"/>
        <v>0</v>
      </c>
      <c r="Z271">
        <f t="shared" ca="1" si="64"/>
        <v>0</v>
      </c>
      <c r="AA271">
        <f t="shared" ca="1" si="65"/>
        <v>0</v>
      </c>
      <c r="AB271">
        <f t="shared" ca="1" si="66"/>
        <v>0</v>
      </c>
    </row>
    <row r="272" spans="6:28" x14ac:dyDescent="0.2">
      <c r="F272">
        <v>270</v>
      </c>
      <c r="G272">
        <f t="shared" ca="1" si="67"/>
        <v>0.62900910277387856</v>
      </c>
      <c r="H272">
        <f t="shared" ca="1" si="67"/>
        <v>3.2901154445472258E-2</v>
      </c>
      <c r="I272">
        <f t="shared" ca="1" si="67"/>
        <v>0.25495687475382389</v>
      </c>
      <c r="J272">
        <f t="shared" ca="1" si="67"/>
        <v>0.34114387440305671</v>
      </c>
      <c r="K272">
        <f t="shared" ca="1" si="67"/>
        <v>0.82949755763270216</v>
      </c>
      <c r="L272">
        <f t="shared" ca="1" si="67"/>
        <v>0.35118949089298712</v>
      </c>
      <c r="M272">
        <f t="shared" ca="1" si="67"/>
        <v>0.12073623581504578</v>
      </c>
      <c r="N272">
        <f t="shared" ca="1" si="67"/>
        <v>0.75259818483086849</v>
      </c>
      <c r="O272">
        <f t="shared" ca="1" si="67"/>
        <v>0.92087151312729798</v>
      </c>
      <c r="P272">
        <f t="shared" ca="1" si="67"/>
        <v>0.67469494989049361</v>
      </c>
      <c r="R272">
        <v>270</v>
      </c>
      <c r="S272">
        <f t="shared" ca="1" si="68"/>
        <v>0</v>
      </c>
      <c r="T272">
        <f t="shared" ca="1" si="58"/>
        <v>0</v>
      </c>
      <c r="U272">
        <f t="shared" ca="1" si="59"/>
        <v>0</v>
      </c>
      <c r="V272">
        <f t="shared" ca="1" si="60"/>
        <v>0</v>
      </c>
      <c r="W272">
        <f t="shared" ca="1" si="61"/>
        <v>0</v>
      </c>
      <c r="X272">
        <f t="shared" ca="1" si="62"/>
        <v>0</v>
      </c>
      <c r="Y272">
        <f t="shared" ca="1" si="63"/>
        <v>0</v>
      </c>
      <c r="Z272">
        <f t="shared" ca="1" si="64"/>
        <v>0</v>
      </c>
      <c r="AA272">
        <f t="shared" ca="1" si="65"/>
        <v>0</v>
      </c>
      <c r="AB272">
        <f t="shared" ca="1" si="66"/>
        <v>0</v>
      </c>
    </row>
    <row r="273" spans="6:28" x14ac:dyDescent="0.2">
      <c r="F273">
        <v>271</v>
      </c>
      <c r="G273">
        <f t="shared" ca="1" si="67"/>
        <v>0.13169925695577822</v>
      </c>
      <c r="H273">
        <f t="shared" ca="1" si="67"/>
        <v>0.71067224387559236</v>
      </c>
      <c r="I273">
        <f t="shared" ca="1" si="67"/>
        <v>9.2321010145127058E-2</v>
      </c>
      <c r="J273">
        <f t="shared" ca="1" si="67"/>
        <v>0.16765793411334107</v>
      </c>
      <c r="K273">
        <f t="shared" ca="1" si="67"/>
        <v>0.22281088093770463</v>
      </c>
      <c r="L273">
        <f t="shared" ca="1" si="67"/>
        <v>0.25834405684070216</v>
      </c>
      <c r="M273">
        <f t="shared" ca="1" si="67"/>
        <v>0.8029825938895333</v>
      </c>
      <c r="N273">
        <f t="shared" ca="1" si="67"/>
        <v>0.36989273762494479</v>
      </c>
      <c r="O273">
        <f t="shared" ca="1" si="67"/>
        <v>0.66453432427332826</v>
      </c>
      <c r="P273">
        <f t="shared" ca="1" si="67"/>
        <v>0.23635948753163682</v>
      </c>
      <c r="R273">
        <v>271</v>
      </c>
      <c r="S273">
        <f t="shared" ca="1" si="68"/>
        <v>0</v>
      </c>
      <c r="T273">
        <f t="shared" ca="1" si="58"/>
        <v>0</v>
      </c>
      <c r="U273">
        <f t="shared" ca="1" si="59"/>
        <v>0</v>
      </c>
      <c r="V273">
        <f t="shared" ca="1" si="60"/>
        <v>0</v>
      </c>
      <c r="W273">
        <f t="shared" ca="1" si="61"/>
        <v>0</v>
      </c>
      <c r="X273">
        <f t="shared" ca="1" si="62"/>
        <v>0</v>
      </c>
      <c r="Y273">
        <f t="shared" ca="1" si="63"/>
        <v>0</v>
      </c>
      <c r="Z273">
        <f t="shared" ca="1" si="64"/>
        <v>0</v>
      </c>
      <c r="AA273">
        <f t="shared" ca="1" si="65"/>
        <v>0</v>
      </c>
      <c r="AB273">
        <f t="shared" ca="1" si="66"/>
        <v>0</v>
      </c>
    </row>
    <row r="274" spans="6:28" x14ac:dyDescent="0.2">
      <c r="F274">
        <v>272</v>
      </c>
      <c r="G274">
        <f t="shared" ca="1" si="67"/>
        <v>0.98025161072782274</v>
      </c>
      <c r="H274">
        <f t="shared" ca="1" si="67"/>
        <v>0.13745064759301506</v>
      </c>
      <c r="I274">
        <f t="shared" ca="1" si="67"/>
        <v>0.2694864972304819</v>
      </c>
      <c r="J274">
        <f t="shared" ca="1" si="67"/>
        <v>0.53042173883145827</v>
      </c>
      <c r="K274">
        <f t="shared" ca="1" si="67"/>
        <v>0.83978308418348946</v>
      </c>
      <c r="L274">
        <f t="shared" ca="1" si="67"/>
        <v>6.4337059360744742E-2</v>
      </c>
      <c r="M274">
        <f t="shared" ca="1" si="67"/>
        <v>0.86370971519287698</v>
      </c>
      <c r="N274">
        <f t="shared" ca="1" si="67"/>
        <v>0.48229319260403147</v>
      </c>
      <c r="O274">
        <f t="shared" ca="1" si="67"/>
        <v>0.79792299700351998</v>
      </c>
      <c r="P274">
        <f t="shared" ca="1" si="67"/>
        <v>0.75887949475648941</v>
      </c>
      <c r="R274">
        <v>272</v>
      </c>
      <c r="S274">
        <f t="shared" ca="1" si="68"/>
        <v>1</v>
      </c>
      <c r="T274">
        <f t="shared" ca="1" si="58"/>
        <v>0</v>
      </c>
      <c r="U274">
        <f t="shared" ca="1" si="59"/>
        <v>0</v>
      </c>
      <c r="V274">
        <f t="shared" ca="1" si="60"/>
        <v>0</v>
      </c>
      <c r="W274">
        <f t="shared" ca="1" si="61"/>
        <v>0</v>
      </c>
      <c r="X274">
        <f t="shared" ca="1" si="62"/>
        <v>0</v>
      </c>
      <c r="Y274">
        <f t="shared" ca="1" si="63"/>
        <v>0</v>
      </c>
      <c r="Z274">
        <f t="shared" ca="1" si="64"/>
        <v>0</v>
      </c>
      <c r="AA274">
        <f t="shared" ca="1" si="65"/>
        <v>0</v>
      </c>
      <c r="AB274">
        <f t="shared" ca="1" si="66"/>
        <v>0</v>
      </c>
    </row>
    <row r="275" spans="6:28" x14ac:dyDescent="0.2">
      <c r="F275">
        <v>273</v>
      </c>
      <c r="G275">
        <f t="shared" ca="1" si="67"/>
        <v>0.39299001146755308</v>
      </c>
      <c r="H275">
        <f t="shared" ca="1" si="67"/>
        <v>0.21090346561796702</v>
      </c>
      <c r="I275">
        <f t="shared" ca="1" si="67"/>
        <v>0.58967533813708428</v>
      </c>
      <c r="J275">
        <f t="shared" ca="1" si="67"/>
        <v>0.90827012608765723</v>
      </c>
      <c r="K275">
        <f t="shared" ca="1" si="67"/>
        <v>0.88999628458502611</v>
      </c>
      <c r="L275">
        <f t="shared" ca="1" si="67"/>
        <v>0.99285794771630975</v>
      </c>
      <c r="M275">
        <f t="shared" ca="1" si="67"/>
        <v>0.21929416688729075</v>
      </c>
      <c r="N275">
        <f t="shared" ca="1" si="67"/>
        <v>0.46427729361895864</v>
      </c>
      <c r="O275">
        <f t="shared" ca="1" si="67"/>
        <v>0.27473723628378399</v>
      </c>
      <c r="P275">
        <f t="shared" ca="1" si="67"/>
        <v>0.36420632218498206</v>
      </c>
      <c r="R275">
        <v>273</v>
      </c>
      <c r="S275">
        <f t="shared" ca="1" si="68"/>
        <v>0</v>
      </c>
      <c r="T275">
        <f t="shared" ca="1" si="58"/>
        <v>0</v>
      </c>
      <c r="U275">
        <f t="shared" ca="1" si="59"/>
        <v>0</v>
      </c>
      <c r="V275">
        <f t="shared" ca="1" si="60"/>
        <v>0</v>
      </c>
      <c r="W275">
        <f t="shared" ca="1" si="61"/>
        <v>0</v>
      </c>
      <c r="X275">
        <f t="shared" ca="1" si="62"/>
        <v>1</v>
      </c>
      <c r="Y275">
        <f t="shared" ca="1" si="63"/>
        <v>0</v>
      </c>
      <c r="Z275">
        <f t="shared" ca="1" si="64"/>
        <v>0</v>
      </c>
      <c r="AA275">
        <f t="shared" ca="1" si="65"/>
        <v>0</v>
      </c>
      <c r="AB275">
        <f t="shared" ca="1" si="66"/>
        <v>0</v>
      </c>
    </row>
    <row r="276" spans="6:28" x14ac:dyDescent="0.2">
      <c r="F276">
        <v>274</v>
      </c>
      <c r="G276">
        <f t="shared" ref="G276:P291" ca="1" si="69">RAND()</f>
        <v>0.74730017433192375</v>
      </c>
      <c r="H276">
        <f t="shared" ca="1" si="69"/>
        <v>0.72700010803197346</v>
      </c>
      <c r="I276">
        <f t="shared" ca="1" si="69"/>
        <v>2.4676432805852633E-2</v>
      </c>
      <c r="J276">
        <f t="shared" ca="1" si="69"/>
        <v>5.6723527133542007E-3</v>
      </c>
      <c r="K276">
        <f t="shared" ca="1" si="69"/>
        <v>0.49177192553530835</v>
      </c>
      <c r="L276">
        <f t="shared" ca="1" si="69"/>
        <v>0.48707645641069752</v>
      </c>
      <c r="M276">
        <f t="shared" ca="1" si="69"/>
        <v>0.25752790872342912</v>
      </c>
      <c r="N276">
        <f t="shared" ca="1" si="69"/>
        <v>0.37233178848969017</v>
      </c>
      <c r="O276">
        <f t="shared" ca="1" si="69"/>
        <v>0.93304096007844595</v>
      </c>
      <c r="P276">
        <f t="shared" ca="1" si="69"/>
        <v>0.42424728817077972</v>
      </c>
      <c r="R276">
        <v>274</v>
      </c>
      <c r="S276">
        <f t="shared" ca="1" si="68"/>
        <v>0</v>
      </c>
      <c r="T276">
        <f t="shared" ca="1" si="58"/>
        <v>0</v>
      </c>
      <c r="U276">
        <f t="shared" ca="1" si="59"/>
        <v>0</v>
      </c>
      <c r="V276">
        <f t="shared" ca="1" si="60"/>
        <v>0</v>
      </c>
      <c r="W276">
        <f t="shared" ca="1" si="61"/>
        <v>0</v>
      </c>
      <c r="X276">
        <f t="shared" ca="1" si="62"/>
        <v>0</v>
      </c>
      <c r="Y276">
        <f t="shared" ca="1" si="63"/>
        <v>0</v>
      </c>
      <c r="Z276">
        <f t="shared" ca="1" si="64"/>
        <v>0</v>
      </c>
      <c r="AA276">
        <f t="shared" ca="1" si="65"/>
        <v>0</v>
      </c>
      <c r="AB276">
        <f t="shared" ca="1" si="66"/>
        <v>0</v>
      </c>
    </row>
    <row r="277" spans="6:28" x14ac:dyDescent="0.2">
      <c r="F277">
        <v>275</v>
      </c>
      <c r="G277">
        <f t="shared" ca="1" si="69"/>
        <v>0.74334707702829439</v>
      </c>
      <c r="H277">
        <f t="shared" ca="1" si="69"/>
        <v>0.19647960325495528</v>
      </c>
      <c r="I277">
        <f t="shared" ca="1" si="69"/>
        <v>0.81756194471928734</v>
      </c>
      <c r="J277">
        <f t="shared" ca="1" si="69"/>
        <v>0.29326232656271134</v>
      </c>
      <c r="K277">
        <f t="shared" ca="1" si="69"/>
        <v>0.52163868348537823</v>
      </c>
      <c r="L277">
        <f t="shared" ca="1" si="69"/>
        <v>0.65515610471529762</v>
      </c>
      <c r="M277">
        <f t="shared" ca="1" si="69"/>
        <v>0.19873773275980589</v>
      </c>
      <c r="N277">
        <f t="shared" ca="1" si="69"/>
        <v>0.33812010545146387</v>
      </c>
      <c r="O277">
        <f t="shared" ca="1" si="69"/>
        <v>1.1753833029108263E-2</v>
      </c>
      <c r="P277">
        <f t="shared" ca="1" si="69"/>
        <v>3.0640611257833794E-2</v>
      </c>
      <c r="R277">
        <v>275</v>
      </c>
      <c r="S277">
        <f t="shared" ca="1" si="68"/>
        <v>0</v>
      </c>
      <c r="T277">
        <f t="shared" ca="1" si="58"/>
        <v>0</v>
      </c>
      <c r="U277">
        <f t="shared" ca="1" si="59"/>
        <v>0</v>
      </c>
      <c r="V277">
        <f t="shared" ca="1" si="60"/>
        <v>0</v>
      </c>
      <c r="W277">
        <f t="shared" ca="1" si="61"/>
        <v>0</v>
      </c>
      <c r="X277">
        <f t="shared" ca="1" si="62"/>
        <v>0</v>
      </c>
      <c r="Y277">
        <f t="shared" ca="1" si="63"/>
        <v>0</v>
      </c>
      <c r="Z277">
        <f t="shared" ca="1" si="64"/>
        <v>0</v>
      </c>
      <c r="AA277">
        <f t="shared" ca="1" si="65"/>
        <v>0</v>
      </c>
      <c r="AB277">
        <f t="shared" ca="1" si="66"/>
        <v>0</v>
      </c>
    </row>
    <row r="278" spans="6:28" x14ac:dyDescent="0.2">
      <c r="F278">
        <v>276</v>
      </c>
      <c r="G278">
        <f t="shared" ca="1" si="69"/>
        <v>0.53793509777944715</v>
      </c>
      <c r="H278">
        <f t="shared" ca="1" si="69"/>
        <v>0.28093627172504088</v>
      </c>
      <c r="I278">
        <f t="shared" ca="1" si="69"/>
        <v>0.86365879886500563</v>
      </c>
      <c r="J278">
        <f t="shared" ca="1" si="69"/>
        <v>0.95010537345645718</v>
      </c>
      <c r="K278">
        <f t="shared" ca="1" si="69"/>
        <v>0.82794807705342566</v>
      </c>
      <c r="L278">
        <f t="shared" ca="1" si="69"/>
        <v>0.74349278190641932</v>
      </c>
      <c r="M278">
        <f t="shared" ca="1" si="69"/>
        <v>0.30909575263088074</v>
      </c>
      <c r="N278">
        <f t="shared" ca="1" si="69"/>
        <v>0.32668338903954564</v>
      </c>
      <c r="O278">
        <f t="shared" ca="1" si="69"/>
        <v>0.36160626615723823</v>
      </c>
      <c r="P278">
        <f t="shared" ca="1" si="69"/>
        <v>0.84344507894123544</v>
      </c>
      <c r="R278">
        <v>276</v>
      </c>
      <c r="S278">
        <f t="shared" ca="1" si="68"/>
        <v>0</v>
      </c>
      <c r="T278">
        <f t="shared" ca="1" si="58"/>
        <v>0</v>
      </c>
      <c r="U278">
        <f t="shared" ca="1" si="59"/>
        <v>0</v>
      </c>
      <c r="V278">
        <f t="shared" ca="1" si="60"/>
        <v>1</v>
      </c>
      <c r="W278">
        <f t="shared" ca="1" si="61"/>
        <v>0</v>
      </c>
      <c r="X278">
        <f t="shared" ca="1" si="62"/>
        <v>0</v>
      </c>
      <c r="Y278">
        <f t="shared" ca="1" si="63"/>
        <v>0</v>
      </c>
      <c r="Z278">
        <f t="shared" ca="1" si="64"/>
        <v>0</v>
      </c>
      <c r="AA278">
        <f t="shared" ca="1" si="65"/>
        <v>0</v>
      </c>
      <c r="AB278">
        <f t="shared" ca="1" si="66"/>
        <v>0</v>
      </c>
    </row>
    <row r="279" spans="6:28" x14ac:dyDescent="0.2">
      <c r="F279">
        <v>277</v>
      </c>
      <c r="G279">
        <f t="shared" ca="1" si="69"/>
        <v>0.18269481378419938</v>
      </c>
      <c r="H279">
        <f t="shared" ca="1" si="69"/>
        <v>0.66367510259014684</v>
      </c>
      <c r="I279">
        <f t="shared" ca="1" si="69"/>
        <v>0.99263699554865492</v>
      </c>
      <c r="J279">
        <f t="shared" ca="1" si="69"/>
        <v>0.57264512125731692</v>
      </c>
      <c r="K279">
        <f t="shared" ca="1" si="69"/>
        <v>0.15977706185306473</v>
      </c>
      <c r="L279">
        <f t="shared" ca="1" si="69"/>
        <v>1.9952434300880562E-2</v>
      </c>
      <c r="M279">
        <f t="shared" ca="1" si="69"/>
        <v>0.47752756451393386</v>
      </c>
      <c r="N279">
        <f t="shared" ca="1" si="69"/>
        <v>0.68782259093317044</v>
      </c>
      <c r="O279">
        <f t="shared" ca="1" si="69"/>
        <v>0.95603047914901274</v>
      </c>
      <c r="P279">
        <f t="shared" ca="1" si="69"/>
        <v>0.31129864558435105</v>
      </c>
      <c r="R279">
        <v>277</v>
      </c>
      <c r="S279">
        <f t="shared" ca="1" si="68"/>
        <v>0</v>
      </c>
      <c r="T279">
        <f t="shared" ca="1" si="58"/>
        <v>0</v>
      </c>
      <c r="U279">
        <f t="shared" ca="1" si="59"/>
        <v>1</v>
      </c>
      <c r="V279">
        <f t="shared" ca="1" si="60"/>
        <v>0</v>
      </c>
      <c r="W279">
        <f t="shared" ca="1" si="61"/>
        <v>0</v>
      </c>
      <c r="X279">
        <f t="shared" ca="1" si="62"/>
        <v>0</v>
      </c>
      <c r="Y279">
        <f t="shared" ca="1" si="63"/>
        <v>0</v>
      </c>
      <c r="Z279">
        <f t="shared" ca="1" si="64"/>
        <v>0</v>
      </c>
      <c r="AA279">
        <f t="shared" ca="1" si="65"/>
        <v>1</v>
      </c>
      <c r="AB279">
        <f t="shared" ca="1" si="66"/>
        <v>0</v>
      </c>
    </row>
    <row r="280" spans="6:28" x14ac:dyDescent="0.2">
      <c r="F280">
        <v>278</v>
      </c>
      <c r="G280">
        <f t="shared" ca="1" si="69"/>
        <v>0.12960149786719644</v>
      </c>
      <c r="H280">
        <f t="shared" ca="1" si="69"/>
        <v>0.38700320922746823</v>
      </c>
      <c r="I280">
        <f t="shared" ca="1" si="69"/>
        <v>0.80756511187816971</v>
      </c>
      <c r="J280">
        <f t="shared" ca="1" si="69"/>
        <v>0.85876189840338535</v>
      </c>
      <c r="K280">
        <f t="shared" ca="1" si="69"/>
        <v>0.73996598979012573</v>
      </c>
      <c r="L280">
        <f t="shared" ca="1" si="69"/>
        <v>0.86166717252804148</v>
      </c>
      <c r="M280">
        <f t="shared" ca="1" si="69"/>
        <v>0.67480583873483158</v>
      </c>
      <c r="N280">
        <f t="shared" ca="1" si="69"/>
        <v>0.25874330210196173</v>
      </c>
      <c r="O280">
        <f t="shared" ca="1" si="69"/>
        <v>0.75354083921251036</v>
      </c>
      <c r="P280">
        <f t="shared" ca="1" si="69"/>
        <v>0.94092962138994207</v>
      </c>
      <c r="R280">
        <v>278</v>
      </c>
      <c r="S280">
        <f t="shared" ca="1" si="68"/>
        <v>0</v>
      </c>
      <c r="T280">
        <f t="shared" ca="1" si="58"/>
        <v>0</v>
      </c>
      <c r="U280">
        <f t="shared" ca="1" si="59"/>
        <v>0</v>
      </c>
      <c r="V280">
        <f t="shared" ca="1" si="60"/>
        <v>0</v>
      </c>
      <c r="W280">
        <f t="shared" ca="1" si="61"/>
        <v>0</v>
      </c>
      <c r="X280">
        <f t="shared" ca="1" si="62"/>
        <v>0</v>
      </c>
      <c r="Y280">
        <f t="shared" ca="1" si="63"/>
        <v>0</v>
      </c>
      <c r="Z280">
        <f t="shared" ca="1" si="64"/>
        <v>0</v>
      </c>
      <c r="AA280">
        <f t="shared" ca="1" si="65"/>
        <v>0</v>
      </c>
      <c r="AB280">
        <f t="shared" ca="1" si="66"/>
        <v>0</v>
      </c>
    </row>
    <row r="281" spans="6:28" x14ac:dyDescent="0.2">
      <c r="F281">
        <v>279</v>
      </c>
      <c r="G281">
        <f t="shared" ca="1" si="69"/>
        <v>0.5240176531995604</v>
      </c>
      <c r="H281">
        <f t="shared" ca="1" si="69"/>
        <v>0.49255884743823275</v>
      </c>
      <c r="I281">
        <f t="shared" ca="1" si="69"/>
        <v>0.9421224626277892</v>
      </c>
      <c r="J281">
        <f t="shared" ca="1" si="69"/>
        <v>0.23283631195658083</v>
      </c>
      <c r="K281">
        <f t="shared" ca="1" si="69"/>
        <v>0.7601560757518202</v>
      </c>
      <c r="L281">
        <f t="shared" ca="1" si="69"/>
        <v>0.94387656595364611</v>
      </c>
      <c r="M281">
        <f t="shared" ca="1" si="69"/>
        <v>1.1100420031574409E-2</v>
      </c>
      <c r="N281">
        <f t="shared" ca="1" si="69"/>
        <v>9.4177241905311626E-2</v>
      </c>
      <c r="O281">
        <f t="shared" ca="1" si="69"/>
        <v>0.45259277248991125</v>
      </c>
      <c r="P281">
        <f t="shared" ca="1" si="69"/>
        <v>0.55291812173268939</v>
      </c>
      <c r="R281">
        <v>279</v>
      </c>
      <c r="S281">
        <f t="shared" ca="1" si="68"/>
        <v>0</v>
      </c>
      <c r="T281">
        <f t="shared" ca="1" si="58"/>
        <v>0</v>
      </c>
      <c r="U281">
        <f t="shared" ca="1" si="59"/>
        <v>0</v>
      </c>
      <c r="V281">
        <f t="shared" ca="1" si="60"/>
        <v>0</v>
      </c>
      <c r="W281">
        <f t="shared" ca="1" si="61"/>
        <v>0</v>
      </c>
      <c r="X281">
        <f t="shared" ca="1" si="62"/>
        <v>0</v>
      </c>
      <c r="Y281">
        <f t="shared" ca="1" si="63"/>
        <v>0</v>
      </c>
      <c r="Z281">
        <f t="shared" ca="1" si="64"/>
        <v>0</v>
      </c>
      <c r="AA281">
        <f t="shared" ca="1" si="65"/>
        <v>0</v>
      </c>
      <c r="AB281">
        <f t="shared" ca="1" si="66"/>
        <v>0</v>
      </c>
    </row>
    <row r="282" spans="6:28" x14ac:dyDescent="0.2">
      <c r="F282">
        <v>280</v>
      </c>
      <c r="G282">
        <f t="shared" ca="1" si="69"/>
        <v>7.5489681958992971E-2</v>
      </c>
      <c r="H282">
        <f t="shared" ca="1" si="69"/>
        <v>0.95726482487597908</v>
      </c>
      <c r="I282">
        <f t="shared" ca="1" si="69"/>
        <v>0.813736402817691</v>
      </c>
      <c r="J282">
        <f t="shared" ca="1" si="69"/>
        <v>0.23005555294043012</v>
      </c>
      <c r="K282">
        <f t="shared" ca="1" si="69"/>
        <v>0.12280964753044243</v>
      </c>
      <c r="L282">
        <f t="shared" ca="1" si="69"/>
        <v>0.60033771594065666</v>
      </c>
      <c r="M282">
        <f t="shared" ca="1" si="69"/>
        <v>0.32697467030919836</v>
      </c>
      <c r="N282">
        <f t="shared" ca="1" si="69"/>
        <v>0.96014494633386516</v>
      </c>
      <c r="O282">
        <f t="shared" ca="1" si="69"/>
        <v>0.71486058047387213</v>
      </c>
      <c r="P282">
        <f t="shared" ca="1" si="69"/>
        <v>6.5580394655921137E-2</v>
      </c>
      <c r="R282">
        <v>280</v>
      </c>
      <c r="S282">
        <f t="shared" ca="1" si="68"/>
        <v>0</v>
      </c>
      <c r="T282">
        <f t="shared" ca="1" si="58"/>
        <v>1</v>
      </c>
      <c r="U282">
        <f t="shared" ca="1" si="59"/>
        <v>0</v>
      </c>
      <c r="V282">
        <f t="shared" ca="1" si="60"/>
        <v>0</v>
      </c>
      <c r="W282">
        <f t="shared" ca="1" si="61"/>
        <v>0</v>
      </c>
      <c r="X282">
        <f t="shared" ca="1" si="62"/>
        <v>0</v>
      </c>
      <c r="Y282">
        <f t="shared" ca="1" si="63"/>
        <v>0</v>
      </c>
      <c r="Z282">
        <f t="shared" ca="1" si="64"/>
        <v>1</v>
      </c>
      <c r="AA282">
        <f t="shared" ca="1" si="65"/>
        <v>0</v>
      </c>
      <c r="AB282">
        <f t="shared" ca="1" si="66"/>
        <v>0</v>
      </c>
    </row>
    <row r="283" spans="6:28" x14ac:dyDescent="0.2">
      <c r="F283">
        <v>281</v>
      </c>
      <c r="G283">
        <f t="shared" ca="1" si="69"/>
        <v>0.85355143122932031</v>
      </c>
      <c r="H283">
        <f t="shared" ca="1" si="69"/>
        <v>0.13126851968157338</v>
      </c>
      <c r="I283">
        <f t="shared" ca="1" si="69"/>
        <v>0.38273549489931125</v>
      </c>
      <c r="J283">
        <f t="shared" ca="1" si="69"/>
        <v>0.69196438280555317</v>
      </c>
      <c r="K283">
        <f t="shared" ca="1" si="69"/>
        <v>0.51541791084512045</v>
      </c>
      <c r="L283">
        <f t="shared" ca="1" si="69"/>
        <v>0.17082902012869094</v>
      </c>
      <c r="M283">
        <f t="shared" ca="1" si="69"/>
        <v>0.61956205828008759</v>
      </c>
      <c r="N283">
        <f t="shared" ca="1" si="69"/>
        <v>0.41336374652671215</v>
      </c>
      <c r="O283">
        <f t="shared" ca="1" si="69"/>
        <v>0.67630664840393329</v>
      </c>
      <c r="P283">
        <f t="shared" ca="1" si="69"/>
        <v>0.49060633418583954</v>
      </c>
      <c r="R283">
        <v>281</v>
      </c>
      <c r="S283">
        <f t="shared" ca="1" si="68"/>
        <v>0</v>
      </c>
      <c r="T283">
        <f t="shared" ca="1" si="58"/>
        <v>0</v>
      </c>
      <c r="U283">
        <f t="shared" ca="1" si="59"/>
        <v>0</v>
      </c>
      <c r="V283">
        <f t="shared" ca="1" si="60"/>
        <v>0</v>
      </c>
      <c r="W283">
        <f t="shared" ca="1" si="61"/>
        <v>0</v>
      </c>
      <c r="X283">
        <f t="shared" ca="1" si="62"/>
        <v>0</v>
      </c>
      <c r="Y283">
        <f t="shared" ca="1" si="63"/>
        <v>0</v>
      </c>
      <c r="Z283">
        <f t="shared" ca="1" si="64"/>
        <v>0</v>
      </c>
      <c r="AA283">
        <f t="shared" ca="1" si="65"/>
        <v>0</v>
      </c>
      <c r="AB283">
        <f t="shared" ca="1" si="66"/>
        <v>0</v>
      </c>
    </row>
    <row r="284" spans="6:28" x14ac:dyDescent="0.2">
      <c r="F284">
        <v>282</v>
      </c>
      <c r="G284">
        <f t="shared" ca="1" si="69"/>
        <v>9.4724648368640363E-2</v>
      </c>
      <c r="H284">
        <f t="shared" ca="1" si="69"/>
        <v>0.9668693656149302</v>
      </c>
      <c r="I284">
        <f t="shared" ca="1" si="69"/>
        <v>0.90559944088735267</v>
      </c>
      <c r="J284">
        <f t="shared" ca="1" si="69"/>
        <v>0.7219042891848324</v>
      </c>
      <c r="K284">
        <f t="shared" ca="1" si="69"/>
        <v>8.5604655652171457E-2</v>
      </c>
      <c r="L284">
        <f t="shared" ca="1" si="69"/>
        <v>0.40328485244148382</v>
      </c>
      <c r="M284">
        <f t="shared" ca="1" si="69"/>
        <v>0.35812249571525112</v>
      </c>
      <c r="N284">
        <f t="shared" ca="1" si="69"/>
        <v>0.24814447113467197</v>
      </c>
      <c r="O284">
        <f t="shared" ca="1" si="69"/>
        <v>0.82372546952505454</v>
      </c>
      <c r="P284">
        <f t="shared" ca="1" si="69"/>
        <v>0.77649263465938168</v>
      </c>
      <c r="R284">
        <v>282</v>
      </c>
      <c r="S284">
        <f t="shared" ca="1" si="68"/>
        <v>0</v>
      </c>
      <c r="T284">
        <f t="shared" ca="1" si="58"/>
        <v>1</v>
      </c>
      <c r="U284">
        <f t="shared" ca="1" si="59"/>
        <v>0</v>
      </c>
      <c r="V284">
        <f t="shared" ca="1" si="60"/>
        <v>0</v>
      </c>
      <c r="W284">
        <f t="shared" ca="1" si="61"/>
        <v>0</v>
      </c>
      <c r="X284">
        <f t="shared" ca="1" si="62"/>
        <v>0</v>
      </c>
      <c r="Y284">
        <f t="shared" ca="1" si="63"/>
        <v>0</v>
      </c>
      <c r="Z284">
        <f t="shared" ca="1" si="64"/>
        <v>0</v>
      </c>
      <c r="AA284">
        <f t="shared" ca="1" si="65"/>
        <v>0</v>
      </c>
      <c r="AB284">
        <f t="shared" ca="1" si="66"/>
        <v>0</v>
      </c>
    </row>
    <row r="285" spans="6:28" x14ac:dyDescent="0.2">
      <c r="F285">
        <v>283</v>
      </c>
      <c r="G285">
        <f t="shared" ca="1" si="69"/>
        <v>0.42482298996602663</v>
      </c>
      <c r="H285">
        <f t="shared" ca="1" si="69"/>
        <v>0.12875335633696605</v>
      </c>
      <c r="I285">
        <f t="shared" ca="1" si="69"/>
        <v>0.64915467843792396</v>
      </c>
      <c r="J285">
        <f t="shared" ca="1" si="69"/>
        <v>0.37181027629292551</v>
      </c>
      <c r="K285">
        <f t="shared" ca="1" si="69"/>
        <v>4.3646578989207208E-2</v>
      </c>
      <c r="L285">
        <f t="shared" ca="1" si="69"/>
        <v>0.81072120992654484</v>
      </c>
      <c r="M285">
        <f t="shared" ca="1" si="69"/>
        <v>0.46970530209255934</v>
      </c>
      <c r="N285">
        <f t="shared" ca="1" si="69"/>
        <v>0.61070045510876714</v>
      </c>
      <c r="O285">
        <f t="shared" ca="1" si="69"/>
        <v>0.62453855700028515</v>
      </c>
      <c r="P285">
        <f t="shared" ca="1" si="69"/>
        <v>7.9632423599081514E-2</v>
      </c>
      <c r="R285">
        <v>283</v>
      </c>
      <c r="S285">
        <f t="shared" ca="1" si="68"/>
        <v>0</v>
      </c>
      <c r="T285">
        <f t="shared" ca="1" si="58"/>
        <v>0</v>
      </c>
      <c r="U285">
        <f t="shared" ca="1" si="59"/>
        <v>0</v>
      </c>
      <c r="V285">
        <f t="shared" ca="1" si="60"/>
        <v>0</v>
      </c>
      <c r="W285">
        <f t="shared" ca="1" si="61"/>
        <v>0</v>
      </c>
      <c r="X285">
        <f t="shared" ca="1" si="62"/>
        <v>0</v>
      </c>
      <c r="Y285">
        <f t="shared" ca="1" si="63"/>
        <v>0</v>
      </c>
      <c r="Z285">
        <f t="shared" ca="1" si="64"/>
        <v>0</v>
      </c>
      <c r="AA285">
        <f t="shared" ca="1" si="65"/>
        <v>0</v>
      </c>
      <c r="AB285">
        <f t="shared" ca="1" si="66"/>
        <v>0</v>
      </c>
    </row>
    <row r="286" spans="6:28" x14ac:dyDescent="0.2">
      <c r="F286">
        <v>284</v>
      </c>
      <c r="G286">
        <f t="shared" ca="1" si="69"/>
        <v>0.49736504013108207</v>
      </c>
      <c r="H286">
        <f t="shared" ca="1" si="69"/>
        <v>0.40387428371008771</v>
      </c>
      <c r="I286">
        <f t="shared" ca="1" si="69"/>
        <v>0.46733935820282169</v>
      </c>
      <c r="J286">
        <f t="shared" ca="1" si="69"/>
        <v>2.6890439922216736E-2</v>
      </c>
      <c r="K286">
        <f t="shared" ca="1" si="69"/>
        <v>0.70466060618691984</v>
      </c>
      <c r="L286">
        <f t="shared" ca="1" si="69"/>
        <v>0.47421037878373951</v>
      </c>
      <c r="M286">
        <f t="shared" ca="1" si="69"/>
        <v>0.26441022011194937</v>
      </c>
      <c r="N286">
        <f t="shared" ca="1" si="69"/>
        <v>0.90382830449186924</v>
      </c>
      <c r="O286">
        <f t="shared" ca="1" si="69"/>
        <v>0.80737556262782628</v>
      </c>
      <c r="P286">
        <f t="shared" ca="1" si="69"/>
        <v>0.69310272330313039</v>
      </c>
      <c r="R286">
        <v>284</v>
      </c>
      <c r="S286">
        <f t="shared" ca="1" si="68"/>
        <v>0</v>
      </c>
      <c r="T286">
        <f t="shared" ca="1" si="58"/>
        <v>0</v>
      </c>
      <c r="U286">
        <f t="shared" ca="1" si="59"/>
        <v>0</v>
      </c>
      <c r="V286">
        <f t="shared" ca="1" si="60"/>
        <v>0</v>
      </c>
      <c r="W286">
        <f t="shared" ca="1" si="61"/>
        <v>0</v>
      </c>
      <c r="X286">
        <f t="shared" ca="1" si="62"/>
        <v>0</v>
      </c>
      <c r="Y286">
        <f t="shared" ca="1" si="63"/>
        <v>0</v>
      </c>
      <c r="Z286">
        <f t="shared" ca="1" si="64"/>
        <v>0</v>
      </c>
      <c r="AA286">
        <f t="shared" ca="1" si="65"/>
        <v>0</v>
      </c>
      <c r="AB286">
        <f t="shared" ca="1" si="66"/>
        <v>0</v>
      </c>
    </row>
    <row r="287" spans="6:28" x14ac:dyDescent="0.2">
      <c r="F287">
        <v>285</v>
      </c>
      <c r="G287">
        <f t="shared" ca="1" si="69"/>
        <v>0.20242120099539695</v>
      </c>
      <c r="H287">
        <f t="shared" ca="1" si="69"/>
        <v>0.5826327960776706</v>
      </c>
      <c r="I287">
        <f t="shared" ca="1" si="69"/>
        <v>2.4822999349535912E-2</v>
      </c>
      <c r="J287">
        <f t="shared" ca="1" si="69"/>
        <v>0.40807120006746878</v>
      </c>
      <c r="K287">
        <f t="shared" ca="1" si="69"/>
        <v>0.31163977142509258</v>
      </c>
      <c r="L287">
        <f t="shared" ca="1" si="69"/>
        <v>0.55744191832739987</v>
      </c>
      <c r="M287">
        <f t="shared" ca="1" si="69"/>
        <v>0.24106018172714416</v>
      </c>
      <c r="N287">
        <f t="shared" ca="1" si="69"/>
        <v>0.64513768687742301</v>
      </c>
      <c r="O287">
        <f t="shared" ca="1" si="69"/>
        <v>0.23027639996248472</v>
      </c>
      <c r="P287">
        <f t="shared" ca="1" si="69"/>
        <v>0.97654284783055967</v>
      </c>
      <c r="R287">
        <v>285</v>
      </c>
      <c r="S287">
        <f t="shared" ca="1" si="68"/>
        <v>0</v>
      </c>
      <c r="T287">
        <f t="shared" ca="1" si="58"/>
        <v>0</v>
      </c>
      <c r="U287">
        <f t="shared" ca="1" si="59"/>
        <v>0</v>
      </c>
      <c r="V287">
        <f t="shared" ca="1" si="60"/>
        <v>0</v>
      </c>
      <c r="W287">
        <f t="shared" ca="1" si="61"/>
        <v>0</v>
      </c>
      <c r="X287">
        <f t="shared" ca="1" si="62"/>
        <v>0</v>
      </c>
      <c r="Y287">
        <f t="shared" ca="1" si="63"/>
        <v>0</v>
      </c>
      <c r="Z287">
        <f t="shared" ca="1" si="64"/>
        <v>0</v>
      </c>
      <c r="AA287">
        <f t="shared" ca="1" si="65"/>
        <v>0</v>
      </c>
      <c r="AB287">
        <f t="shared" ca="1" si="66"/>
        <v>1</v>
      </c>
    </row>
    <row r="288" spans="6:28" x14ac:dyDescent="0.2">
      <c r="F288">
        <v>286</v>
      </c>
      <c r="G288">
        <f t="shared" ca="1" si="69"/>
        <v>0.43345904127191703</v>
      </c>
      <c r="H288">
        <f t="shared" ca="1" si="69"/>
        <v>0.73359053422014686</v>
      </c>
      <c r="I288">
        <f t="shared" ca="1" si="69"/>
        <v>0.51271153271902181</v>
      </c>
      <c r="J288">
        <f t="shared" ca="1" si="69"/>
        <v>2.0779456926296569E-2</v>
      </c>
      <c r="K288">
        <f t="shared" ca="1" si="69"/>
        <v>0.97356771907312312</v>
      </c>
      <c r="L288">
        <f t="shared" ca="1" si="69"/>
        <v>0.54454817449603166</v>
      </c>
      <c r="M288">
        <f t="shared" ca="1" si="69"/>
        <v>0.68561281430820409</v>
      </c>
      <c r="N288">
        <f t="shared" ca="1" si="69"/>
        <v>4.7840026257398582E-3</v>
      </c>
      <c r="O288">
        <f t="shared" ca="1" si="69"/>
        <v>0.6371405725534981</v>
      </c>
      <c r="P288">
        <f t="shared" ca="1" si="69"/>
        <v>0.42690072771946852</v>
      </c>
      <c r="R288">
        <v>286</v>
      </c>
      <c r="S288">
        <f t="shared" ca="1" si="68"/>
        <v>0</v>
      </c>
      <c r="T288">
        <f t="shared" ca="1" si="58"/>
        <v>0</v>
      </c>
      <c r="U288">
        <f t="shared" ca="1" si="59"/>
        <v>0</v>
      </c>
      <c r="V288">
        <f t="shared" ca="1" si="60"/>
        <v>0</v>
      </c>
      <c r="W288">
        <f t="shared" ca="1" si="61"/>
        <v>1</v>
      </c>
      <c r="X288">
        <f t="shared" ca="1" si="62"/>
        <v>0</v>
      </c>
      <c r="Y288">
        <f t="shared" ca="1" si="63"/>
        <v>0</v>
      </c>
      <c r="Z288">
        <f t="shared" ca="1" si="64"/>
        <v>0</v>
      </c>
      <c r="AA288">
        <f t="shared" ca="1" si="65"/>
        <v>0</v>
      </c>
      <c r="AB288">
        <f t="shared" ca="1" si="66"/>
        <v>0</v>
      </c>
    </row>
    <row r="289" spans="6:28" x14ac:dyDescent="0.2">
      <c r="F289">
        <v>287</v>
      </c>
      <c r="G289">
        <f t="shared" ca="1" si="69"/>
        <v>0.31515243301488005</v>
      </c>
      <c r="H289">
        <f t="shared" ca="1" si="69"/>
        <v>0.22425506760950853</v>
      </c>
      <c r="I289">
        <f t="shared" ca="1" si="69"/>
        <v>0.3548364610147573</v>
      </c>
      <c r="J289">
        <f t="shared" ca="1" si="69"/>
        <v>0.89702022251624791</v>
      </c>
      <c r="K289">
        <f t="shared" ca="1" si="69"/>
        <v>0.49090450520086215</v>
      </c>
      <c r="L289">
        <f t="shared" ca="1" si="69"/>
        <v>0.75359235788950585</v>
      </c>
      <c r="M289">
        <f t="shared" ca="1" si="69"/>
        <v>0.9888561366945432</v>
      </c>
      <c r="N289">
        <f t="shared" ca="1" si="69"/>
        <v>0.9649472460116032</v>
      </c>
      <c r="O289">
        <f t="shared" ca="1" si="69"/>
        <v>0.54223630112022903</v>
      </c>
      <c r="P289">
        <f t="shared" ca="1" si="69"/>
        <v>0.8359018321874101</v>
      </c>
      <c r="R289">
        <v>287</v>
      </c>
      <c r="S289">
        <f t="shared" ca="1" si="68"/>
        <v>0</v>
      </c>
      <c r="T289">
        <f t="shared" ca="1" si="58"/>
        <v>0</v>
      </c>
      <c r="U289">
        <f t="shared" ca="1" si="59"/>
        <v>0</v>
      </c>
      <c r="V289">
        <f t="shared" ca="1" si="60"/>
        <v>0</v>
      </c>
      <c r="W289">
        <f t="shared" ca="1" si="61"/>
        <v>0</v>
      </c>
      <c r="X289">
        <f t="shared" ca="1" si="62"/>
        <v>0</v>
      </c>
      <c r="Y289">
        <f t="shared" ca="1" si="63"/>
        <v>1</v>
      </c>
      <c r="Z289">
        <f t="shared" ca="1" si="64"/>
        <v>1</v>
      </c>
      <c r="AA289">
        <f t="shared" ca="1" si="65"/>
        <v>0</v>
      </c>
      <c r="AB289">
        <f t="shared" ca="1" si="66"/>
        <v>0</v>
      </c>
    </row>
    <row r="290" spans="6:28" x14ac:dyDescent="0.2">
      <c r="F290">
        <v>288</v>
      </c>
      <c r="G290">
        <f t="shared" ca="1" si="69"/>
        <v>0.90505615120211103</v>
      </c>
      <c r="H290">
        <f t="shared" ca="1" si="69"/>
        <v>7.6540365130529531E-2</v>
      </c>
      <c r="I290">
        <f t="shared" ca="1" si="69"/>
        <v>0.81219349442823652</v>
      </c>
      <c r="J290">
        <f t="shared" ca="1" si="69"/>
        <v>4.9396211174649318E-3</v>
      </c>
      <c r="K290">
        <f t="shared" ca="1" si="69"/>
        <v>6.0541061990133649E-2</v>
      </c>
      <c r="L290">
        <f t="shared" ca="1" si="69"/>
        <v>0.61361101599612111</v>
      </c>
      <c r="M290">
        <f t="shared" ca="1" si="69"/>
        <v>0.60485098509715385</v>
      </c>
      <c r="N290">
        <f t="shared" ca="1" si="69"/>
        <v>0.33465358191108141</v>
      </c>
      <c r="O290">
        <f t="shared" ca="1" si="69"/>
        <v>0.68912504785187301</v>
      </c>
      <c r="P290">
        <f t="shared" ca="1" si="69"/>
        <v>0.28340842644548736</v>
      </c>
      <c r="R290">
        <v>288</v>
      </c>
      <c r="S290">
        <f t="shared" ca="1" si="68"/>
        <v>0</v>
      </c>
      <c r="T290">
        <f t="shared" ca="1" si="58"/>
        <v>0</v>
      </c>
      <c r="U290">
        <f t="shared" ca="1" si="59"/>
        <v>0</v>
      </c>
      <c r="V290">
        <f t="shared" ca="1" si="60"/>
        <v>0</v>
      </c>
      <c r="W290">
        <f t="shared" ca="1" si="61"/>
        <v>0</v>
      </c>
      <c r="X290">
        <f t="shared" ca="1" si="62"/>
        <v>0</v>
      </c>
      <c r="Y290">
        <f t="shared" ca="1" si="63"/>
        <v>0</v>
      </c>
      <c r="Z290">
        <f t="shared" ca="1" si="64"/>
        <v>0</v>
      </c>
      <c r="AA290">
        <f t="shared" ca="1" si="65"/>
        <v>0</v>
      </c>
      <c r="AB290">
        <f t="shared" ca="1" si="66"/>
        <v>0</v>
      </c>
    </row>
    <row r="291" spans="6:28" x14ac:dyDescent="0.2">
      <c r="F291">
        <v>289</v>
      </c>
      <c r="G291">
        <f t="shared" ca="1" si="69"/>
        <v>9.6860802177387684E-2</v>
      </c>
      <c r="H291">
        <f t="shared" ca="1" si="69"/>
        <v>0.88671998401568353</v>
      </c>
      <c r="I291">
        <f t="shared" ca="1" si="69"/>
        <v>0.34387560427875652</v>
      </c>
      <c r="J291">
        <f t="shared" ca="1" si="69"/>
        <v>0.74548402127683944</v>
      </c>
      <c r="K291">
        <f t="shared" ca="1" si="69"/>
        <v>0.53735610555804336</v>
      </c>
      <c r="L291">
        <f t="shared" ca="1" si="69"/>
        <v>0.90072971268989999</v>
      </c>
      <c r="M291">
        <f t="shared" ca="1" si="69"/>
        <v>0.33714503782555794</v>
      </c>
      <c r="N291">
        <f t="shared" ca="1" si="69"/>
        <v>0.62654634344675753</v>
      </c>
      <c r="O291">
        <f t="shared" ca="1" si="69"/>
        <v>0.53395768536650479</v>
      </c>
      <c r="P291">
        <f t="shared" ca="1" si="69"/>
        <v>0.88080969543528498</v>
      </c>
      <c r="R291">
        <v>289</v>
      </c>
      <c r="S291">
        <f t="shared" ca="1" si="68"/>
        <v>0</v>
      </c>
      <c r="T291">
        <f t="shared" ca="1" si="58"/>
        <v>0</v>
      </c>
      <c r="U291">
        <f t="shared" ca="1" si="59"/>
        <v>0</v>
      </c>
      <c r="V291">
        <f t="shared" ca="1" si="60"/>
        <v>0</v>
      </c>
      <c r="W291">
        <f t="shared" ca="1" si="61"/>
        <v>0</v>
      </c>
      <c r="X291">
        <f t="shared" ca="1" si="62"/>
        <v>0</v>
      </c>
      <c r="Y291">
        <f t="shared" ca="1" si="63"/>
        <v>0</v>
      </c>
      <c r="Z291">
        <f t="shared" ca="1" si="64"/>
        <v>0</v>
      </c>
      <c r="AA291">
        <f t="shared" ca="1" si="65"/>
        <v>0</v>
      </c>
      <c r="AB291">
        <f t="shared" ca="1" si="66"/>
        <v>0</v>
      </c>
    </row>
    <row r="292" spans="6:28" x14ac:dyDescent="0.2">
      <c r="F292">
        <v>290</v>
      </c>
      <c r="G292">
        <f t="shared" ref="G292:P307" ca="1" si="70">RAND()</f>
        <v>0.1273005162663553</v>
      </c>
      <c r="H292">
        <f t="shared" ca="1" si="70"/>
        <v>0.67266320744909802</v>
      </c>
      <c r="I292">
        <f t="shared" ca="1" si="70"/>
        <v>0.73638225900341137</v>
      </c>
      <c r="J292">
        <f t="shared" ca="1" si="70"/>
        <v>0.7310284655239343</v>
      </c>
      <c r="K292">
        <f t="shared" ca="1" si="70"/>
        <v>0.71056642167024553</v>
      </c>
      <c r="L292">
        <f t="shared" ca="1" si="70"/>
        <v>4.8328284562786705E-2</v>
      </c>
      <c r="M292">
        <f t="shared" ca="1" si="70"/>
        <v>0.39795956418938871</v>
      </c>
      <c r="N292">
        <f t="shared" ca="1" si="70"/>
        <v>0.37462302484763288</v>
      </c>
      <c r="O292">
        <f t="shared" ca="1" si="70"/>
        <v>0.61658062873870922</v>
      </c>
      <c r="P292">
        <f t="shared" ca="1" si="70"/>
        <v>0.83947493033229603</v>
      </c>
      <c r="R292">
        <v>290</v>
      </c>
      <c r="S292">
        <f t="shared" ca="1" si="68"/>
        <v>0</v>
      </c>
      <c r="T292">
        <f t="shared" ca="1" si="58"/>
        <v>0</v>
      </c>
      <c r="U292">
        <f t="shared" ca="1" si="59"/>
        <v>0</v>
      </c>
      <c r="V292">
        <f t="shared" ca="1" si="60"/>
        <v>0</v>
      </c>
      <c r="W292">
        <f t="shared" ca="1" si="61"/>
        <v>0</v>
      </c>
      <c r="X292">
        <f t="shared" ca="1" si="62"/>
        <v>0</v>
      </c>
      <c r="Y292">
        <f t="shared" ca="1" si="63"/>
        <v>0</v>
      </c>
      <c r="Z292">
        <f t="shared" ca="1" si="64"/>
        <v>0</v>
      </c>
      <c r="AA292">
        <f t="shared" ca="1" si="65"/>
        <v>0</v>
      </c>
      <c r="AB292">
        <f t="shared" ca="1" si="66"/>
        <v>0</v>
      </c>
    </row>
    <row r="293" spans="6:28" x14ac:dyDescent="0.2">
      <c r="F293">
        <v>291</v>
      </c>
      <c r="G293">
        <f t="shared" ca="1" si="70"/>
        <v>0.62007103513206785</v>
      </c>
      <c r="H293">
        <f t="shared" ca="1" si="70"/>
        <v>0.61227898033823192</v>
      </c>
      <c r="I293">
        <f t="shared" ca="1" si="70"/>
        <v>0.82587573519775392</v>
      </c>
      <c r="J293">
        <f t="shared" ca="1" si="70"/>
        <v>0.88422241001689106</v>
      </c>
      <c r="K293">
        <f t="shared" ca="1" si="70"/>
        <v>0.29330634103260789</v>
      </c>
      <c r="L293">
        <f t="shared" ca="1" si="70"/>
        <v>0.72415976377820135</v>
      </c>
      <c r="M293">
        <f t="shared" ca="1" si="70"/>
        <v>0.70432009205495205</v>
      </c>
      <c r="N293">
        <f t="shared" ca="1" si="70"/>
        <v>0.18142031549603665</v>
      </c>
      <c r="O293">
        <f t="shared" ca="1" si="70"/>
        <v>0.10705601655197405</v>
      </c>
      <c r="P293">
        <f t="shared" ca="1" si="70"/>
        <v>4.1246377629602926E-2</v>
      </c>
      <c r="R293">
        <v>291</v>
      </c>
      <c r="S293">
        <f t="shared" ca="1" si="68"/>
        <v>0</v>
      </c>
      <c r="T293">
        <f t="shared" ca="1" si="58"/>
        <v>0</v>
      </c>
      <c r="U293">
        <f t="shared" ca="1" si="59"/>
        <v>0</v>
      </c>
      <c r="V293">
        <f t="shared" ca="1" si="60"/>
        <v>0</v>
      </c>
      <c r="W293">
        <f t="shared" ca="1" si="61"/>
        <v>0</v>
      </c>
      <c r="X293">
        <f t="shared" ca="1" si="62"/>
        <v>0</v>
      </c>
      <c r="Y293">
        <f t="shared" ca="1" si="63"/>
        <v>0</v>
      </c>
      <c r="Z293">
        <f t="shared" ca="1" si="64"/>
        <v>0</v>
      </c>
      <c r="AA293">
        <f t="shared" ca="1" si="65"/>
        <v>0</v>
      </c>
      <c r="AB293">
        <f t="shared" ca="1" si="66"/>
        <v>0</v>
      </c>
    </row>
    <row r="294" spans="6:28" x14ac:dyDescent="0.2">
      <c r="F294">
        <v>292</v>
      </c>
      <c r="G294">
        <f t="shared" ca="1" si="70"/>
        <v>2.4031259062917254E-2</v>
      </c>
      <c r="H294">
        <f t="shared" ca="1" si="70"/>
        <v>0.3812278636578561</v>
      </c>
      <c r="I294">
        <f t="shared" ca="1" si="70"/>
        <v>0.98793680216049196</v>
      </c>
      <c r="J294">
        <f t="shared" ca="1" si="70"/>
        <v>0.72835553272793097</v>
      </c>
      <c r="K294">
        <f t="shared" ca="1" si="70"/>
        <v>0.87673365361220934</v>
      </c>
      <c r="L294">
        <f t="shared" ca="1" si="70"/>
        <v>0.76533018249200357</v>
      </c>
      <c r="M294">
        <f t="shared" ca="1" si="70"/>
        <v>0.56579226445531838</v>
      </c>
      <c r="N294">
        <f t="shared" ca="1" si="70"/>
        <v>0.54932676154325177</v>
      </c>
      <c r="O294">
        <f t="shared" ca="1" si="70"/>
        <v>0.84098614033708219</v>
      </c>
      <c r="P294">
        <f t="shared" ca="1" si="70"/>
        <v>9.7792449509006896E-2</v>
      </c>
      <c r="R294">
        <v>292</v>
      </c>
      <c r="S294">
        <f t="shared" ca="1" si="68"/>
        <v>0</v>
      </c>
      <c r="T294">
        <f t="shared" ca="1" si="58"/>
        <v>0</v>
      </c>
      <c r="U294">
        <f t="shared" ca="1" si="59"/>
        <v>1</v>
      </c>
      <c r="V294">
        <f t="shared" ca="1" si="60"/>
        <v>0</v>
      </c>
      <c r="W294">
        <f t="shared" ca="1" si="61"/>
        <v>0</v>
      </c>
      <c r="X294">
        <f t="shared" ca="1" si="62"/>
        <v>0</v>
      </c>
      <c r="Y294">
        <f t="shared" ca="1" si="63"/>
        <v>0</v>
      </c>
      <c r="Z294">
        <f t="shared" ca="1" si="64"/>
        <v>0</v>
      </c>
      <c r="AA294">
        <f t="shared" ca="1" si="65"/>
        <v>0</v>
      </c>
      <c r="AB294">
        <f t="shared" ca="1" si="66"/>
        <v>0</v>
      </c>
    </row>
    <row r="295" spans="6:28" x14ac:dyDescent="0.2">
      <c r="F295">
        <v>293</v>
      </c>
      <c r="G295">
        <f t="shared" ca="1" si="70"/>
        <v>0.22094808292095869</v>
      </c>
      <c r="H295">
        <f t="shared" ca="1" si="70"/>
        <v>0.32161308221561125</v>
      </c>
      <c r="I295">
        <f t="shared" ca="1" si="70"/>
        <v>0.65553192766656176</v>
      </c>
      <c r="J295">
        <f t="shared" ca="1" si="70"/>
        <v>0.9984205212752959</v>
      </c>
      <c r="K295">
        <f t="shared" ca="1" si="70"/>
        <v>0.9448823921371492</v>
      </c>
      <c r="L295">
        <f t="shared" ca="1" si="70"/>
        <v>0.31581595335120161</v>
      </c>
      <c r="M295">
        <f t="shared" ca="1" si="70"/>
        <v>0.65230089586244278</v>
      </c>
      <c r="N295">
        <f t="shared" ca="1" si="70"/>
        <v>0.29853506555299503</v>
      </c>
      <c r="O295">
        <f t="shared" ca="1" si="70"/>
        <v>0.63929166420185402</v>
      </c>
      <c r="P295">
        <f t="shared" ca="1" si="70"/>
        <v>0.64122948010598213</v>
      </c>
      <c r="R295">
        <v>293</v>
      </c>
      <c r="S295">
        <f t="shared" ca="1" si="68"/>
        <v>0</v>
      </c>
      <c r="T295">
        <f t="shared" ca="1" si="58"/>
        <v>0</v>
      </c>
      <c r="U295">
        <f t="shared" ca="1" si="59"/>
        <v>0</v>
      </c>
      <c r="V295">
        <f t="shared" ca="1" si="60"/>
        <v>1</v>
      </c>
      <c r="W295">
        <f t="shared" ca="1" si="61"/>
        <v>1</v>
      </c>
      <c r="X295">
        <f t="shared" ca="1" si="62"/>
        <v>0</v>
      </c>
      <c r="Y295">
        <f t="shared" ca="1" si="63"/>
        <v>0</v>
      </c>
      <c r="Z295">
        <f t="shared" ca="1" si="64"/>
        <v>0</v>
      </c>
      <c r="AA295">
        <f t="shared" ca="1" si="65"/>
        <v>0</v>
      </c>
      <c r="AB295">
        <f t="shared" ca="1" si="66"/>
        <v>0</v>
      </c>
    </row>
    <row r="296" spans="6:28" x14ac:dyDescent="0.2">
      <c r="F296">
        <v>294</v>
      </c>
      <c r="G296">
        <f t="shared" ca="1" si="70"/>
        <v>0.55243415765045989</v>
      </c>
      <c r="H296">
        <f t="shared" ca="1" si="70"/>
        <v>0.34661840809122613</v>
      </c>
      <c r="I296">
        <f t="shared" ca="1" si="70"/>
        <v>0.5884570292896828</v>
      </c>
      <c r="J296">
        <f t="shared" ca="1" si="70"/>
        <v>0.16442854441413424</v>
      </c>
      <c r="K296">
        <f t="shared" ca="1" si="70"/>
        <v>0.7807273805973437</v>
      </c>
      <c r="L296">
        <f t="shared" ca="1" si="70"/>
        <v>8.1871697393772314E-2</v>
      </c>
      <c r="M296">
        <f t="shared" ca="1" si="70"/>
        <v>0.58777961238171894</v>
      </c>
      <c r="N296">
        <f t="shared" ca="1" si="70"/>
        <v>0.97556474318408704</v>
      </c>
      <c r="O296">
        <f t="shared" ca="1" si="70"/>
        <v>0.8683757801081643</v>
      </c>
      <c r="P296">
        <f t="shared" ca="1" si="70"/>
        <v>0.99712311207121329</v>
      </c>
      <c r="R296">
        <v>294</v>
      </c>
      <c r="S296">
        <f t="shared" ca="1" si="68"/>
        <v>0</v>
      </c>
      <c r="T296">
        <f t="shared" ca="1" si="58"/>
        <v>0</v>
      </c>
      <c r="U296">
        <f t="shared" ca="1" si="59"/>
        <v>0</v>
      </c>
      <c r="V296">
        <f t="shared" ca="1" si="60"/>
        <v>0</v>
      </c>
      <c r="W296">
        <f t="shared" ca="1" si="61"/>
        <v>0</v>
      </c>
      <c r="X296">
        <f t="shared" ca="1" si="62"/>
        <v>0</v>
      </c>
      <c r="Y296">
        <f t="shared" ca="1" si="63"/>
        <v>0</v>
      </c>
      <c r="Z296">
        <f t="shared" ca="1" si="64"/>
        <v>1</v>
      </c>
      <c r="AA296">
        <f t="shared" ca="1" si="65"/>
        <v>0</v>
      </c>
      <c r="AB296">
        <f t="shared" ca="1" si="66"/>
        <v>1</v>
      </c>
    </row>
    <row r="297" spans="6:28" x14ac:dyDescent="0.2">
      <c r="F297">
        <v>295</v>
      </c>
      <c r="G297">
        <f t="shared" ca="1" si="70"/>
        <v>0.95665721038869223</v>
      </c>
      <c r="H297">
        <f t="shared" ca="1" si="70"/>
        <v>0.76838131178443136</v>
      </c>
      <c r="I297">
        <f t="shared" ca="1" si="70"/>
        <v>0.71731412611279388</v>
      </c>
      <c r="J297">
        <f t="shared" ca="1" si="70"/>
        <v>0.60830484058404921</v>
      </c>
      <c r="K297">
        <f t="shared" ca="1" si="70"/>
        <v>0.25527641137808776</v>
      </c>
      <c r="L297">
        <f t="shared" ca="1" si="70"/>
        <v>0.44936429534459132</v>
      </c>
      <c r="M297">
        <f t="shared" ca="1" si="70"/>
        <v>0.63831648600875446</v>
      </c>
      <c r="N297">
        <f t="shared" ca="1" si="70"/>
        <v>0.68131747674319154</v>
      </c>
      <c r="O297">
        <f t="shared" ca="1" si="70"/>
        <v>0.80238097247657159</v>
      </c>
      <c r="P297">
        <f t="shared" ca="1" si="70"/>
        <v>0.18529889517004539</v>
      </c>
      <c r="R297">
        <v>295</v>
      </c>
      <c r="S297">
        <f t="shared" ca="1" si="68"/>
        <v>1</v>
      </c>
      <c r="T297">
        <f t="shared" ca="1" si="58"/>
        <v>0</v>
      </c>
      <c r="U297">
        <f t="shared" ca="1" si="59"/>
        <v>0</v>
      </c>
      <c r="V297">
        <f t="shared" ca="1" si="60"/>
        <v>0</v>
      </c>
      <c r="W297">
        <f t="shared" ca="1" si="61"/>
        <v>0</v>
      </c>
      <c r="X297">
        <f t="shared" ca="1" si="62"/>
        <v>0</v>
      </c>
      <c r="Y297">
        <f t="shared" ca="1" si="63"/>
        <v>0</v>
      </c>
      <c r="Z297">
        <f t="shared" ca="1" si="64"/>
        <v>0</v>
      </c>
      <c r="AA297">
        <f t="shared" ca="1" si="65"/>
        <v>0</v>
      </c>
      <c r="AB297">
        <f t="shared" ca="1" si="66"/>
        <v>0</v>
      </c>
    </row>
    <row r="298" spans="6:28" x14ac:dyDescent="0.2">
      <c r="F298">
        <v>296</v>
      </c>
      <c r="G298">
        <f t="shared" ca="1" si="70"/>
        <v>0.93412991359089947</v>
      </c>
      <c r="H298">
        <f t="shared" ca="1" si="70"/>
        <v>0.32681627134751534</v>
      </c>
      <c r="I298">
        <f t="shared" ca="1" si="70"/>
        <v>0.2783215854907356</v>
      </c>
      <c r="J298">
        <f t="shared" ca="1" si="70"/>
        <v>0.34929871870430507</v>
      </c>
      <c r="K298">
        <f t="shared" ca="1" si="70"/>
        <v>0.8514409082522153</v>
      </c>
      <c r="L298">
        <f t="shared" ca="1" si="70"/>
        <v>0.22848020954599946</v>
      </c>
      <c r="M298">
        <f t="shared" ca="1" si="70"/>
        <v>0.98040620725805339</v>
      </c>
      <c r="N298">
        <f t="shared" ca="1" si="70"/>
        <v>0.83710665750953883</v>
      </c>
      <c r="O298">
        <f t="shared" ca="1" si="70"/>
        <v>0.15174294768433538</v>
      </c>
      <c r="P298">
        <f t="shared" ca="1" si="70"/>
        <v>0.69893345473302249</v>
      </c>
      <c r="R298">
        <v>296</v>
      </c>
      <c r="S298">
        <f t="shared" ca="1" si="68"/>
        <v>0</v>
      </c>
      <c r="T298">
        <f t="shared" ca="1" si="58"/>
        <v>0</v>
      </c>
      <c r="U298">
        <f t="shared" ca="1" si="59"/>
        <v>0</v>
      </c>
      <c r="V298">
        <f t="shared" ca="1" si="60"/>
        <v>0</v>
      </c>
      <c r="W298">
        <f t="shared" ca="1" si="61"/>
        <v>0</v>
      </c>
      <c r="X298">
        <f t="shared" ca="1" si="62"/>
        <v>0</v>
      </c>
      <c r="Y298">
        <f t="shared" ca="1" si="63"/>
        <v>1</v>
      </c>
      <c r="Z298">
        <f t="shared" ca="1" si="64"/>
        <v>0</v>
      </c>
      <c r="AA298">
        <f t="shared" ca="1" si="65"/>
        <v>0</v>
      </c>
      <c r="AB298">
        <f t="shared" ca="1" si="66"/>
        <v>0</v>
      </c>
    </row>
    <row r="299" spans="6:28" x14ac:dyDescent="0.2">
      <c r="F299">
        <v>297</v>
      </c>
      <c r="G299">
        <f t="shared" ca="1" si="70"/>
        <v>0.85827132549307439</v>
      </c>
      <c r="H299">
        <f t="shared" ca="1" si="70"/>
        <v>0.96822600782669255</v>
      </c>
      <c r="I299">
        <f t="shared" ca="1" si="70"/>
        <v>0.18539515022952058</v>
      </c>
      <c r="J299">
        <f t="shared" ca="1" si="70"/>
        <v>0.5131963305843289</v>
      </c>
      <c r="K299">
        <f t="shared" ca="1" si="70"/>
        <v>0.69770545148077168</v>
      </c>
      <c r="L299">
        <f t="shared" ca="1" si="70"/>
        <v>0.46971507888410502</v>
      </c>
      <c r="M299">
        <f t="shared" ca="1" si="70"/>
        <v>0.11365118387678042</v>
      </c>
      <c r="N299">
        <f t="shared" ca="1" si="70"/>
        <v>6.5602762471775988E-2</v>
      </c>
      <c r="O299">
        <f t="shared" ca="1" si="70"/>
        <v>0.94252926867264619</v>
      </c>
      <c r="P299">
        <f t="shared" ca="1" si="70"/>
        <v>0.91476922913229453</v>
      </c>
      <c r="R299">
        <v>297</v>
      </c>
      <c r="S299">
        <f t="shared" ca="1" si="68"/>
        <v>0</v>
      </c>
      <c r="T299">
        <f t="shared" ca="1" si="58"/>
        <v>1</v>
      </c>
      <c r="U299">
        <f t="shared" ca="1" si="59"/>
        <v>0</v>
      </c>
      <c r="V299">
        <f t="shared" ca="1" si="60"/>
        <v>0</v>
      </c>
      <c r="W299">
        <f t="shared" ca="1" si="61"/>
        <v>0</v>
      </c>
      <c r="X299">
        <f t="shared" ca="1" si="62"/>
        <v>0</v>
      </c>
      <c r="Y299">
        <f t="shared" ca="1" si="63"/>
        <v>0</v>
      </c>
      <c r="Z299">
        <f t="shared" ca="1" si="64"/>
        <v>0</v>
      </c>
      <c r="AA299">
        <f t="shared" ca="1" si="65"/>
        <v>0</v>
      </c>
      <c r="AB299">
        <f t="shared" ca="1" si="66"/>
        <v>0</v>
      </c>
    </row>
    <row r="300" spans="6:28" x14ac:dyDescent="0.2">
      <c r="F300">
        <v>298</v>
      </c>
      <c r="G300">
        <f t="shared" ca="1" si="70"/>
        <v>0.6668505046647909</v>
      </c>
      <c r="H300">
        <f t="shared" ca="1" si="70"/>
        <v>0.46054485449274529</v>
      </c>
      <c r="I300">
        <f t="shared" ca="1" si="70"/>
        <v>0.19505187866798723</v>
      </c>
      <c r="J300">
        <f t="shared" ca="1" si="70"/>
        <v>0.77960452255705071</v>
      </c>
      <c r="K300">
        <f t="shared" ca="1" si="70"/>
        <v>0.12520722098029247</v>
      </c>
      <c r="L300">
        <f t="shared" ca="1" si="70"/>
        <v>0.49699800125763682</v>
      </c>
      <c r="M300">
        <f t="shared" ca="1" si="70"/>
        <v>2.5542142977835747E-2</v>
      </c>
      <c r="N300">
        <f t="shared" ca="1" si="70"/>
        <v>0.4491758284841858</v>
      </c>
      <c r="O300">
        <f t="shared" ca="1" si="70"/>
        <v>0.57293879220153243</v>
      </c>
      <c r="P300">
        <f t="shared" ca="1" si="70"/>
        <v>0.99249543606863011</v>
      </c>
      <c r="R300">
        <v>298</v>
      </c>
      <c r="S300">
        <f t="shared" ca="1" si="68"/>
        <v>0</v>
      </c>
      <c r="T300">
        <f t="shared" ca="1" si="58"/>
        <v>0</v>
      </c>
      <c r="U300">
        <f t="shared" ca="1" si="59"/>
        <v>0</v>
      </c>
      <c r="V300">
        <f t="shared" ca="1" si="60"/>
        <v>0</v>
      </c>
      <c r="W300">
        <f t="shared" ca="1" si="61"/>
        <v>0</v>
      </c>
      <c r="X300">
        <f t="shared" ca="1" si="62"/>
        <v>0</v>
      </c>
      <c r="Y300">
        <f t="shared" ca="1" si="63"/>
        <v>0</v>
      </c>
      <c r="Z300">
        <f t="shared" ca="1" si="64"/>
        <v>0</v>
      </c>
      <c r="AA300">
        <f t="shared" ca="1" si="65"/>
        <v>0</v>
      </c>
      <c r="AB300">
        <f t="shared" ca="1" si="66"/>
        <v>1</v>
      </c>
    </row>
    <row r="301" spans="6:28" x14ac:dyDescent="0.2">
      <c r="F301">
        <v>299</v>
      </c>
      <c r="G301">
        <f t="shared" ca="1" si="70"/>
        <v>0.25864575766007225</v>
      </c>
      <c r="H301">
        <f t="shared" ca="1" si="70"/>
        <v>0.64132031625950447</v>
      </c>
      <c r="I301">
        <f t="shared" ca="1" si="70"/>
        <v>0.31606633588375943</v>
      </c>
      <c r="J301">
        <f t="shared" ca="1" si="70"/>
        <v>0.26610396522465585</v>
      </c>
      <c r="K301">
        <f t="shared" ca="1" si="70"/>
        <v>0.17910336732770948</v>
      </c>
      <c r="L301">
        <f t="shared" ca="1" si="70"/>
        <v>0.14622173966439123</v>
      </c>
      <c r="M301">
        <f t="shared" ca="1" si="70"/>
        <v>0.82244406438792284</v>
      </c>
      <c r="N301">
        <f t="shared" ca="1" si="70"/>
        <v>0.15127356059128749</v>
      </c>
      <c r="O301">
        <f t="shared" ca="1" si="70"/>
        <v>0.44756291493301548</v>
      </c>
      <c r="P301">
        <f t="shared" ca="1" si="70"/>
        <v>0.69426406144953046</v>
      </c>
      <c r="R301">
        <v>299</v>
      </c>
      <c r="S301">
        <f t="shared" ca="1" si="68"/>
        <v>0</v>
      </c>
      <c r="T301">
        <f t="shared" ca="1" si="58"/>
        <v>0</v>
      </c>
      <c r="U301">
        <f t="shared" ca="1" si="59"/>
        <v>0</v>
      </c>
      <c r="V301">
        <f t="shared" ca="1" si="60"/>
        <v>0</v>
      </c>
      <c r="W301">
        <f t="shared" ca="1" si="61"/>
        <v>0</v>
      </c>
      <c r="X301">
        <f t="shared" ca="1" si="62"/>
        <v>0</v>
      </c>
      <c r="Y301">
        <f t="shared" ca="1" si="63"/>
        <v>0</v>
      </c>
      <c r="Z301">
        <f t="shared" ca="1" si="64"/>
        <v>0</v>
      </c>
      <c r="AA301">
        <f t="shared" ca="1" si="65"/>
        <v>0</v>
      </c>
      <c r="AB301">
        <f t="shared" ca="1" si="66"/>
        <v>0</v>
      </c>
    </row>
    <row r="302" spans="6:28" x14ac:dyDescent="0.2">
      <c r="F302">
        <v>300</v>
      </c>
      <c r="G302">
        <f t="shared" ca="1" si="70"/>
        <v>1.3943612588276033E-2</v>
      </c>
      <c r="H302">
        <f t="shared" ca="1" si="70"/>
        <v>0.95680819606946232</v>
      </c>
      <c r="I302">
        <f t="shared" ca="1" si="70"/>
        <v>8.9670740508142055E-3</v>
      </c>
      <c r="J302">
        <f t="shared" ca="1" si="70"/>
        <v>0.93010486693725192</v>
      </c>
      <c r="K302">
        <f t="shared" ca="1" si="70"/>
        <v>0.57091944564779751</v>
      </c>
      <c r="L302">
        <f t="shared" ca="1" si="70"/>
        <v>0.99953261397789728</v>
      </c>
      <c r="M302">
        <f t="shared" ca="1" si="70"/>
        <v>0.6613091622398275</v>
      </c>
      <c r="N302">
        <f t="shared" ca="1" si="70"/>
        <v>0.57992489804707448</v>
      </c>
      <c r="O302">
        <f t="shared" ca="1" si="70"/>
        <v>0.54946710608992388</v>
      </c>
      <c r="P302">
        <f t="shared" ca="1" si="70"/>
        <v>0.26490342255185528</v>
      </c>
      <c r="R302">
        <v>300</v>
      </c>
      <c r="S302">
        <f t="shared" ca="1" si="68"/>
        <v>0</v>
      </c>
      <c r="T302">
        <f t="shared" ca="1" si="58"/>
        <v>1</v>
      </c>
      <c r="U302">
        <f t="shared" ca="1" si="59"/>
        <v>0</v>
      </c>
      <c r="V302">
        <f t="shared" ca="1" si="60"/>
        <v>0</v>
      </c>
      <c r="W302">
        <f t="shared" ca="1" si="61"/>
        <v>0</v>
      </c>
      <c r="X302">
        <f t="shared" ca="1" si="62"/>
        <v>1</v>
      </c>
      <c r="Y302">
        <f t="shared" ca="1" si="63"/>
        <v>0</v>
      </c>
      <c r="Z302">
        <f t="shared" ca="1" si="64"/>
        <v>0</v>
      </c>
      <c r="AA302">
        <f t="shared" ca="1" si="65"/>
        <v>0</v>
      </c>
      <c r="AB302">
        <f t="shared" ca="1" si="66"/>
        <v>0</v>
      </c>
    </row>
    <row r="303" spans="6:28" x14ac:dyDescent="0.2">
      <c r="F303">
        <v>301</v>
      </c>
      <c r="G303">
        <f t="shared" ca="1" si="70"/>
        <v>0.63365575753297088</v>
      </c>
      <c r="H303">
        <f t="shared" ca="1" si="70"/>
        <v>0.58420773968570827</v>
      </c>
      <c r="I303">
        <f t="shared" ca="1" si="70"/>
        <v>0.24295432105493753</v>
      </c>
      <c r="J303">
        <f t="shared" ca="1" si="70"/>
        <v>0.6474792762876963</v>
      </c>
      <c r="K303">
        <f t="shared" ca="1" si="70"/>
        <v>0.10222500868933282</v>
      </c>
      <c r="L303">
        <f t="shared" ca="1" si="70"/>
        <v>0.22704819709008517</v>
      </c>
      <c r="M303">
        <f t="shared" ca="1" si="70"/>
        <v>0.5327018672069177</v>
      </c>
      <c r="N303">
        <f t="shared" ca="1" si="70"/>
        <v>0.66290105258976229</v>
      </c>
      <c r="O303">
        <f t="shared" ca="1" si="70"/>
        <v>0.87555515390891847</v>
      </c>
      <c r="P303">
        <f t="shared" ca="1" si="70"/>
        <v>0.77000843115711337</v>
      </c>
      <c r="R303">
        <v>301</v>
      </c>
      <c r="S303">
        <f t="shared" ca="1" si="68"/>
        <v>0</v>
      </c>
      <c r="T303">
        <f t="shared" ca="1" si="58"/>
        <v>0</v>
      </c>
      <c r="U303">
        <f t="shared" ca="1" si="59"/>
        <v>0</v>
      </c>
      <c r="V303">
        <f t="shared" ca="1" si="60"/>
        <v>0</v>
      </c>
      <c r="W303">
        <f t="shared" ca="1" si="61"/>
        <v>0</v>
      </c>
      <c r="X303">
        <f t="shared" ca="1" si="62"/>
        <v>0</v>
      </c>
      <c r="Y303">
        <f t="shared" ca="1" si="63"/>
        <v>0</v>
      </c>
      <c r="Z303">
        <f t="shared" ca="1" si="64"/>
        <v>0</v>
      </c>
      <c r="AA303">
        <f t="shared" ca="1" si="65"/>
        <v>0</v>
      </c>
      <c r="AB303">
        <f t="shared" ca="1" si="66"/>
        <v>0</v>
      </c>
    </row>
    <row r="304" spans="6:28" x14ac:dyDescent="0.2">
      <c r="F304">
        <v>302</v>
      </c>
      <c r="G304">
        <f t="shared" ca="1" si="70"/>
        <v>0.90982662507948819</v>
      </c>
      <c r="H304">
        <f t="shared" ca="1" si="70"/>
        <v>0.61396917258619121</v>
      </c>
      <c r="I304">
        <f t="shared" ca="1" si="70"/>
        <v>0.98961838022366067</v>
      </c>
      <c r="J304">
        <f t="shared" ca="1" si="70"/>
        <v>0.97909599040176387</v>
      </c>
      <c r="K304">
        <f t="shared" ca="1" si="70"/>
        <v>0.83136324826248209</v>
      </c>
      <c r="L304">
        <f t="shared" ca="1" si="70"/>
        <v>6.3120659314491401E-2</v>
      </c>
      <c r="M304">
        <f t="shared" ca="1" si="70"/>
        <v>0.40102484786438231</v>
      </c>
      <c r="N304">
        <f t="shared" ca="1" si="70"/>
        <v>4.084441691035201E-2</v>
      </c>
      <c r="O304">
        <f t="shared" ca="1" si="70"/>
        <v>0.48348367532846226</v>
      </c>
      <c r="P304">
        <f t="shared" ca="1" si="70"/>
        <v>0.70679614117631262</v>
      </c>
      <c r="R304">
        <v>302</v>
      </c>
      <c r="S304">
        <f t="shared" ca="1" si="68"/>
        <v>0</v>
      </c>
      <c r="T304">
        <f t="shared" ca="1" si="58"/>
        <v>0</v>
      </c>
      <c r="U304">
        <f t="shared" ca="1" si="59"/>
        <v>1</v>
      </c>
      <c r="V304">
        <f t="shared" ca="1" si="60"/>
        <v>1</v>
      </c>
      <c r="W304">
        <f t="shared" ca="1" si="61"/>
        <v>0</v>
      </c>
      <c r="X304">
        <f t="shared" ca="1" si="62"/>
        <v>0</v>
      </c>
      <c r="Y304">
        <f t="shared" ca="1" si="63"/>
        <v>0</v>
      </c>
      <c r="Z304">
        <f t="shared" ca="1" si="64"/>
        <v>0</v>
      </c>
      <c r="AA304">
        <f t="shared" ca="1" si="65"/>
        <v>0</v>
      </c>
      <c r="AB304">
        <f t="shared" ca="1" si="66"/>
        <v>0</v>
      </c>
    </row>
    <row r="305" spans="6:28" x14ac:dyDescent="0.2">
      <c r="F305">
        <v>303</v>
      </c>
      <c r="G305">
        <f t="shared" ca="1" si="70"/>
        <v>0.16875863237285083</v>
      </c>
      <c r="H305">
        <f t="shared" ca="1" si="70"/>
        <v>0.69310388721585559</v>
      </c>
      <c r="I305">
        <f t="shared" ca="1" si="70"/>
        <v>0.78779912002225505</v>
      </c>
      <c r="J305">
        <f t="shared" ca="1" si="70"/>
        <v>0.76148249317901662</v>
      </c>
      <c r="K305">
        <f t="shared" ca="1" si="70"/>
        <v>0.97121952983107052</v>
      </c>
      <c r="L305">
        <f t="shared" ca="1" si="70"/>
        <v>0.4933636726862024</v>
      </c>
      <c r="M305">
        <f t="shared" ca="1" si="70"/>
        <v>0.10991450060689556</v>
      </c>
      <c r="N305">
        <f t="shared" ca="1" si="70"/>
        <v>0.68912007609421122</v>
      </c>
      <c r="O305">
        <f t="shared" ca="1" si="70"/>
        <v>0.71777781933328388</v>
      </c>
      <c r="P305">
        <f t="shared" ca="1" si="70"/>
        <v>0.22115991377303479</v>
      </c>
      <c r="R305">
        <v>303</v>
      </c>
      <c r="S305">
        <f t="shared" ca="1" si="68"/>
        <v>0</v>
      </c>
      <c r="T305">
        <f t="shared" ca="1" si="58"/>
        <v>0</v>
      </c>
      <c r="U305">
        <f t="shared" ca="1" si="59"/>
        <v>0</v>
      </c>
      <c r="V305">
        <f t="shared" ca="1" si="60"/>
        <v>0</v>
      </c>
      <c r="W305">
        <f t="shared" ca="1" si="61"/>
        <v>1</v>
      </c>
      <c r="X305">
        <f t="shared" ca="1" si="62"/>
        <v>0</v>
      </c>
      <c r="Y305">
        <f t="shared" ca="1" si="63"/>
        <v>0</v>
      </c>
      <c r="Z305">
        <f t="shared" ca="1" si="64"/>
        <v>0</v>
      </c>
      <c r="AA305">
        <f t="shared" ca="1" si="65"/>
        <v>0</v>
      </c>
      <c r="AB305">
        <f t="shared" ca="1" si="66"/>
        <v>0</v>
      </c>
    </row>
    <row r="306" spans="6:28" x14ac:dyDescent="0.2">
      <c r="F306">
        <v>304</v>
      </c>
      <c r="G306">
        <f t="shared" ca="1" si="70"/>
        <v>0.65621874212515563</v>
      </c>
      <c r="H306">
        <f t="shared" ca="1" si="70"/>
        <v>0.89952372526523028</v>
      </c>
      <c r="I306">
        <f t="shared" ca="1" si="70"/>
        <v>0.64937562212359734</v>
      </c>
      <c r="J306">
        <f t="shared" ca="1" si="70"/>
        <v>0.14826838905714324</v>
      </c>
      <c r="K306">
        <f t="shared" ca="1" si="70"/>
        <v>0.30646496340065232</v>
      </c>
      <c r="L306">
        <f t="shared" ca="1" si="70"/>
        <v>0.2751280686742219</v>
      </c>
      <c r="M306">
        <f t="shared" ca="1" si="70"/>
        <v>0.40213633058767473</v>
      </c>
      <c r="N306">
        <f t="shared" ca="1" si="70"/>
        <v>0.39249171832819374</v>
      </c>
      <c r="O306">
        <f t="shared" ca="1" si="70"/>
        <v>8.2141716562969203E-2</v>
      </c>
      <c r="P306">
        <f t="shared" ca="1" si="70"/>
        <v>0.892079573062319</v>
      </c>
      <c r="R306">
        <v>304</v>
      </c>
      <c r="S306">
        <f t="shared" ca="1" si="68"/>
        <v>0</v>
      </c>
      <c r="T306">
        <f t="shared" ca="1" si="58"/>
        <v>0</v>
      </c>
      <c r="U306">
        <f t="shared" ca="1" si="59"/>
        <v>0</v>
      </c>
      <c r="V306">
        <f t="shared" ca="1" si="60"/>
        <v>0</v>
      </c>
      <c r="W306">
        <f t="shared" ca="1" si="61"/>
        <v>0</v>
      </c>
      <c r="X306">
        <f t="shared" ca="1" si="62"/>
        <v>0</v>
      </c>
      <c r="Y306">
        <f t="shared" ca="1" si="63"/>
        <v>0</v>
      </c>
      <c r="Z306">
        <f t="shared" ca="1" si="64"/>
        <v>0</v>
      </c>
      <c r="AA306">
        <f t="shared" ca="1" si="65"/>
        <v>0</v>
      </c>
      <c r="AB306">
        <f t="shared" ca="1" si="66"/>
        <v>0</v>
      </c>
    </row>
    <row r="307" spans="6:28" x14ac:dyDescent="0.2">
      <c r="F307">
        <v>305</v>
      </c>
      <c r="G307">
        <f t="shared" ca="1" si="70"/>
        <v>0.14094591462824779</v>
      </c>
      <c r="H307">
        <f t="shared" ca="1" si="70"/>
        <v>8.1187798428906999E-2</v>
      </c>
      <c r="I307">
        <f t="shared" ca="1" si="70"/>
        <v>2.2663135423626857E-2</v>
      </c>
      <c r="J307">
        <f t="shared" ca="1" si="70"/>
        <v>2.1607691921110894E-2</v>
      </c>
      <c r="K307">
        <f t="shared" ca="1" si="70"/>
        <v>0.16784603090929806</v>
      </c>
      <c r="L307">
        <f t="shared" ca="1" si="70"/>
        <v>0.24406895843187193</v>
      </c>
      <c r="M307">
        <f t="shared" ca="1" si="70"/>
        <v>0.49640594104206981</v>
      </c>
      <c r="N307">
        <f t="shared" ca="1" si="70"/>
        <v>0.44889921763926599</v>
      </c>
      <c r="O307">
        <f t="shared" ca="1" si="70"/>
        <v>0.40946337570627689</v>
      </c>
      <c r="P307">
        <f t="shared" ca="1" si="70"/>
        <v>0.22072442206376908</v>
      </c>
      <c r="R307">
        <v>305</v>
      </c>
      <c r="S307">
        <f t="shared" ca="1" si="68"/>
        <v>0</v>
      </c>
      <c r="T307">
        <f t="shared" ca="1" si="58"/>
        <v>0</v>
      </c>
      <c r="U307">
        <f t="shared" ca="1" si="59"/>
        <v>0</v>
      </c>
      <c r="V307">
        <f t="shared" ca="1" si="60"/>
        <v>0</v>
      </c>
      <c r="W307">
        <f t="shared" ca="1" si="61"/>
        <v>0</v>
      </c>
      <c r="X307">
        <f t="shared" ca="1" si="62"/>
        <v>0</v>
      </c>
      <c r="Y307">
        <f t="shared" ca="1" si="63"/>
        <v>0</v>
      </c>
      <c r="Z307">
        <f t="shared" ca="1" si="64"/>
        <v>0</v>
      </c>
      <c r="AA307">
        <f t="shared" ca="1" si="65"/>
        <v>0</v>
      </c>
      <c r="AB307">
        <f t="shared" ca="1" si="66"/>
        <v>0</v>
      </c>
    </row>
    <row r="308" spans="6:28" x14ac:dyDescent="0.2">
      <c r="F308">
        <v>306</v>
      </c>
      <c r="G308">
        <f t="shared" ref="G308:P323" ca="1" si="71">RAND()</f>
        <v>0.65709378990681921</v>
      </c>
      <c r="H308">
        <f t="shared" ca="1" si="71"/>
        <v>1.8985360426773679E-2</v>
      </c>
      <c r="I308">
        <f t="shared" ca="1" si="71"/>
        <v>0.686024394538434</v>
      </c>
      <c r="J308">
        <f t="shared" ca="1" si="71"/>
        <v>0.81521513648152966</v>
      </c>
      <c r="K308">
        <f t="shared" ca="1" si="71"/>
        <v>0.23593103652185499</v>
      </c>
      <c r="L308">
        <f t="shared" ca="1" si="71"/>
        <v>0.17176297953222097</v>
      </c>
      <c r="M308">
        <f t="shared" ca="1" si="71"/>
        <v>0.70464970627216372</v>
      </c>
      <c r="N308">
        <f t="shared" ca="1" si="71"/>
        <v>0.96334776092179208</v>
      </c>
      <c r="O308">
        <f t="shared" ca="1" si="71"/>
        <v>0.78417642189401082</v>
      </c>
      <c r="P308">
        <f t="shared" ca="1" si="71"/>
        <v>0.31283147847724591</v>
      </c>
      <c r="R308">
        <v>306</v>
      </c>
      <c r="S308">
        <f t="shared" ca="1" si="68"/>
        <v>0</v>
      </c>
      <c r="T308">
        <f t="shared" ca="1" si="58"/>
        <v>0</v>
      </c>
      <c r="U308">
        <f t="shared" ca="1" si="59"/>
        <v>0</v>
      </c>
      <c r="V308">
        <f t="shared" ca="1" si="60"/>
        <v>0</v>
      </c>
      <c r="W308">
        <f t="shared" ca="1" si="61"/>
        <v>0</v>
      </c>
      <c r="X308">
        <f t="shared" ca="1" si="62"/>
        <v>0</v>
      </c>
      <c r="Y308">
        <f t="shared" ca="1" si="63"/>
        <v>0</v>
      </c>
      <c r="Z308">
        <f t="shared" ca="1" si="64"/>
        <v>1</v>
      </c>
      <c r="AA308">
        <f t="shared" ca="1" si="65"/>
        <v>0</v>
      </c>
      <c r="AB308">
        <f t="shared" ca="1" si="66"/>
        <v>0</v>
      </c>
    </row>
    <row r="309" spans="6:28" x14ac:dyDescent="0.2">
      <c r="F309">
        <v>307</v>
      </c>
      <c r="G309">
        <f t="shared" ca="1" si="71"/>
        <v>0.4485877247240283</v>
      </c>
      <c r="H309">
        <f t="shared" ca="1" si="71"/>
        <v>4.0912487444620171E-2</v>
      </c>
      <c r="I309">
        <f t="shared" ca="1" si="71"/>
        <v>0.85888405570070747</v>
      </c>
      <c r="J309">
        <f t="shared" ca="1" si="71"/>
        <v>0.15274847437439554</v>
      </c>
      <c r="K309">
        <f t="shared" ca="1" si="71"/>
        <v>0.56905687145568129</v>
      </c>
      <c r="L309">
        <f t="shared" ca="1" si="71"/>
        <v>0.62034378020938341</v>
      </c>
      <c r="M309">
        <f t="shared" ca="1" si="71"/>
        <v>0.42467024594607228</v>
      </c>
      <c r="N309">
        <f t="shared" ca="1" si="71"/>
        <v>0.51233597251676866</v>
      </c>
      <c r="O309">
        <f t="shared" ca="1" si="71"/>
        <v>0.90128423897667165</v>
      </c>
      <c r="P309">
        <f t="shared" ca="1" si="71"/>
        <v>0.24231348826626509</v>
      </c>
      <c r="R309">
        <v>307</v>
      </c>
      <c r="S309">
        <f t="shared" ca="1" si="68"/>
        <v>0</v>
      </c>
      <c r="T309">
        <f t="shared" ca="1" si="58"/>
        <v>0</v>
      </c>
      <c r="U309">
        <f t="shared" ca="1" si="59"/>
        <v>0</v>
      </c>
      <c r="V309">
        <f t="shared" ca="1" si="60"/>
        <v>0</v>
      </c>
      <c r="W309">
        <f t="shared" ca="1" si="61"/>
        <v>0</v>
      </c>
      <c r="X309">
        <f t="shared" ca="1" si="62"/>
        <v>0</v>
      </c>
      <c r="Y309">
        <f t="shared" ca="1" si="63"/>
        <v>0</v>
      </c>
      <c r="Z309">
        <f t="shared" ca="1" si="64"/>
        <v>0</v>
      </c>
      <c r="AA309">
        <f t="shared" ca="1" si="65"/>
        <v>0</v>
      </c>
      <c r="AB309">
        <f t="shared" ca="1" si="66"/>
        <v>0</v>
      </c>
    </row>
    <row r="310" spans="6:28" x14ac:dyDescent="0.2">
      <c r="F310">
        <v>308</v>
      </c>
      <c r="G310">
        <f t="shared" ca="1" si="71"/>
        <v>0.29050777528818128</v>
      </c>
      <c r="H310">
        <f t="shared" ca="1" si="71"/>
        <v>0.74496517990538336</v>
      </c>
      <c r="I310">
        <f t="shared" ca="1" si="71"/>
        <v>0.20887120096255352</v>
      </c>
      <c r="J310">
        <f t="shared" ca="1" si="71"/>
        <v>0.14566311186593817</v>
      </c>
      <c r="K310">
        <f t="shared" ca="1" si="71"/>
        <v>0.61905077901575978</v>
      </c>
      <c r="L310">
        <f t="shared" ca="1" si="71"/>
        <v>0.97296605608252484</v>
      </c>
      <c r="M310">
        <f t="shared" ca="1" si="71"/>
        <v>0.20033568427439907</v>
      </c>
      <c r="N310">
        <f t="shared" ca="1" si="71"/>
        <v>0.22129677837729789</v>
      </c>
      <c r="O310">
        <f t="shared" ca="1" si="71"/>
        <v>7.1760460570503559E-3</v>
      </c>
      <c r="P310">
        <f t="shared" ca="1" si="71"/>
        <v>0.8338716230105172</v>
      </c>
      <c r="R310">
        <v>308</v>
      </c>
      <c r="S310">
        <f t="shared" ca="1" si="68"/>
        <v>0</v>
      </c>
      <c r="T310">
        <f t="shared" ca="1" si="58"/>
        <v>0</v>
      </c>
      <c r="U310">
        <f t="shared" ca="1" si="59"/>
        <v>0</v>
      </c>
      <c r="V310">
        <f t="shared" ca="1" si="60"/>
        <v>0</v>
      </c>
      <c r="W310">
        <f t="shared" ca="1" si="61"/>
        <v>0</v>
      </c>
      <c r="X310">
        <f t="shared" ca="1" si="62"/>
        <v>1</v>
      </c>
      <c r="Y310">
        <f t="shared" ca="1" si="63"/>
        <v>0</v>
      </c>
      <c r="Z310">
        <f t="shared" ca="1" si="64"/>
        <v>0</v>
      </c>
      <c r="AA310">
        <f t="shared" ca="1" si="65"/>
        <v>0</v>
      </c>
      <c r="AB310">
        <f t="shared" ca="1" si="66"/>
        <v>0</v>
      </c>
    </row>
    <row r="311" spans="6:28" x14ac:dyDescent="0.2">
      <c r="F311">
        <v>309</v>
      </c>
      <c r="G311">
        <f t="shared" ca="1" si="71"/>
        <v>0.36475183545194767</v>
      </c>
      <c r="H311">
        <f t="shared" ca="1" si="71"/>
        <v>0.45135104464374332</v>
      </c>
      <c r="I311">
        <f t="shared" ca="1" si="71"/>
        <v>0.31036694591833613</v>
      </c>
      <c r="J311">
        <f t="shared" ca="1" si="71"/>
        <v>0.89620172992052638</v>
      </c>
      <c r="K311">
        <f t="shared" ca="1" si="71"/>
        <v>0.84835324197019368</v>
      </c>
      <c r="L311">
        <f t="shared" ca="1" si="71"/>
        <v>0.4081865654279736</v>
      </c>
      <c r="M311">
        <f t="shared" ca="1" si="71"/>
        <v>0.80557137148851932</v>
      </c>
      <c r="N311">
        <f t="shared" ca="1" si="71"/>
        <v>9.1680417426362348E-2</v>
      </c>
      <c r="O311">
        <f t="shared" ca="1" si="71"/>
        <v>0.31418635911361414</v>
      </c>
      <c r="P311">
        <f t="shared" ca="1" si="71"/>
        <v>0.92407121785878876</v>
      </c>
      <c r="R311">
        <v>309</v>
      </c>
      <c r="S311">
        <f t="shared" ca="1" si="68"/>
        <v>0</v>
      </c>
      <c r="T311">
        <f t="shared" ca="1" si="58"/>
        <v>0</v>
      </c>
      <c r="U311">
        <f t="shared" ca="1" si="59"/>
        <v>0</v>
      </c>
      <c r="V311">
        <f t="shared" ca="1" si="60"/>
        <v>0</v>
      </c>
      <c r="W311">
        <f t="shared" ca="1" si="61"/>
        <v>0</v>
      </c>
      <c r="X311">
        <f t="shared" ca="1" si="62"/>
        <v>0</v>
      </c>
      <c r="Y311">
        <f t="shared" ca="1" si="63"/>
        <v>0</v>
      </c>
      <c r="Z311">
        <f t="shared" ca="1" si="64"/>
        <v>0</v>
      </c>
      <c r="AA311">
        <f t="shared" ca="1" si="65"/>
        <v>0</v>
      </c>
      <c r="AB311">
        <f t="shared" ca="1" si="66"/>
        <v>0</v>
      </c>
    </row>
    <row r="312" spans="6:28" x14ac:dyDescent="0.2">
      <c r="F312">
        <v>310</v>
      </c>
      <c r="G312">
        <f t="shared" ca="1" si="71"/>
        <v>0.3572438322049879</v>
      </c>
      <c r="H312">
        <f t="shared" ca="1" si="71"/>
        <v>0.69123906670677815</v>
      </c>
      <c r="I312">
        <f t="shared" ca="1" si="71"/>
        <v>0.24364979601602321</v>
      </c>
      <c r="J312">
        <f t="shared" ca="1" si="71"/>
        <v>0.35695471107854848</v>
      </c>
      <c r="K312">
        <f t="shared" ca="1" si="71"/>
        <v>0.38656922039941111</v>
      </c>
      <c r="L312">
        <f t="shared" ca="1" si="71"/>
        <v>0.32091813198050301</v>
      </c>
      <c r="M312">
        <f t="shared" ca="1" si="71"/>
        <v>0.89248783534251874</v>
      </c>
      <c r="N312">
        <f t="shared" ca="1" si="71"/>
        <v>0.48353624479096857</v>
      </c>
      <c r="O312">
        <f t="shared" ca="1" si="71"/>
        <v>0.32023828990736614</v>
      </c>
      <c r="P312">
        <f t="shared" ca="1" si="71"/>
        <v>0.54699444234152472</v>
      </c>
      <c r="R312">
        <v>310</v>
      </c>
      <c r="S312">
        <f t="shared" ca="1" si="68"/>
        <v>0</v>
      </c>
      <c r="T312">
        <f t="shared" ca="1" si="58"/>
        <v>0</v>
      </c>
      <c r="U312">
        <f t="shared" ca="1" si="59"/>
        <v>0</v>
      </c>
      <c r="V312">
        <f t="shared" ca="1" si="60"/>
        <v>0</v>
      </c>
      <c r="W312">
        <f t="shared" ca="1" si="61"/>
        <v>0</v>
      </c>
      <c r="X312">
        <f t="shared" ca="1" si="62"/>
        <v>0</v>
      </c>
      <c r="Y312">
        <f t="shared" ca="1" si="63"/>
        <v>0</v>
      </c>
      <c r="Z312">
        <f t="shared" ca="1" si="64"/>
        <v>0</v>
      </c>
      <c r="AA312">
        <f t="shared" ca="1" si="65"/>
        <v>0</v>
      </c>
      <c r="AB312">
        <f t="shared" ca="1" si="66"/>
        <v>0</v>
      </c>
    </row>
    <row r="313" spans="6:28" x14ac:dyDescent="0.2">
      <c r="F313">
        <v>311</v>
      </c>
      <c r="G313">
        <f t="shared" ca="1" si="71"/>
        <v>0.3052433732977573</v>
      </c>
      <c r="H313">
        <f t="shared" ca="1" si="71"/>
        <v>0.39371855001535994</v>
      </c>
      <c r="I313">
        <f t="shared" ca="1" si="71"/>
        <v>8.9397828662831635E-2</v>
      </c>
      <c r="J313">
        <f t="shared" ca="1" si="71"/>
        <v>0.53773927954888601</v>
      </c>
      <c r="K313">
        <f t="shared" ca="1" si="71"/>
        <v>0.12626373650859146</v>
      </c>
      <c r="L313">
        <f t="shared" ca="1" si="71"/>
        <v>0.80293468420238179</v>
      </c>
      <c r="M313">
        <f t="shared" ca="1" si="71"/>
        <v>0.78276856875935863</v>
      </c>
      <c r="N313">
        <f t="shared" ca="1" si="71"/>
        <v>0.58099028411946307</v>
      </c>
      <c r="O313">
        <f t="shared" ca="1" si="71"/>
        <v>0.86345986599073987</v>
      </c>
      <c r="P313">
        <f t="shared" ca="1" si="71"/>
        <v>0.51432774816574134</v>
      </c>
      <c r="R313">
        <v>311</v>
      </c>
      <c r="S313">
        <f t="shared" ca="1" si="68"/>
        <v>0</v>
      </c>
      <c r="T313">
        <f t="shared" ca="1" si="58"/>
        <v>0</v>
      </c>
      <c r="U313">
        <f t="shared" ca="1" si="59"/>
        <v>0</v>
      </c>
      <c r="V313">
        <f t="shared" ca="1" si="60"/>
        <v>0</v>
      </c>
      <c r="W313">
        <f t="shared" ca="1" si="61"/>
        <v>0</v>
      </c>
      <c r="X313">
        <f t="shared" ca="1" si="62"/>
        <v>0</v>
      </c>
      <c r="Y313">
        <f t="shared" ca="1" si="63"/>
        <v>0</v>
      </c>
      <c r="Z313">
        <f t="shared" ca="1" si="64"/>
        <v>0</v>
      </c>
      <c r="AA313">
        <f t="shared" ca="1" si="65"/>
        <v>0</v>
      </c>
      <c r="AB313">
        <f t="shared" ca="1" si="66"/>
        <v>0</v>
      </c>
    </row>
    <row r="314" spans="6:28" x14ac:dyDescent="0.2">
      <c r="F314">
        <v>312</v>
      </c>
      <c r="G314">
        <f t="shared" ca="1" si="71"/>
        <v>0.27667950807796327</v>
      </c>
      <c r="H314">
        <f t="shared" ca="1" si="71"/>
        <v>0.63663974990689021</v>
      </c>
      <c r="I314">
        <f t="shared" ca="1" si="71"/>
        <v>0.84349386851137487</v>
      </c>
      <c r="J314">
        <f t="shared" ca="1" si="71"/>
        <v>9.7002104629355657E-2</v>
      </c>
      <c r="K314">
        <f t="shared" ca="1" si="71"/>
        <v>0.39159940394413806</v>
      </c>
      <c r="L314">
        <f t="shared" ca="1" si="71"/>
        <v>0.32316604059824305</v>
      </c>
      <c r="M314">
        <f t="shared" ca="1" si="71"/>
        <v>0.31267919185853654</v>
      </c>
      <c r="N314">
        <f t="shared" ca="1" si="71"/>
        <v>0.69360873235954956</v>
      </c>
      <c r="O314">
        <f t="shared" ca="1" si="71"/>
        <v>0.73108620704744853</v>
      </c>
      <c r="P314">
        <f t="shared" ca="1" si="71"/>
        <v>0.33710339359475339</v>
      </c>
      <c r="R314">
        <v>312</v>
      </c>
      <c r="S314">
        <f t="shared" ca="1" si="68"/>
        <v>0</v>
      </c>
      <c r="T314">
        <f t="shared" ca="1" si="58"/>
        <v>0</v>
      </c>
      <c r="U314">
        <f t="shared" ca="1" si="59"/>
        <v>0</v>
      </c>
      <c r="V314">
        <f t="shared" ca="1" si="60"/>
        <v>0</v>
      </c>
      <c r="W314">
        <f t="shared" ca="1" si="61"/>
        <v>0</v>
      </c>
      <c r="X314">
        <f t="shared" ca="1" si="62"/>
        <v>0</v>
      </c>
      <c r="Y314">
        <f t="shared" ca="1" si="63"/>
        <v>0</v>
      </c>
      <c r="Z314">
        <f t="shared" ca="1" si="64"/>
        <v>0</v>
      </c>
      <c r="AA314">
        <f t="shared" ca="1" si="65"/>
        <v>0</v>
      </c>
      <c r="AB314">
        <f t="shared" ca="1" si="66"/>
        <v>0</v>
      </c>
    </row>
    <row r="315" spans="6:28" x14ac:dyDescent="0.2">
      <c r="F315">
        <v>313</v>
      </c>
      <c r="G315">
        <f t="shared" ca="1" si="71"/>
        <v>4.3578889283059086E-2</v>
      </c>
      <c r="H315">
        <f t="shared" ca="1" si="71"/>
        <v>0.55541827005429778</v>
      </c>
      <c r="I315">
        <f t="shared" ca="1" si="71"/>
        <v>8.1837872848502524E-3</v>
      </c>
      <c r="J315">
        <f t="shared" ca="1" si="71"/>
        <v>0.97114102493130983</v>
      </c>
      <c r="K315">
        <f t="shared" ca="1" si="71"/>
        <v>0.86348470304832892</v>
      </c>
      <c r="L315">
        <f t="shared" ca="1" si="71"/>
        <v>6.085717709196925E-2</v>
      </c>
      <c r="M315">
        <f t="shared" ca="1" si="71"/>
        <v>0.64290005969664221</v>
      </c>
      <c r="N315">
        <f t="shared" ca="1" si="71"/>
        <v>0.57298056981426859</v>
      </c>
      <c r="O315">
        <f t="shared" ca="1" si="71"/>
        <v>0.38568678463008277</v>
      </c>
      <c r="P315">
        <f t="shared" ca="1" si="71"/>
        <v>0.69569094484202154</v>
      </c>
      <c r="R315">
        <v>313</v>
      </c>
      <c r="S315">
        <f t="shared" ca="1" si="68"/>
        <v>0</v>
      </c>
      <c r="T315">
        <f t="shared" ca="1" si="58"/>
        <v>0</v>
      </c>
      <c r="U315">
        <f t="shared" ca="1" si="59"/>
        <v>0</v>
      </c>
      <c r="V315">
        <f t="shared" ca="1" si="60"/>
        <v>1</v>
      </c>
      <c r="W315">
        <f t="shared" ca="1" si="61"/>
        <v>0</v>
      </c>
      <c r="X315">
        <f t="shared" ca="1" si="62"/>
        <v>0</v>
      </c>
      <c r="Y315">
        <f t="shared" ca="1" si="63"/>
        <v>0</v>
      </c>
      <c r="Z315">
        <f t="shared" ca="1" si="64"/>
        <v>0</v>
      </c>
      <c r="AA315">
        <f t="shared" ca="1" si="65"/>
        <v>0</v>
      </c>
      <c r="AB315">
        <f t="shared" ca="1" si="66"/>
        <v>0</v>
      </c>
    </row>
    <row r="316" spans="6:28" x14ac:dyDescent="0.2">
      <c r="F316">
        <v>314</v>
      </c>
      <c r="G316">
        <f t="shared" ca="1" si="71"/>
        <v>3.6464833407342856E-2</v>
      </c>
      <c r="H316">
        <f t="shared" ca="1" si="71"/>
        <v>0.79436426558034101</v>
      </c>
      <c r="I316">
        <f t="shared" ca="1" si="71"/>
        <v>0.42926528476972614</v>
      </c>
      <c r="J316">
        <f t="shared" ca="1" si="71"/>
        <v>0.16718600585719012</v>
      </c>
      <c r="K316">
        <f t="shared" ca="1" si="71"/>
        <v>0.5471139378956732</v>
      </c>
      <c r="L316">
        <f t="shared" ca="1" si="71"/>
        <v>0.6018112289619687</v>
      </c>
      <c r="M316">
        <f t="shared" ca="1" si="71"/>
        <v>0.79712979965149233</v>
      </c>
      <c r="N316">
        <f t="shared" ca="1" si="71"/>
        <v>0.89693349627069907</v>
      </c>
      <c r="O316">
        <f t="shared" ca="1" si="71"/>
        <v>0.81820647746650321</v>
      </c>
      <c r="P316">
        <f t="shared" ca="1" si="71"/>
        <v>0.89631485878586292</v>
      </c>
      <c r="R316">
        <v>314</v>
      </c>
      <c r="S316">
        <f t="shared" ca="1" si="68"/>
        <v>0</v>
      </c>
      <c r="T316">
        <f t="shared" ca="1" si="58"/>
        <v>0</v>
      </c>
      <c r="U316">
        <f t="shared" ca="1" si="59"/>
        <v>0</v>
      </c>
      <c r="V316">
        <f t="shared" ca="1" si="60"/>
        <v>0</v>
      </c>
      <c r="W316">
        <f t="shared" ca="1" si="61"/>
        <v>0</v>
      </c>
      <c r="X316">
        <f t="shared" ca="1" si="62"/>
        <v>0</v>
      </c>
      <c r="Y316">
        <f t="shared" ca="1" si="63"/>
        <v>0</v>
      </c>
      <c r="Z316">
        <f t="shared" ca="1" si="64"/>
        <v>0</v>
      </c>
      <c r="AA316">
        <f t="shared" ca="1" si="65"/>
        <v>0</v>
      </c>
      <c r="AB316">
        <f t="shared" ca="1" si="66"/>
        <v>0</v>
      </c>
    </row>
    <row r="317" spans="6:28" x14ac:dyDescent="0.2">
      <c r="F317">
        <v>315</v>
      </c>
      <c r="G317">
        <f t="shared" ca="1" si="71"/>
        <v>0.35246691980989653</v>
      </c>
      <c r="H317">
        <f t="shared" ca="1" si="71"/>
        <v>0.43802430224142941</v>
      </c>
      <c r="I317">
        <f t="shared" ca="1" si="71"/>
        <v>0.67335031514025312</v>
      </c>
      <c r="J317">
        <f t="shared" ca="1" si="71"/>
        <v>0.91819310010277444</v>
      </c>
      <c r="K317">
        <f t="shared" ca="1" si="71"/>
        <v>0.43927287252654379</v>
      </c>
      <c r="L317">
        <f t="shared" ca="1" si="71"/>
        <v>0.12342781258588942</v>
      </c>
      <c r="M317">
        <f t="shared" ca="1" si="71"/>
        <v>0.14640785818265345</v>
      </c>
      <c r="N317">
        <f t="shared" ca="1" si="71"/>
        <v>0.32954709988155895</v>
      </c>
      <c r="O317">
        <f t="shared" ca="1" si="71"/>
        <v>0.11904437008914204</v>
      </c>
      <c r="P317">
        <f t="shared" ca="1" si="71"/>
        <v>0.64482733781279666</v>
      </c>
      <c r="R317">
        <v>315</v>
      </c>
      <c r="S317">
        <f t="shared" ca="1" si="68"/>
        <v>0</v>
      </c>
      <c r="T317">
        <f t="shared" ca="1" si="58"/>
        <v>0</v>
      </c>
      <c r="U317">
        <f t="shared" ca="1" si="59"/>
        <v>0</v>
      </c>
      <c r="V317">
        <f t="shared" ca="1" si="60"/>
        <v>0</v>
      </c>
      <c r="W317">
        <f t="shared" ca="1" si="61"/>
        <v>0</v>
      </c>
      <c r="X317">
        <f t="shared" ca="1" si="62"/>
        <v>0</v>
      </c>
      <c r="Y317">
        <f t="shared" ca="1" si="63"/>
        <v>0</v>
      </c>
      <c r="Z317">
        <f t="shared" ca="1" si="64"/>
        <v>0</v>
      </c>
      <c r="AA317">
        <f t="shared" ca="1" si="65"/>
        <v>0</v>
      </c>
      <c r="AB317">
        <f t="shared" ca="1" si="66"/>
        <v>0</v>
      </c>
    </row>
    <row r="318" spans="6:28" x14ac:dyDescent="0.2">
      <c r="F318">
        <v>316</v>
      </c>
      <c r="G318">
        <f t="shared" ca="1" si="71"/>
        <v>1.2202654145787584E-4</v>
      </c>
      <c r="H318">
        <f t="shared" ca="1" si="71"/>
        <v>0.978815365127227</v>
      </c>
      <c r="I318">
        <f t="shared" ca="1" si="71"/>
        <v>0.75594208695675125</v>
      </c>
      <c r="J318">
        <f t="shared" ca="1" si="71"/>
        <v>0.82837412444454095</v>
      </c>
      <c r="K318">
        <f t="shared" ca="1" si="71"/>
        <v>0.85131001480344937</v>
      </c>
      <c r="L318">
        <f t="shared" ca="1" si="71"/>
        <v>0.55354067913510652</v>
      </c>
      <c r="M318">
        <f t="shared" ca="1" si="71"/>
        <v>0.49062450900939347</v>
      </c>
      <c r="N318">
        <f t="shared" ca="1" si="71"/>
        <v>0.14408504993241356</v>
      </c>
      <c r="O318">
        <f t="shared" ca="1" si="71"/>
        <v>0.19379568414141557</v>
      </c>
      <c r="P318">
        <f t="shared" ca="1" si="71"/>
        <v>0.77876413367493502</v>
      </c>
      <c r="R318">
        <v>316</v>
      </c>
      <c r="S318">
        <f t="shared" ca="1" si="68"/>
        <v>0</v>
      </c>
      <c r="T318">
        <f t="shared" ca="1" si="58"/>
        <v>1</v>
      </c>
      <c r="U318">
        <f t="shared" ca="1" si="59"/>
        <v>0</v>
      </c>
      <c r="V318">
        <f t="shared" ca="1" si="60"/>
        <v>0</v>
      </c>
      <c r="W318">
        <f t="shared" ca="1" si="61"/>
        <v>0</v>
      </c>
      <c r="X318">
        <f t="shared" ca="1" si="62"/>
        <v>0</v>
      </c>
      <c r="Y318">
        <f t="shared" ca="1" si="63"/>
        <v>0</v>
      </c>
      <c r="Z318">
        <f t="shared" ca="1" si="64"/>
        <v>0</v>
      </c>
      <c r="AA318">
        <f t="shared" ca="1" si="65"/>
        <v>0</v>
      </c>
      <c r="AB318">
        <f t="shared" ca="1" si="66"/>
        <v>0</v>
      </c>
    </row>
    <row r="319" spans="6:28" x14ac:dyDescent="0.2">
      <c r="F319">
        <v>317</v>
      </c>
      <c r="G319">
        <f t="shared" ca="1" si="71"/>
        <v>0.77685359643505958</v>
      </c>
      <c r="H319">
        <f t="shared" ca="1" si="71"/>
        <v>9.870998983616952E-2</v>
      </c>
      <c r="I319">
        <f t="shared" ca="1" si="71"/>
        <v>0.68913861648268593</v>
      </c>
      <c r="J319">
        <f t="shared" ca="1" si="71"/>
        <v>0.93815902685931218</v>
      </c>
      <c r="K319">
        <f t="shared" ca="1" si="71"/>
        <v>0.62450024504850643</v>
      </c>
      <c r="L319">
        <f t="shared" ca="1" si="71"/>
        <v>0.76391082789785336</v>
      </c>
      <c r="M319">
        <f t="shared" ca="1" si="71"/>
        <v>2.9873112219314102E-4</v>
      </c>
      <c r="N319">
        <f t="shared" ca="1" si="71"/>
        <v>0.31721621056754246</v>
      </c>
      <c r="O319">
        <f t="shared" ca="1" si="71"/>
        <v>0.69180611845612416</v>
      </c>
      <c r="P319">
        <f t="shared" ca="1" si="71"/>
        <v>0.27307377430128366</v>
      </c>
      <c r="R319">
        <v>317</v>
      </c>
      <c r="S319">
        <f t="shared" ca="1" si="68"/>
        <v>0</v>
      </c>
      <c r="T319">
        <f t="shared" ca="1" si="58"/>
        <v>0</v>
      </c>
      <c r="U319">
        <f t="shared" ca="1" si="59"/>
        <v>0</v>
      </c>
      <c r="V319">
        <f t="shared" ca="1" si="60"/>
        <v>0</v>
      </c>
      <c r="W319">
        <f t="shared" ca="1" si="61"/>
        <v>0</v>
      </c>
      <c r="X319">
        <f t="shared" ca="1" si="62"/>
        <v>0</v>
      </c>
      <c r="Y319">
        <f t="shared" ca="1" si="63"/>
        <v>0</v>
      </c>
      <c r="Z319">
        <f t="shared" ca="1" si="64"/>
        <v>0</v>
      </c>
      <c r="AA319">
        <f t="shared" ca="1" si="65"/>
        <v>0</v>
      </c>
      <c r="AB319">
        <f t="shared" ca="1" si="66"/>
        <v>0</v>
      </c>
    </row>
    <row r="320" spans="6:28" x14ac:dyDescent="0.2">
      <c r="F320">
        <v>318</v>
      </c>
      <c r="G320">
        <f t="shared" ca="1" si="71"/>
        <v>0.40525874329631717</v>
      </c>
      <c r="H320">
        <f t="shared" ca="1" si="71"/>
        <v>0.35665123826462863</v>
      </c>
      <c r="I320">
        <f t="shared" ca="1" si="71"/>
        <v>0.47251984533572056</v>
      </c>
      <c r="J320">
        <f t="shared" ca="1" si="71"/>
        <v>0.80476988798702043</v>
      </c>
      <c r="K320">
        <f t="shared" ca="1" si="71"/>
        <v>0.49358660595839166</v>
      </c>
      <c r="L320">
        <f t="shared" ca="1" si="71"/>
        <v>0.11470902461984944</v>
      </c>
      <c r="M320">
        <f t="shared" ca="1" si="71"/>
        <v>0.83038258861571279</v>
      </c>
      <c r="N320">
        <f t="shared" ca="1" si="71"/>
        <v>0.90349271798212838</v>
      </c>
      <c r="O320">
        <f t="shared" ca="1" si="71"/>
        <v>0.96780964933717961</v>
      </c>
      <c r="P320">
        <f t="shared" ca="1" si="71"/>
        <v>0.42020531537298056</v>
      </c>
      <c r="R320">
        <v>318</v>
      </c>
      <c r="S320">
        <f t="shared" ca="1" si="68"/>
        <v>0</v>
      </c>
      <c r="T320">
        <f t="shared" ca="1" si="58"/>
        <v>0</v>
      </c>
      <c r="U320">
        <f t="shared" ca="1" si="59"/>
        <v>0</v>
      </c>
      <c r="V320">
        <f t="shared" ca="1" si="60"/>
        <v>0</v>
      </c>
      <c r="W320">
        <f t="shared" ca="1" si="61"/>
        <v>0</v>
      </c>
      <c r="X320">
        <f t="shared" ca="1" si="62"/>
        <v>0</v>
      </c>
      <c r="Y320">
        <f t="shared" ca="1" si="63"/>
        <v>0</v>
      </c>
      <c r="Z320">
        <f t="shared" ca="1" si="64"/>
        <v>0</v>
      </c>
      <c r="AA320">
        <f t="shared" ca="1" si="65"/>
        <v>1</v>
      </c>
      <c r="AB320">
        <f t="shared" ca="1" si="66"/>
        <v>0</v>
      </c>
    </row>
    <row r="321" spans="6:28" x14ac:dyDescent="0.2">
      <c r="F321">
        <v>319</v>
      </c>
      <c r="G321">
        <f t="shared" ca="1" si="71"/>
        <v>0.78828476101076417</v>
      </c>
      <c r="H321">
        <f t="shared" ca="1" si="71"/>
        <v>0.55262092519410821</v>
      </c>
      <c r="I321">
        <f t="shared" ca="1" si="71"/>
        <v>0.68221478739212282</v>
      </c>
      <c r="J321">
        <f t="shared" ca="1" si="71"/>
        <v>0.19206765887311683</v>
      </c>
      <c r="K321">
        <f t="shared" ca="1" si="71"/>
        <v>0.40143406687733674</v>
      </c>
      <c r="L321">
        <f t="shared" ca="1" si="71"/>
        <v>4.1247525309082822E-2</v>
      </c>
      <c r="M321">
        <f t="shared" ca="1" si="71"/>
        <v>0.92845236838134715</v>
      </c>
      <c r="N321">
        <f t="shared" ca="1" si="71"/>
        <v>0.65883548596309693</v>
      </c>
      <c r="O321">
        <f t="shared" ca="1" si="71"/>
        <v>0.61710575832977022</v>
      </c>
      <c r="P321">
        <f t="shared" ca="1" si="71"/>
        <v>0.31988194467677333</v>
      </c>
      <c r="R321">
        <v>319</v>
      </c>
      <c r="S321">
        <f t="shared" ca="1" si="68"/>
        <v>0</v>
      </c>
      <c r="T321">
        <f t="shared" ca="1" si="58"/>
        <v>0</v>
      </c>
      <c r="U321">
        <f t="shared" ca="1" si="59"/>
        <v>0</v>
      </c>
      <c r="V321">
        <f t="shared" ca="1" si="60"/>
        <v>0</v>
      </c>
      <c r="W321">
        <f t="shared" ca="1" si="61"/>
        <v>0</v>
      </c>
      <c r="X321">
        <f t="shared" ca="1" si="62"/>
        <v>0</v>
      </c>
      <c r="Y321">
        <f t="shared" ca="1" si="63"/>
        <v>0</v>
      </c>
      <c r="Z321">
        <f t="shared" ca="1" si="64"/>
        <v>0</v>
      </c>
      <c r="AA321">
        <f t="shared" ca="1" si="65"/>
        <v>0</v>
      </c>
      <c r="AB321">
        <f t="shared" ca="1" si="66"/>
        <v>0</v>
      </c>
    </row>
    <row r="322" spans="6:28" x14ac:dyDescent="0.2">
      <c r="F322">
        <v>320</v>
      </c>
      <c r="G322">
        <f t="shared" ca="1" si="71"/>
        <v>0.82732424362091994</v>
      </c>
      <c r="H322">
        <f t="shared" ca="1" si="71"/>
        <v>0.13959890787986651</v>
      </c>
      <c r="I322">
        <f t="shared" ca="1" si="71"/>
        <v>0.87760113618478763</v>
      </c>
      <c r="J322">
        <f t="shared" ca="1" si="71"/>
        <v>0.26049853817701407</v>
      </c>
      <c r="K322">
        <f t="shared" ca="1" si="71"/>
        <v>0.30897083771895384</v>
      </c>
      <c r="L322">
        <f t="shared" ca="1" si="71"/>
        <v>0.28361229772710628</v>
      </c>
      <c r="M322">
        <f t="shared" ca="1" si="71"/>
        <v>9.3608696333187802E-2</v>
      </c>
      <c r="N322">
        <f t="shared" ca="1" si="71"/>
        <v>0.88846622346777016</v>
      </c>
      <c r="O322">
        <f t="shared" ca="1" si="71"/>
        <v>0.74655219922322769</v>
      </c>
      <c r="P322">
        <f t="shared" ca="1" si="71"/>
        <v>0.51586886210274829</v>
      </c>
      <c r="R322">
        <v>320</v>
      </c>
      <c r="S322">
        <f t="shared" ca="1" si="68"/>
        <v>0</v>
      </c>
      <c r="T322">
        <f t="shared" ca="1" si="58"/>
        <v>0</v>
      </c>
      <c r="U322">
        <f t="shared" ca="1" si="59"/>
        <v>0</v>
      </c>
      <c r="V322">
        <f t="shared" ca="1" si="60"/>
        <v>0</v>
      </c>
      <c r="W322">
        <f t="shared" ca="1" si="61"/>
        <v>0</v>
      </c>
      <c r="X322">
        <f t="shared" ca="1" si="62"/>
        <v>0</v>
      </c>
      <c r="Y322">
        <f t="shared" ca="1" si="63"/>
        <v>0</v>
      </c>
      <c r="Z322">
        <f t="shared" ca="1" si="64"/>
        <v>0</v>
      </c>
      <c r="AA322">
        <f t="shared" ca="1" si="65"/>
        <v>0</v>
      </c>
      <c r="AB322">
        <f t="shared" ca="1" si="66"/>
        <v>0</v>
      </c>
    </row>
    <row r="323" spans="6:28" x14ac:dyDescent="0.2">
      <c r="F323">
        <v>321</v>
      </c>
      <c r="G323">
        <f t="shared" ca="1" si="71"/>
        <v>0.88529288707057296</v>
      </c>
      <c r="H323">
        <f t="shared" ca="1" si="71"/>
        <v>0.288104217009576</v>
      </c>
      <c r="I323">
        <f t="shared" ca="1" si="71"/>
        <v>0.26083994144590372</v>
      </c>
      <c r="J323">
        <f t="shared" ca="1" si="71"/>
        <v>0.81560625907819007</v>
      </c>
      <c r="K323">
        <f t="shared" ca="1" si="71"/>
        <v>0.49450005265206032</v>
      </c>
      <c r="L323">
        <f t="shared" ca="1" si="71"/>
        <v>0.10487323533502291</v>
      </c>
      <c r="M323">
        <f t="shared" ca="1" si="71"/>
        <v>0.63322462575619864</v>
      </c>
      <c r="N323">
        <f t="shared" ca="1" si="71"/>
        <v>0.24451099686003841</v>
      </c>
      <c r="O323">
        <f t="shared" ca="1" si="71"/>
        <v>0.19307096695502401</v>
      </c>
      <c r="P323">
        <f t="shared" ca="1" si="71"/>
        <v>0.35583286023700478</v>
      </c>
      <c r="R323">
        <v>321</v>
      </c>
      <c r="S323">
        <f t="shared" ca="1" si="68"/>
        <v>0</v>
      </c>
      <c r="T323">
        <f t="shared" ref="T323:T367" ca="1" si="72">IF(H323&gt;=$B$23,1,0)</f>
        <v>0</v>
      </c>
      <c r="U323">
        <f t="shared" ref="U323:U367" ca="1" si="73">IF(I323&gt;=$B$23,1,0)</f>
        <v>0</v>
      </c>
      <c r="V323">
        <f t="shared" ref="V323:V367" ca="1" si="74">IF(J323&gt;=$B$23,1,0)</f>
        <v>0</v>
      </c>
      <c r="W323">
        <f t="shared" ref="W323:W367" ca="1" si="75">IF(K323&gt;=$B$23,1,0)</f>
        <v>0</v>
      </c>
      <c r="X323">
        <f t="shared" ref="X323:X367" ca="1" si="76">IF(L323&gt;=$B$23,1,0)</f>
        <v>0</v>
      </c>
      <c r="Y323">
        <f t="shared" ref="Y323:Y367" ca="1" si="77">IF(M323&gt;=$B$23,1,0)</f>
        <v>0</v>
      </c>
      <c r="Z323">
        <f t="shared" ref="Z323:Z367" ca="1" si="78">IF(N323&gt;=$B$23,1,0)</f>
        <v>0</v>
      </c>
      <c r="AA323">
        <f t="shared" ref="AA323:AA367" ca="1" si="79">IF(O323&gt;=$B$23,1,0)</f>
        <v>0</v>
      </c>
      <c r="AB323">
        <f t="shared" ref="AB323:AB367" ca="1" si="80">IF(P323&gt;=$B$23,1,0)</f>
        <v>0</v>
      </c>
    </row>
    <row r="324" spans="6:28" x14ac:dyDescent="0.2">
      <c r="F324">
        <v>322</v>
      </c>
      <c r="G324">
        <f t="shared" ref="G324:P339" ca="1" si="81">RAND()</f>
        <v>0.12727707463799776</v>
      </c>
      <c r="H324">
        <f t="shared" ca="1" si="81"/>
        <v>0.50926450723241479</v>
      </c>
      <c r="I324">
        <f t="shared" ca="1" si="81"/>
        <v>0.39853420816519758</v>
      </c>
      <c r="J324">
        <f t="shared" ca="1" si="81"/>
        <v>0.81427250277356134</v>
      </c>
      <c r="K324">
        <f t="shared" ca="1" si="81"/>
        <v>0.46273289977660959</v>
      </c>
      <c r="L324">
        <f t="shared" ca="1" si="81"/>
        <v>0.16307379024748525</v>
      </c>
      <c r="M324">
        <f t="shared" ca="1" si="81"/>
        <v>0.85188465200619845</v>
      </c>
      <c r="N324">
        <f t="shared" ca="1" si="81"/>
        <v>0.74047969151406112</v>
      </c>
      <c r="O324">
        <f t="shared" ca="1" si="81"/>
        <v>0.52176160963920337</v>
      </c>
      <c r="P324">
        <f t="shared" ca="1" si="81"/>
        <v>0.45417282429242722</v>
      </c>
      <c r="R324">
        <v>322</v>
      </c>
      <c r="S324">
        <f t="shared" ref="S324:S367" ca="1" si="82">IF(G324&gt;=$B$23,1,0)</f>
        <v>0</v>
      </c>
      <c r="T324">
        <f t="shared" ca="1" si="72"/>
        <v>0</v>
      </c>
      <c r="U324">
        <f t="shared" ca="1" si="73"/>
        <v>0</v>
      </c>
      <c r="V324">
        <f t="shared" ca="1" si="74"/>
        <v>0</v>
      </c>
      <c r="W324">
        <f t="shared" ca="1" si="75"/>
        <v>0</v>
      </c>
      <c r="X324">
        <f t="shared" ca="1" si="76"/>
        <v>0</v>
      </c>
      <c r="Y324">
        <f t="shared" ca="1" si="77"/>
        <v>0</v>
      </c>
      <c r="Z324">
        <f t="shared" ca="1" si="78"/>
        <v>0</v>
      </c>
      <c r="AA324">
        <f t="shared" ca="1" si="79"/>
        <v>0</v>
      </c>
      <c r="AB324">
        <f t="shared" ca="1" si="80"/>
        <v>0</v>
      </c>
    </row>
    <row r="325" spans="6:28" x14ac:dyDescent="0.2">
      <c r="F325">
        <v>323</v>
      </c>
      <c r="G325">
        <f t="shared" ca="1" si="81"/>
        <v>0.89931252059606848</v>
      </c>
      <c r="H325">
        <f t="shared" ca="1" si="81"/>
        <v>0.11177836969039456</v>
      </c>
      <c r="I325">
        <f t="shared" ca="1" si="81"/>
        <v>0.51968945991395432</v>
      </c>
      <c r="J325">
        <f t="shared" ca="1" si="81"/>
        <v>0.70874081779223363</v>
      </c>
      <c r="K325">
        <f t="shared" ca="1" si="81"/>
        <v>0.49025239489956673</v>
      </c>
      <c r="L325">
        <f t="shared" ca="1" si="81"/>
        <v>0.8713398411815958</v>
      </c>
      <c r="M325">
        <f t="shared" ca="1" si="81"/>
        <v>0.77092519825847727</v>
      </c>
      <c r="N325">
        <f t="shared" ca="1" si="81"/>
        <v>0.71584316544055604</v>
      </c>
      <c r="O325">
        <f t="shared" ca="1" si="81"/>
        <v>0.12690510572733438</v>
      </c>
      <c r="P325">
        <f t="shared" ca="1" si="81"/>
        <v>0.80720669943270285</v>
      </c>
      <c r="R325">
        <v>323</v>
      </c>
      <c r="S325">
        <f t="shared" ca="1" si="82"/>
        <v>0</v>
      </c>
      <c r="T325">
        <f t="shared" ca="1" si="72"/>
        <v>0</v>
      </c>
      <c r="U325">
        <f t="shared" ca="1" si="73"/>
        <v>0</v>
      </c>
      <c r="V325">
        <f t="shared" ca="1" si="74"/>
        <v>0</v>
      </c>
      <c r="W325">
        <f t="shared" ca="1" si="75"/>
        <v>0</v>
      </c>
      <c r="X325">
        <f t="shared" ca="1" si="76"/>
        <v>0</v>
      </c>
      <c r="Y325">
        <f t="shared" ca="1" si="77"/>
        <v>0</v>
      </c>
      <c r="Z325">
        <f t="shared" ca="1" si="78"/>
        <v>0</v>
      </c>
      <c r="AA325">
        <f t="shared" ca="1" si="79"/>
        <v>0</v>
      </c>
      <c r="AB325">
        <f t="shared" ca="1" si="80"/>
        <v>0</v>
      </c>
    </row>
    <row r="326" spans="6:28" x14ac:dyDescent="0.2">
      <c r="F326">
        <v>324</v>
      </c>
      <c r="G326">
        <f t="shared" ca="1" si="81"/>
        <v>0.96800979881655314</v>
      </c>
      <c r="H326">
        <f t="shared" ca="1" si="81"/>
        <v>0.46680216893133952</v>
      </c>
      <c r="I326">
        <f t="shared" ca="1" si="81"/>
        <v>0.85019579373284349</v>
      </c>
      <c r="J326">
        <f t="shared" ca="1" si="81"/>
        <v>0.47745521179544603</v>
      </c>
      <c r="K326">
        <f t="shared" ca="1" si="81"/>
        <v>0.33933322332259142</v>
      </c>
      <c r="L326">
        <f t="shared" ca="1" si="81"/>
        <v>0.16437120673262406</v>
      </c>
      <c r="M326">
        <f t="shared" ca="1" si="81"/>
        <v>0.77194940821592262</v>
      </c>
      <c r="N326">
        <f t="shared" ca="1" si="81"/>
        <v>0.86882784601150065</v>
      </c>
      <c r="O326">
        <f t="shared" ca="1" si="81"/>
        <v>0.35644017947757312</v>
      </c>
      <c r="P326">
        <f t="shared" ca="1" si="81"/>
        <v>0.85260465488267956</v>
      </c>
      <c r="R326">
        <v>324</v>
      </c>
      <c r="S326">
        <f t="shared" ca="1" si="82"/>
        <v>1</v>
      </c>
      <c r="T326">
        <f t="shared" ca="1" si="72"/>
        <v>0</v>
      </c>
      <c r="U326">
        <f t="shared" ca="1" si="73"/>
        <v>0</v>
      </c>
      <c r="V326">
        <f t="shared" ca="1" si="74"/>
        <v>0</v>
      </c>
      <c r="W326">
        <f t="shared" ca="1" si="75"/>
        <v>0</v>
      </c>
      <c r="X326">
        <f t="shared" ca="1" si="76"/>
        <v>0</v>
      </c>
      <c r="Y326">
        <f t="shared" ca="1" si="77"/>
        <v>0</v>
      </c>
      <c r="Z326">
        <f t="shared" ca="1" si="78"/>
        <v>0</v>
      </c>
      <c r="AA326">
        <f t="shared" ca="1" si="79"/>
        <v>0</v>
      </c>
      <c r="AB326">
        <f t="shared" ca="1" si="80"/>
        <v>0</v>
      </c>
    </row>
    <row r="327" spans="6:28" x14ac:dyDescent="0.2">
      <c r="F327">
        <v>325</v>
      </c>
      <c r="G327">
        <f t="shared" ca="1" si="81"/>
        <v>0.71577593141257034</v>
      </c>
      <c r="H327">
        <f t="shared" ca="1" si="81"/>
        <v>0.87734458073016863</v>
      </c>
      <c r="I327">
        <f t="shared" ca="1" si="81"/>
        <v>0.7664424632602298</v>
      </c>
      <c r="J327">
        <f t="shared" ca="1" si="81"/>
        <v>0.21658636950342203</v>
      </c>
      <c r="K327">
        <f t="shared" ca="1" si="81"/>
        <v>0.10178631516019421</v>
      </c>
      <c r="L327">
        <f t="shared" ca="1" si="81"/>
        <v>0.42332083184709224</v>
      </c>
      <c r="M327">
        <f t="shared" ca="1" si="81"/>
        <v>0.76508490905241844</v>
      </c>
      <c r="N327">
        <f t="shared" ca="1" si="81"/>
        <v>0.39623753498956105</v>
      </c>
      <c r="O327">
        <f t="shared" ca="1" si="81"/>
        <v>0.86834731734042547</v>
      </c>
      <c r="P327">
        <f t="shared" ca="1" si="81"/>
        <v>0.21522333160099549</v>
      </c>
      <c r="R327">
        <v>325</v>
      </c>
      <c r="S327">
        <f t="shared" ca="1" si="82"/>
        <v>0</v>
      </c>
      <c r="T327">
        <f t="shared" ca="1" si="72"/>
        <v>0</v>
      </c>
      <c r="U327">
        <f t="shared" ca="1" si="73"/>
        <v>0</v>
      </c>
      <c r="V327">
        <f t="shared" ca="1" si="74"/>
        <v>0</v>
      </c>
      <c r="W327">
        <f t="shared" ca="1" si="75"/>
        <v>0</v>
      </c>
      <c r="X327">
        <f t="shared" ca="1" si="76"/>
        <v>0</v>
      </c>
      <c r="Y327">
        <f t="shared" ca="1" si="77"/>
        <v>0</v>
      </c>
      <c r="Z327">
        <f t="shared" ca="1" si="78"/>
        <v>0</v>
      </c>
      <c r="AA327">
        <f t="shared" ca="1" si="79"/>
        <v>0</v>
      </c>
      <c r="AB327">
        <f t="shared" ca="1" si="80"/>
        <v>0</v>
      </c>
    </row>
    <row r="328" spans="6:28" x14ac:dyDescent="0.2">
      <c r="F328">
        <v>326</v>
      </c>
      <c r="G328">
        <f t="shared" ca="1" si="81"/>
        <v>0.12076989605677546</v>
      </c>
      <c r="H328">
        <f t="shared" ca="1" si="81"/>
        <v>0.98307705172556981</v>
      </c>
      <c r="I328">
        <f t="shared" ca="1" si="81"/>
        <v>0.89761133077281086</v>
      </c>
      <c r="J328">
        <f t="shared" ca="1" si="81"/>
        <v>8.9095378557762173E-2</v>
      </c>
      <c r="K328">
        <f t="shared" ca="1" si="81"/>
        <v>0.52863850694400671</v>
      </c>
      <c r="L328">
        <f t="shared" ca="1" si="81"/>
        <v>0.67176305966482353</v>
      </c>
      <c r="M328">
        <f t="shared" ca="1" si="81"/>
        <v>1.9137556329593353E-2</v>
      </c>
      <c r="N328">
        <f t="shared" ca="1" si="81"/>
        <v>0.75644157192488437</v>
      </c>
      <c r="O328">
        <f t="shared" ca="1" si="81"/>
        <v>0.86298853140572152</v>
      </c>
      <c r="P328">
        <f t="shared" ca="1" si="81"/>
        <v>9.0011963667094741E-2</v>
      </c>
      <c r="R328">
        <v>326</v>
      </c>
      <c r="S328">
        <f t="shared" ca="1" si="82"/>
        <v>0</v>
      </c>
      <c r="T328">
        <f t="shared" ca="1" si="72"/>
        <v>1</v>
      </c>
      <c r="U328">
        <f t="shared" ca="1" si="73"/>
        <v>0</v>
      </c>
      <c r="V328">
        <f t="shared" ca="1" si="74"/>
        <v>0</v>
      </c>
      <c r="W328">
        <f t="shared" ca="1" si="75"/>
        <v>0</v>
      </c>
      <c r="X328">
        <f t="shared" ca="1" si="76"/>
        <v>0</v>
      </c>
      <c r="Y328">
        <f t="shared" ca="1" si="77"/>
        <v>0</v>
      </c>
      <c r="Z328">
        <f t="shared" ca="1" si="78"/>
        <v>0</v>
      </c>
      <c r="AA328">
        <f t="shared" ca="1" si="79"/>
        <v>0</v>
      </c>
      <c r="AB328">
        <f t="shared" ca="1" si="80"/>
        <v>0</v>
      </c>
    </row>
    <row r="329" spans="6:28" x14ac:dyDescent="0.2">
      <c r="F329">
        <v>327</v>
      </c>
      <c r="G329">
        <f t="shared" ca="1" si="81"/>
        <v>0.85995806237130512</v>
      </c>
      <c r="H329">
        <f t="shared" ca="1" si="81"/>
        <v>0.63227466934792376</v>
      </c>
      <c r="I329">
        <f t="shared" ca="1" si="81"/>
        <v>0.49780122031327556</v>
      </c>
      <c r="J329">
        <f t="shared" ca="1" si="81"/>
        <v>3.0563487281196511E-2</v>
      </c>
      <c r="K329">
        <f t="shared" ca="1" si="81"/>
        <v>0.89465787262523333</v>
      </c>
      <c r="L329">
        <f t="shared" ca="1" si="81"/>
        <v>0.25780117611688758</v>
      </c>
      <c r="M329">
        <f t="shared" ca="1" si="81"/>
        <v>0.8531213372002564</v>
      </c>
      <c r="N329">
        <f t="shared" ca="1" si="81"/>
        <v>0.27751156015168832</v>
      </c>
      <c r="O329">
        <f t="shared" ca="1" si="81"/>
        <v>0.5732816765489106</v>
      </c>
      <c r="P329">
        <f t="shared" ca="1" si="81"/>
        <v>1.1298494827265304E-2</v>
      </c>
      <c r="R329">
        <v>327</v>
      </c>
      <c r="S329">
        <f t="shared" ca="1" si="82"/>
        <v>0</v>
      </c>
      <c r="T329">
        <f t="shared" ca="1" si="72"/>
        <v>0</v>
      </c>
      <c r="U329">
        <f t="shared" ca="1" si="73"/>
        <v>0</v>
      </c>
      <c r="V329">
        <f t="shared" ca="1" si="74"/>
        <v>0</v>
      </c>
      <c r="W329">
        <f t="shared" ca="1" si="75"/>
        <v>0</v>
      </c>
      <c r="X329">
        <f t="shared" ca="1" si="76"/>
        <v>0</v>
      </c>
      <c r="Y329">
        <f t="shared" ca="1" si="77"/>
        <v>0</v>
      </c>
      <c r="Z329">
        <f t="shared" ca="1" si="78"/>
        <v>0</v>
      </c>
      <c r="AA329">
        <f t="shared" ca="1" si="79"/>
        <v>0</v>
      </c>
      <c r="AB329">
        <f t="shared" ca="1" si="80"/>
        <v>0</v>
      </c>
    </row>
    <row r="330" spans="6:28" x14ac:dyDescent="0.2">
      <c r="F330">
        <v>328</v>
      </c>
      <c r="G330">
        <f t="shared" ca="1" si="81"/>
        <v>0.5878396599253114</v>
      </c>
      <c r="H330">
        <f t="shared" ca="1" si="81"/>
        <v>0.95676133875202618</v>
      </c>
      <c r="I330">
        <f t="shared" ca="1" si="81"/>
        <v>0.58342586851208988</v>
      </c>
      <c r="J330">
        <f t="shared" ca="1" si="81"/>
        <v>0.37827528790933374</v>
      </c>
      <c r="K330">
        <f t="shared" ca="1" si="81"/>
        <v>0.58680498119286106</v>
      </c>
      <c r="L330">
        <f t="shared" ca="1" si="81"/>
        <v>0.37813313741068522</v>
      </c>
      <c r="M330">
        <f t="shared" ca="1" si="81"/>
        <v>0.66848615525216726</v>
      </c>
      <c r="N330">
        <f t="shared" ca="1" si="81"/>
        <v>0.34185802583456215</v>
      </c>
      <c r="O330">
        <f t="shared" ca="1" si="81"/>
        <v>0.67517375864006013</v>
      </c>
      <c r="P330">
        <f t="shared" ca="1" si="81"/>
        <v>0.46820935437089806</v>
      </c>
      <c r="R330">
        <v>328</v>
      </c>
      <c r="S330">
        <f t="shared" ca="1" si="82"/>
        <v>0</v>
      </c>
      <c r="T330">
        <f t="shared" ca="1" si="72"/>
        <v>1</v>
      </c>
      <c r="U330">
        <f t="shared" ca="1" si="73"/>
        <v>0</v>
      </c>
      <c r="V330">
        <f t="shared" ca="1" si="74"/>
        <v>0</v>
      </c>
      <c r="W330">
        <f t="shared" ca="1" si="75"/>
        <v>0</v>
      </c>
      <c r="X330">
        <f t="shared" ca="1" si="76"/>
        <v>0</v>
      </c>
      <c r="Y330">
        <f t="shared" ca="1" si="77"/>
        <v>0</v>
      </c>
      <c r="Z330">
        <f t="shared" ca="1" si="78"/>
        <v>0</v>
      </c>
      <c r="AA330">
        <f t="shared" ca="1" si="79"/>
        <v>0</v>
      </c>
      <c r="AB330">
        <f t="shared" ca="1" si="80"/>
        <v>0</v>
      </c>
    </row>
    <row r="331" spans="6:28" x14ac:dyDescent="0.2">
      <c r="F331">
        <v>329</v>
      </c>
      <c r="G331">
        <f t="shared" ca="1" si="81"/>
        <v>6.2695786438987766E-2</v>
      </c>
      <c r="H331">
        <f t="shared" ca="1" si="81"/>
        <v>0.62839186052175922</v>
      </c>
      <c r="I331">
        <f t="shared" ca="1" si="81"/>
        <v>0.93497478878983542</v>
      </c>
      <c r="J331">
        <f t="shared" ca="1" si="81"/>
        <v>0.22940258787057377</v>
      </c>
      <c r="K331">
        <f t="shared" ca="1" si="81"/>
        <v>0.58414404409423304</v>
      </c>
      <c r="L331">
        <f t="shared" ca="1" si="81"/>
        <v>0.68370278492954595</v>
      </c>
      <c r="M331">
        <f t="shared" ca="1" si="81"/>
        <v>0.53740266628356215</v>
      </c>
      <c r="N331">
        <f t="shared" ca="1" si="81"/>
        <v>0.38338366899672338</v>
      </c>
      <c r="O331">
        <f t="shared" ca="1" si="81"/>
        <v>8.025420139129158E-2</v>
      </c>
      <c r="P331">
        <f t="shared" ca="1" si="81"/>
        <v>0.87156554071166215</v>
      </c>
      <c r="R331">
        <v>329</v>
      </c>
      <c r="S331">
        <f t="shared" ca="1" si="82"/>
        <v>0</v>
      </c>
      <c r="T331">
        <f t="shared" ca="1" si="72"/>
        <v>0</v>
      </c>
      <c r="U331">
        <f t="shared" ca="1" si="73"/>
        <v>0</v>
      </c>
      <c r="V331">
        <f t="shared" ca="1" si="74"/>
        <v>0</v>
      </c>
      <c r="W331">
        <f t="shared" ca="1" si="75"/>
        <v>0</v>
      </c>
      <c r="X331">
        <f t="shared" ca="1" si="76"/>
        <v>0</v>
      </c>
      <c r="Y331">
        <f t="shared" ca="1" si="77"/>
        <v>0</v>
      </c>
      <c r="Z331">
        <f t="shared" ca="1" si="78"/>
        <v>0</v>
      </c>
      <c r="AA331">
        <f t="shared" ca="1" si="79"/>
        <v>0</v>
      </c>
      <c r="AB331">
        <f t="shared" ca="1" si="80"/>
        <v>0</v>
      </c>
    </row>
    <row r="332" spans="6:28" x14ac:dyDescent="0.2">
      <c r="F332">
        <v>330</v>
      </c>
      <c r="G332">
        <f t="shared" ca="1" si="81"/>
        <v>0.36916746411784473</v>
      </c>
      <c r="H332">
        <f t="shared" ca="1" si="81"/>
        <v>0.47458388965218212</v>
      </c>
      <c r="I332">
        <f t="shared" ca="1" si="81"/>
        <v>0.8126852618359246</v>
      </c>
      <c r="J332">
        <f t="shared" ca="1" si="81"/>
        <v>0.49670257077399593</v>
      </c>
      <c r="K332">
        <f t="shared" ca="1" si="81"/>
        <v>0.79762167417912555</v>
      </c>
      <c r="L332">
        <f t="shared" ca="1" si="81"/>
        <v>0.57186893823138329</v>
      </c>
      <c r="M332">
        <f t="shared" ca="1" si="81"/>
        <v>0.23211667979884876</v>
      </c>
      <c r="N332">
        <f t="shared" ca="1" si="81"/>
        <v>0.84981510086214118</v>
      </c>
      <c r="O332">
        <f t="shared" ca="1" si="81"/>
        <v>0.8700379773887994</v>
      </c>
      <c r="P332">
        <f t="shared" ca="1" si="81"/>
        <v>0.13923167184525875</v>
      </c>
      <c r="R332">
        <v>330</v>
      </c>
      <c r="S332">
        <f t="shared" ca="1" si="82"/>
        <v>0</v>
      </c>
      <c r="T332">
        <f t="shared" ca="1" si="72"/>
        <v>0</v>
      </c>
      <c r="U332">
        <f t="shared" ca="1" si="73"/>
        <v>0</v>
      </c>
      <c r="V332">
        <f t="shared" ca="1" si="74"/>
        <v>0</v>
      </c>
      <c r="W332">
        <f t="shared" ca="1" si="75"/>
        <v>0</v>
      </c>
      <c r="X332">
        <f t="shared" ca="1" si="76"/>
        <v>0</v>
      </c>
      <c r="Y332">
        <f t="shared" ca="1" si="77"/>
        <v>0</v>
      </c>
      <c r="Z332">
        <f t="shared" ca="1" si="78"/>
        <v>0</v>
      </c>
      <c r="AA332">
        <f t="shared" ca="1" si="79"/>
        <v>0</v>
      </c>
      <c r="AB332">
        <f t="shared" ca="1" si="80"/>
        <v>0</v>
      </c>
    </row>
    <row r="333" spans="6:28" x14ac:dyDescent="0.2">
      <c r="F333">
        <v>331</v>
      </c>
      <c r="G333">
        <f t="shared" ca="1" si="81"/>
        <v>0.18187641420156753</v>
      </c>
      <c r="H333">
        <f t="shared" ca="1" si="81"/>
        <v>0.35908533963321765</v>
      </c>
      <c r="I333">
        <f t="shared" ca="1" si="81"/>
        <v>0.17114141771463565</v>
      </c>
      <c r="J333">
        <f t="shared" ca="1" si="81"/>
        <v>0.71605915441106427</v>
      </c>
      <c r="K333">
        <f t="shared" ca="1" si="81"/>
        <v>0.37421529296507017</v>
      </c>
      <c r="L333">
        <f t="shared" ca="1" si="81"/>
        <v>0.90794444178078515</v>
      </c>
      <c r="M333">
        <f t="shared" ca="1" si="81"/>
        <v>0.7632794658363381</v>
      </c>
      <c r="N333">
        <f t="shared" ca="1" si="81"/>
        <v>0.90191171185456587</v>
      </c>
      <c r="O333">
        <f t="shared" ca="1" si="81"/>
        <v>0.63734881710148938</v>
      </c>
      <c r="P333">
        <f t="shared" ca="1" si="81"/>
        <v>0.85977074059023628</v>
      </c>
      <c r="R333">
        <v>331</v>
      </c>
      <c r="S333">
        <f t="shared" ca="1" si="82"/>
        <v>0</v>
      </c>
      <c r="T333">
        <f t="shared" ca="1" si="72"/>
        <v>0</v>
      </c>
      <c r="U333">
        <f t="shared" ca="1" si="73"/>
        <v>0</v>
      </c>
      <c r="V333">
        <f t="shared" ca="1" si="74"/>
        <v>0</v>
      </c>
      <c r="W333">
        <f t="shared" ca="1" si="75"/>
        <v>0</v>
      </c>
      <c r="X333">
        <f t="shared" ca="1" si="76"/>
        <v>0</v>
      </c>
      <c r="Y333">
        <f t="shared" ca="1" si="77"/>
        <v>0</v>
      </c>
      <c r="Z333">
        <f t="shared" ca="1" si="78"/>
        <v>0</v>
      </c>
      <c r="AA333">
        <f t="shared" ca="1" si="79"/>
        <v>0</v>
      </c>
      <c r="AB333">
        <f t="shared" ca="1" si="80"/>
        <v>0</v>
      </c>
    </row>
    <row r="334" spans="6:28" x14ac:dyDescent="0.2">
      <c r="F334">
        <v>332</v>
      </c>
      <c r="G334">
        <f t="shared" ca="1" si="81"/>
        <v>0.73993440854540948</v>
      </c>
      <c r="H334">
        <f t="shared" ca="1" si="81"/>
        <v>6.4742928912833064E-2</v>
      </c>
      <c r="I334">
        <f t="shared" ca="1" si="81"/>
        <v>0.18873815918045389</v>
      </c>
      <c r="J334">
        <f t="shared" ca="1" si="81"/>
        <v>0.1822028000386231</v>
      </c>
      <c r="K334">
        <f t="shared" ca="1" si="81"/>
        <v>0.63056623709967685</v>
      </c>
      <c r="L334">
        <f t="shared" ca="1" si="81"/>
        <v>0.83172379237603988</v>
      </c>
      <c r="M334">
        <f t="shared" ca="1" si="81"/>
        <v>0.75956623962122749</v>
      </c>
      <c r="N334">
        <f t="shared" ca="1" si="81"/>
        <v>0.77557528058171299</v>
      </c>
      <c r="O334">
        <f t="shared" ca="1" si="81"/>
        <v>0.80530207074427129</v>
      </c>
      <c r="P334">
        <f t="shared" ca="1" si="81"/>
        <v>4.50249925757229E-2</v>
      </c>
      <c r="R334">
        <v>332</v>
      </c>
      <c r="S334">
        <f t="shared" ca="1" si="82"/>
        <v>0</v>
      </c>
      <c r="T334">
        <f t="shared" ca="1" si="72"/>
        <v>0</v>
      </c>
      <c r="U334">
        <f t="shared" ca="1" si="73"/>
        <v>0</v>
      </c>
      <c r="V334">
        <f t="shared" ca="1" si="74"/>
        <v>0</v>
      </c>
      <c r="W334">
        <f t="shared" ca="1" si="75"/>
        <v>0</v>
      </c>
      <c r="X334">
        <f t="shared" ca="1" si="76"/>
        <v>0</v>
      </c>
      <c r="Y334">
        <f t="shared" ca="1" si="77"/>
        <v>0</v>
      </c>
      <c r="Z334">
        <f t="shared" ca="1" si="78"/>
        <v>0</v>
      </c>
      <c r="AA334">
        <f t="shared" ca="1" si="79"/>
        <v>0</v>
      </c>
      <c r="AB334">
        <f t="shared" ca="1" si="80"/>
        <v>0</v>
      </c>
    </row>
    <row r="335" spans="6:28" x14ac:dyDescent="0.2">
      <c r="F335">
        <v>333</v>
      </c>
      <c r="G335">
        <f t="shared" ca="1" si="81"/>
        <v>0.49503365955584866</v>
      </c>
      <c r="H335">
        <f t="shared" ca="1" si="81"/>
        <v>0.18712839913516621</v>
      </c>
      <c r="I335">
        <f t="shared" ca="1" si="81"/>
        <v>0.56364185490568297</v>
      </c>
      <c r="J335">
        <f t="shared" ca="1" si="81"/>
        <v>0.66791255439676167</v>
      </c>
      <c r="K335">
        <f t="shared" ca="1" si="81"/>
        <v>0.46729189137209981</v>
      </c>
      <c r="L335">
        <f t="shared" ca="1" si="81"/>
        <v>0.69360708657356884</v>
      </c>
      <c r="M335">
        <f t="shared" ca="1" si="81"/>
        <v>0.71990874162261065</v>
      </c>
      <c r="N335">
        <f t="shared" ca="1" si="81"/>
        <v>0.71258070515462557</v>
      </c>
      <c r="O335">
        <f t="shared" ca="1" si="81"/>
        <v>0.67047617904536272</v>
      </c>
      <c r="P335">
        <f t="shared" ca="1" si="81"/>
        <v>0.70828416050335086</v>
      </c>
      <c r="R335">
        <v>333</v>
      </c>
      <c r="S335">
        <f t="shared" ca="1" si="82"/>
        <v>0</v>
      </c>
      <c r="T335">
        <f t="shared" ca="1" si="72"/>
        <v>0</v>
      </c>
      <c r="U335">
        <f t="shared" ca="1" si="73"/>
        <v>0</v>
      </c>
      <c r="V335">
        <f t="shared" ca="1" si="74"/>
        <v>0</v>
      </c>
      <c r="W335">
        <f t="shared" ca="1" si="75"/>
        <v>0</v>
      </c>
      <c r="X335">
        <f t="shared" ca="1" si="76"/>
        <v>0</v>
      </c>
      <c r="Y335">
        <f t="shared" ca="1" si="77"/>
        <v>0</v>
      </c>
      <c r="Z335">
        <f t="shared" ca="1" si="78"/>
        <v>0</v>
      </c>
      <c r="AA335">
        <f t="shared" ca="1" si="79"/>
        <v>0</v>
      </c>
      <c r="AB335">
        <f t="shared" ca="1" si="80"/>
        <v>0</v>
      </c>
    </row>
    <row r="336" spans="6:28" x14ac:dyDescent="0.2">
      <c r="F336">
        <v>334</v>
      </c>
      <c r="G336">
        <f t="shared" ca="1" si="81"/>
        <v>2.8619599436148224E-2</v>
      </c>
      <c r="H336">
        <f t="shared" ca="1" si="81"/>
        <v>0.38848885186883853</v>
      </c>
      <c r="I336">
        <f t="shared" ca="1" si="81"/>
        <v>0.30537941320114492</v>
      </c>
      <c r="J336">
        <f t="shared" ca="1" si="81"/>
        <v>0.1567282901380519</v>
      </c>
      <c r="K336">
        <f t="shared" ca="1" si="81"/>
        <v>0.31485653979054462</v>
      </c>
      <c r="L336">
        <f t="shared" ca="1" si="81"/>
        <v>0.53196631790571014</v>
      </c>
      <c r="M336">
        <f t="shared" ca="1" si="81"/>
        <v>0.51827587575820988</v>
      </c>
      <c r="N336">
        <f t="shared" ca="1" si="81"/>
        <v>0.46790229947518647</v>
      </c>
      <c r="O336">
        <f t="shared" ca="1" si="81"/>
        <v>6.8121552809708996E-2</v>
      </c>
      <c r="P336">
        <f t="shared" ca="1" si="81"/>
        <v>0.91647615053639986</v>
      </c>
      <c r="R336">
        <v>334</v>
      </c>
      <c r="S336">
        <f t="shared" ca="1" si="82"/>
        <v>0</v>
      </c>
      <c r="T336">
        <f t="shared" ca="1" si="72"/>
        <v>0</v>
      </c>
      <c r="U336">
        <f t="shared" ca="1" si="73"/>
        <v>0</v>
      </c>
      <c r="V336">
        <f t="shared" ca="1" si="74"/>
        <v>0</v>
      </c>
      <c r="W336">
        <f t="shared" ca="1" si="75"/>
        <v>0</v>
      </c>
      <c r="X336">
        <f t="shared" ca="1" si="76"/>
        <v>0</v>
      </c>
      <c r="Y336">
        <f t="shared" ca="1" si="77"/>
        <v>0</v>
      </c>
      <c r="Z336">
        <f t="shared" ca="1" si="78"/>
        <v>0</v>
      </c>
      <c r="AA336">
        <f t="shared" ca="1" si="79"/>
        <v>0</v>
      </c>
      <c r="AB336">
        <f t="shared" ca="1" si="80"/>
        <v>0</v>
      </c>
    </row>
    <row r="337" spans="6:28" x14ac:dyDescent="0.2">
      <c r="F337">
        <v>335</v>
      </c>
      <c r="G337">
        <f t="shared" ca="1" si="81"/>
        <v>0.2759307223702071</v>
      </c>
      <c r="H337">
        <f t="shared" ca="1" si="81"/>
        <v>0.80819830217715261</v>
      </c>
      <c r="I337">
        <f t="shared" ca="1" si="81"/>
        <v>0.50642221212966154</v>
      </c>
      <c r="J337">
        <f t="shared" ca="1" si="81"/>
        <v>0.32473353478098599</v>
      </c>
      <c r="K337">
        <f t="shared" ca="1" si="81"/>
        <v>0.66138958286934868</v>
      </c>
      <c r="L337">
        <f t="shared" ca="1" si="81"/>
        <v>0.49793628205034091</v>
      </c>
      <c r="M337">
        <f t="shared" ca="1" si="81"/>
        <v>0.83862420678488037</v>
      </c>
      <c r="N337">
        <f t="shared" ca="1" si="81"/>
        <v>9.7778604573038441E-2</v>
      </c>
      <c r="O337">
        <f t="shared" ca="1" si="81"/>
        <v>0.41182838164348234</v>
      </c>
      <c r="P337">
        <f t="shared" ca="1" si="81"/>
        <v>0.71945164120396432</v>
      </c>
      <c r="R337">
        <v>335</v>
      </c>
      <c r="S337">
        <f t="shared" ca="1" si="82"/>
        <v>0</v>
      </c>
      <c r="T337">
        <f t="shared" ca="1" si="72"/>
        <v>0</v>
      </c>
      <c r="U337">
        <f t="shared" ca="1" si="73"/>
        <v>0</v>
      </c>
      <c r="V337">
        <f t="shared" ca="1" si="74"/>
        <v>0</v>
      </c>
      <c r="W337">
        <f t="shared" ca="1" si="75"/>
        <v>0</v>
      </c>
      <c r="X337">
        <f t="shared" ca="1" si="76"/>
        <v>0</v>
      </c>
      <c r="Y337">
        <f t="shared" ca="1" si="77"/>
        <v>0</v>
      </c>
      <c r="Z337">
        <f t="shared" ca="1" si="78"/>
        <v>0</v>
      </c>
      <c r="AA337">
        <f t="shared" ca="1" si="79"/>
        <v>0</v>
      </c>
      <c r="AB337">
        <f t="shared" ca="1" si="80"/>
        <v>0</v>
      </c>
    </row>
    <row r="338" spans="6:28" x14ac:dyDescent="0.2">
      <c r="F338">
        <v>336</v>
      </c>
      <c r="G338">
        <f t="shared" ca="1" si="81"/>
        <v>0.61632678635154481</v>
      </c>
      <c r="H338">
        <f t="shared" ca="1" si="81"/>
        <v>0.33051627065765743</v>
      </c>
      <c r="I338">
        <f t="shared" ca="1" si="81"/>
        <v>0.95799041911649829</v>
      </c>
      <c r="J338">
        <f t="shared" ca="1" si="81"/>
        <v>0.6078760588415526</v>
      </c>
      <c r="K338">
        <f t="shared" ca="1" si="81"/>
        <v>0.95131532737152191</v>
      </c>
      <c r="L338">
        <f t="shared" ca="1" si="81"/>
        <v>5.884019792291395E-2</v>
      </c>
      <c r="M338">
        <f t="shared" ca="1" si="81"/>
        <v>0.6627992525410713</v>
      </c>
      <c r="N338">
        <f t="shared" ca="1" si="81"/>
        <v>0.93821629088507685</v>
      </c>
      <c r="O338">
        <f t="shared" ca="1" si="81"/>
        <v>0.57308919132841241</v>
      </c>
      <c r="P338">
        <f t="shared" ca="1" si="81"/>
        <v>0.65101055642464833</v>
      </c>
      <c r="R338">
        <v>336</v>
      </c>
      <c r="S338">
        <f t="shared" ca="1" si="82"/>
        <v>0</v>
      </c>
      <c r="T338">
        <f t="shared" ca="1" si="72"/>
        <v>0</v>
      </c>
      <c r="U338">
        <f t="shared" ca="1" si="73"/>
        <v>1</v>
      </c>
      <c r="V338">
        <f t="shared" ca="1" si="74"/>
        <v>0</v>
      </c>
      <c r="W338">
        <f t="shared" ca="1" si="75"/>
        <v>1</v>
      </c>
      <c r="X338">
        <f t="shared" ca="1" si="76"/>
        <v>0</v>
      </c>
      <c r="Y338">
        <f t="shared" ca="1" si="77"/>
        <v>0</v>
      </c>
      <c r="Z338">
        <f t="shared" ca="1" si="78"/>
        <v>0</v>
      </c>
      <c r="AA338">
        <f t="shared" ca="1" si="79"/>
        <v>0</v>
      </c>
      <c r="AB338">
        <f t="shared" ca="1" si="80"/>
        <v>0</v>
      </c>
    </row>
    <row r="339" spans="6:28" x14ac:dyDescent="0.2">
      <c r="F339">
        <v>337</v>
      </c>
      <c r="G339">
        <f t="shared" ca="1" si="81"/>
        <v>0.9742347533543545</v>
      </c>
      <c r="H339">
        <f t="shared" ca="1" si="81"/>
        <v>0.64599163418980887</v>
      </c>
      <c r="I339">
        <f t="shared" ca="1" si="81"/>
        <v>3.5975308764795821E-2</v>
      </c>
      <c r="J339">
        <f t="shared" ca="1" si="81"/>
        <v>0.28623491559986491</v>
      </c>
      <c r="K339">
        <f t="shared" ca="1" si="81"/>
        <v>0.57330721565925535</v>
      </c>
      <c r="L339">
        <f t="shared" ca="1" si="81"/>
        <v>0.70103714972325903</v>
      </c>
      <c r="M339">
        <f t="shared" ca="1" si="81"/>
        <v>0.86007349405250244</v>
      </c>
      <c r="N339">
        <f t="shared" ca="1" si="81"/>
        <v>0.92397264516481792</v>
      </c>
      <c r="O339">
        <f t="shared" ca="1" si="81"/>
        <v>0.77994602261904034</v>
      </c>
      <c r="P339">
        <f t="shared" ca="1" si="81"/>
        <v>0.92496640969060007</v>
      </c>
      <c r="R339">
        <v>337</v>
      </c>
      <c r="S339">
        <f t="shared" ca="1" si="82"/>
        <v>1</v>
      </c>
      <c r="T339">
        <f t="shared" ca="1" si="72"/>
        <v>0</v>
      </c>
      <c r="U339">
        <f t="shared" ca="1" si="73"/>
        <v>0</v>
      </c>
      <c r="V339">
        <f t="shared" ca="1" si="74"/>
        <v>0</v>
      </c>
      <c r="W339">
        <f t="shared" ca="1" si="75"/>
        <v>0</v>
      </c>
      <c r="X339">
        <f t="shared" ca="1" si="76"/>
        <v>0</v>
      </c>
      <c r="Y339">
        <f t="shared" ca="1" si="77"/>
        <v>0</v>
      </c>
      <c r="Z339">
        <f t="shared" ca="1" si="78"/>
        <v>0</v>
      </c>
      <c r="AA339">
        <f t="shared" ca="1" si="79"/>
        <v>0</v>
      </c>
      <c r="AB339">
        <f t="shared" ca="1" si="80"/>
        <v>0</v>
      </c>
    </row>
    <row r="340" spans="6:28" x14ac:dyDescent="0.2">
      <c r="F340">
        <v>338</v>
      </c>
      <c r="G340">
        <f t="shared" ref="G340:P355" ca="1" si="83">RAND()</f>
        <v>0.40511733281179041</v>
      </c>
      <c r="H340">
        <f t="shared" ca="1" si="83"/>
        <v>0.86640204508020247</v>
      </c>
      <c r="I340">
        <f t="shared" ca="1" si="83"/>
        <v>6.4829001175475964E-3</v>
      </c>
      <c r="J340">
        <f t="shared" ca="1" si="83"/>
        <v>1.9214645274542197E-2</v>
      </c>
      <c r="K340">
        <f t="shared" ca="1" si="83"/>
        <v>0.59356316666186471</v>
      </c>
      <c r="L340">
        <f t="shared" ca="1" si="83"/>
        <v>0.64696656314465917</v>
      </c>
      <c r="M340">
        <f t="shared" ca="1" si="83"/>
        <v>0.42972084690575141</v>
      </c>
      <c r="N340">
        <f t="shared" ca="1" si="83"/>
        <v>5.098640436458346E-2</v>
      </c>
      <c r="O340">
        <f t="shared" ca="1" si="83"/>
        <v>0.83259490783497592</v>
      </c>
      <c r="P340">
        <f t="shared" ca="1" si="83"/>
        <v>1.1301645673995719E-2</v>
      </c>
      <c r="R340">
        <v>338</v>
      </c>
      <c r="S340">
        <f t="shared" ca="1" si="82"/>
        <v>0</v>
      </c>
      <c r="T340">
        <f t="shared" ca="1" si="72"/>
        <v>0</v>
      </c>
      <c r="U340">
        <f t="shared" ca="1" si="73"/>
        <v>0</v>
      </c>
      <c r="V340">
        <f t="shared" ca="1" si="74"/>
        <v>0</v>
      </c>
      <c r="W340">
        <f t="shared" ca="1" si="75"/>
        <v>0</v>
      </c>
      <c r="X340">
        <f t="shared" ca="1" si="76"/>
        <v>0</v>
      </c>
      <c r="Y340">
        <f t="shared" ca="1" si="77"/>
        <v>0</v>
      </c>
      <c r="Z340">
        <f t="shared" ca="1" si="78"/>
        <v>0</v>
      </c>
      <c r="AA340">
        <f t="shared" ca="1" si="79"/>
        <v>0</v>
      </c>
      <c r="AB340">
        <f t="shared" ca="1" si="80"/>
        <v>0</v>
      </c>
    </row>
    <row r="341" spans="6:28" x14ac:dyDescent="0.2">
      <c r="F341">
        <v>339</v>
      </c>
      <c r="G341">
        <f t="shared" ca="1" si="83"/>
        <v>2.8076708231834058E-2</v>
      </c>
      <c r="H341">
        <f t="shared" ca="1" si="83"/>
        <v>0.31300902627182181</v>
      </c>
      <c r="I341">
        <f t="shared" ca="1" si="83"/>
        <v>0.11849767755740337</v>
      </c>
      <c r="J341">
        <f t="shared" ca="1" si="83"/>
        <v>8.3353604342477405E-2</v>
      </c>
      <c r="K341">
        <f t="shared" ca="1" si="83"/>
        <v>0.51062155862981407</v>
      </c>
      <c r="L341">
        <f t="shared" ca="1" si="83"/>
        <v>0.8588605945037191</v>
      </c>
      <c r="M341">
        <f t="shared" ca="1" si="83"/>
        <v>0.73836715504570316</v>
      </c>
      <c r="N341">
        <f t="shared" ca="1" si="83"/>
        <v>0.15160154957720451</v>
      </c>
      <c r="O341">
        <f t="shared" ca="1" si="83"/>
        <v>0.59807167615475776</v>
      </c>
      <c r="P341">
        <f t="shared" ca="1" si="83"/>
        <v>0.39827680682802602</v>
      </c>
      <c r="R341">
        <v>339</v>
      </c>
      <c r="S341">
        <f t="shared" ca="1" si="82"/>
        <v>0</v>
      </c>
      <c r="T341">
        <f t="shared" ca="1" si="72"/>
        <v>0</v>
      </c>
      <c r="U341">
        <f t="shared" ca="1" si="73"/>
        <v>0</v>
      </c>
      <c r="V341">
        <f t="shared" ca="1" si="74"/>
        <v>0</v>
      </c>
      <c r="W341">
        <f t="shared" ca="1" si="75"/>
        <v>0</v>
      </c>
      <c r="X341">
        <f t="shared" ca="1" si="76"/>
        <v>0</v>
      </c>
      <c r="Y341">
        <f t="shared" ca="1" si="77"/>
        <v>0</v>
      </c>
      <c r="Z341">
        <f t="shared" ca="1" si="78"/>
        <v>0</v>
      </c>
      <c r="AA341">
        <f t="shared" ca="1" si="79"/>
        <v>0</v>
      </c>
      <c r="AB341">
        <f t="shared" ca="1" si="80"/>
        <v>0</v>
      </c>
    </row>
    <row r="342" spans="6:28" x14ac:dyDescent="0.2">
      <c r="F342">
        <v>340</v>
      </c>
      <c r="G342">
        <f t="shared" ca="1" si="83"/>
        <v>0.80291479977832902</v>
      </c>
      <c r="H342">
        <f t="shared" ca="1" si="83"/>
        <v>0.53369730268397286</v>
      </c>
      <c r="I342">
        <f t="shared" ca="1" si="83"/>
        <v>8.0001012247430725E-2</v>
      </c>
      <c r="J342">
        <f t="shared" ca="1" si="83"/>
        <v>0.14312740939551649</v>
      </c>
      <c r="K342">
        <f t="shared" ca="1" si="83"/>
        <v>7.3725338157367926E-2</v>
      </c>
      <c r="L342">
        <f t="shared" ca="1" si="83"/>
        <v>6.1838345820305562E-2</v>
      </c>
      <c r="M342">
        <f t="shared" ca="1" si="83"/>
        <v>0.19185326210995635</v>
      </c>
      <c r="N342">
        <f t="shared" ca="1" si="83"/>
        <v>0.26016102465215074</v>
      </c>
      <c r="O342">
        <f t="shared" ca="1" si="83"/>
        <v>0.74209482483101652</v>
      </c>
      <c r="P342">
        <f t="shared" ca="1" si="83"/>
        <v>0.41142992701770487</v>
      </c>
      <c r="R342">
        <v>340</v>
      </c>
      <c r="S342">
        <f t="shared" ca="1" si="82"/>
        <v>0</v>
      </c>
      <c r="T342">
        <f t="shared" ca="1" si="72"/>
        <v>0</v>
      </c>
      <c r="U342">
        <f t="shared" ca="1" si="73"/>
        <v>0</v>
      </c>
      <c r="V342">
        <f t="shared" ca="1" si="74"/>
        <v>0</v>
      </c>
      <c r="W342">
        <f t="shared" ca="1" si="75"/>
        <v>0</v>
      </c>
      <c r="X342">
        <f t="shared" ca="1" si="76"/>
        <v>0</v>
      </c>
      <c r="Y342">
        <f t="shared" ca="1" si="77"/>
        <v>0</v>
      </c>
      <c r="Z342">
        <f t="shared" ca="1" si="78"/>
        <v>0</v>
      </c>
      <c r="AA342">
        <f t="shared" ca="1" si="79"/>
        <v>0</v>
      </c>
      <c r="AB342">
        <f t="shared" ca="1" si="80"/>
        <v>0</v>
      </c>
    </row>
    <row r="343" spans="6:28" x14ac:dyDescent="0.2">
      <c r="F343">
        <v>341</v>
      </c>
      <c r="G343">
        <f t="shared" ca="1" si="83"/>
        <v>0.10027028476764421</v>
      </c>
      <c r="H343">
        <f t="shared" ca="1" si="83"/>
        <v>0.22623158873020277</v>
      </c>
      <c r="I343">
        <f t="shared" ca="1" si="83"/>
        <v>0.21741218953683406</v>
      </c>
      <c r="J343">
        <f t="shared" ca="1" si="83"/>
        <v>9.4216089044115381E-2</v>
      </c>
      <c r="K343">
        <f t="shared" ca="1" si="83"/>
        <v>0.81879950470111973</v>
      </c>
      <c r="L343">
        <f t="shared" ca="1" si="83"/>
        <v>0.48119784920434805</v>
      </c>
      <c r="M343">
        <f t="shared" ca="1" si="83"/>
        <v>3.4919200953243079E-2</v>
      </c>
      <c r="N343">
        <f t="shared" ca="1" si="83"/>
        <v>0.74411880427865862</v>
      </c>
      <c r="O343">
        <f t="shared" ca="1" si="83"/>
        <v>0.36276426297395026</v>
      </c>
      <c r="P343">
        <f t="shared" ca="1" si="83"/>
        <v>0.14903269665260899</v>
      </c>
      <c r="R343">
        <v>341</v>
      </c>
      <c r="S343">
        <f t="shared" ca="1" si="82"/>
        <v>0</v>
      </c>
      <c r="T343">
        <f t="shared" ca="1" si="72"/>
        <v>0</v>
      </c>
      <c r="U343">
        <f t="shared" ca="1" si="73"/>
        <v>0</v>
      </c>
      <c r="V343">
        <f t="shared" ca="1" si="74"/>
        <v>0</v>
      </c>
      <c r="W343">
        <f t="shared" ca="1" si="75"/>
        <v>0</v>
      </c>
      <c r="X343">
        <f t="shared" ca="1" si="76"/>
        <v>0</v>
      </c>
      <c r="Y343">
        <f t="shared" ca="1" si="77"/>
        <v>0</v>
      </c>
      <c r="Z343">
        <f t="shared" ca="1" si="78"/>
        <v>0</v>
      </c>
      <c r="AA343">
        <f t="shared" ca="1" si="79"/>
        <v>0</v>
      </c>
      <c r="AB343">
        <f t="shared" ca="1" si="80"/>
        <v>0</v>
      </c>
    </row>
    <row r="344" spans="6:28" x14ac:dyDescent="0.2">
      <c r="F344">
        <v>342</v>
      </c>
      <c r="G344">
        <f t="shared" ca="1" si="83"/>
        <v>0.16098262765159199</v>
      </c>
      <c r="H344">
        <f t="shared" ca="1" si="83"/>
        <v>0.16410371766440501</v>
      </c>
      <c r="I344">
        <f t="shared" ca="1" si="83"/>
        <v>0.42423635030896267</v>
      </c>
      <c r="J344">
        <f t="shared" ca="1" si="83"/>
        <v>0.64271146458731676</v>
      </c>
      <c r="K344">
        <f t="shared" ca="1" si="83"/>
        <v>0.6487664937073655</v>
      </c>
      <c r="L344">
        <f t="shared" ca="1" si="83"/>
        <v>1.603700910619843E-2</v>
      </c>
      <c r="M344">
        <f t="shared" ca="1" si="83"/>
        <v>0.10171897871764568</v>
      </c>
      <c r="N344">
        <f t="shared" ca="1" si="83"/>
        <v>0.69950284856305456</v>
      </c>
      <c r="O344">
        <f t="shared" ca="1" si="83"/>
        <v>0.73097592772716213</v>
      </c>
      <c r="P344">
        <f t="shared" ca="1" si="83"/>
        <v>0.44198626549542908</v>
      </c>
      <c r="R344">
        <v>342</v>
      </c>
      <c r="S344">
        <f t="shared" ca="1" si="82"/>
        <v>0</v>
      </c>
      <c r="T344">
        <f t="shared" ca="1" si="72"/>
        <v>0</v>
      </c>
      <c r="U344">
        <f t="shared" ca="1" si="73"/>
        <v>0</v>
      </c>
      <c r="V344">
        <f t="shared" ca="1" si="74"/>
        <v>0</v>
      </c>
      <c r="W344">
        <f t="shared" ca="1" si="75"/>
        <v>0</v>
      </c>
      <c r="X344">
        <f t="shared" ca="1" si="76"/>
        <v>0</v>
      </c>
      <c r="Y344">
        <f t="shared" ca="1" si="77"/>
        <v>0</v>
      </c>
      <c r="Z344">
        <f t="shared" ca="1" si="78"/>
        <v>0</v>
      </c>
      <c r="AA344">
        <f t="shared" ca="1" si="79"/>
        <v>0</v>
      </c>
      <c r="AB344">
        <f t="shared" ca="1" si="80"/>
        <v>0</v>
      </c>
    </row>
    <row r="345" spans="6:28" x14ac:dyDescent="0.2">
      <c r="F345">
        <v>343</v>
      </c>
      <c r="G345">
        <f t="shared" ca="1" si="83"/>
        <v>0.22880299500274626</v>
      </c>
      <c r="H345">
        <f t="shared" ca="1" si="83"/>
        <v>0.20707392864612439</v>
      </c>
      <c r="I345">
        <f t="shared" ca="1" si="83"/>
        <v>0.30997196422235618</v>
      </c>
      <c r="J345">
        <f t="shared" ca="1" si="83"/>
        <v>0.66944296927843339</v>
      </c>
      <c r="K345">
        <f t="shared" ca="1" si="83"/>
        <v>0.17575457038055697</v>
      </c>
      <c r="L345">
        <f t="shared" ca="1" si="83"/>
        <v>0.96113730613876447</v>
      </c>
      <c r="M345">
        <f t="shared" ca="1" si="83"/>
        <v>0.55897912913659542</v>
      </c>
      <c r="N345">
        <f t="shared" ca="1" si="83"/>
        <v>0.72027870049087805</v>
      </c>
      <c r="O345">
        <f t="shared" ca="1" si="83"/>
        <v>0.37779435799954353</v>
      </c>
      <c r="P345">
        <f t="shared" ca="1" si="83"/>
        <v>0.55841627640541946</v>
      </c>
      <c r="R345">
        <v>343</v>
      </c>
      <c r="S345">
        <f t="shared" ca="1" si="82"/>
        <v>0</v>
      </c>
      <c r="T345">
        <f t="shared" ca="1" si="72"/>
        <v>0</v>
      </c>
      <c r="U345">
        <f t="shared" ca="1" si="73"/>
        <v>0</v>
      </c>
      <c r="V345">
        <f t="shared" ca="1" si="74"/>
        <v>0</v>
      </c>
      <c r="W345">
        <f t="shared" ca="1" si="75"/>
        <v>0</v>
      </c>
      <c r="X345">
        <f t="shared" ca="1" si="76"/>
        <v>1</v>
      </c>
      <c r="Y345">
        <f t="shared" ca="1" si="77"/>
        <v>0</v>
      </c>
      <c r="Z345">
        <f t="shared" ca="1" si="78"/>
        <v>0</v>
      </c>
      <c r="AA345">
        <f t="shared" ca="1" si="79"/>
        <v>0</v>
      </c>
      <c r="AB345">
        <f t="shared" ca="1" si="80"/>
        <v>0</v>
      </c>
    </row>
    <row r="346" spans="6:28" x14ac:dyDescent="0.2">
      <c r="F346">
        <v>344</v>
      </c>
      <c r="G346">
        <f t="shared" ca="1" si="83"/>
        <v>0.70188748794048683</v>
      </c>
      <c r="H346">
        <f t="shared" ca="1" si="83"/>
        <v>0.97031485618083479</v>
      </c>
      <c r="I346">
        <f t="shared" ca="1" si="83"/>
        <v>0.1843518469606491</v>
      </c>
      <c r="J346">
        <f t="shared" ca="1" si="83"/>
        <v>0.19207310045420434</v>
      </c>
      <c r="K346">
        <f t="shared" ca="1" si="83"/>
        <v>0.3722825202973975</v>
      </c>
      <c r="L346">
        <f t="shared" ca="1" si="83"/>
        <v>0.77438589067473229</v>
      </c>
      <c r="M346">
        <f t="shared" ca="1" si="83"/>
        <v>0.93019860482884376</v>
      </c>
      <c r="N346">
        <f t="shared" ca="1" si="83"/>
        <v>4.9152224298662062E-2</v>
      </c>
      <c r="O346">
        <f t="shared" ca="1" si="83"/>
        <v>0.25861223385787901</v>
      </c>
      <c r="P346">
        <f t="shared" ca="1" si="83"/>
        <v>0.11867862141085184</v>
      </c>
      <c r="R346">
        <v>344</v>
      </c>
      <c r="S346">
        <f t="shared" ca="1" si="82"/>
        <v>0</v>
      </c>
      <c r="T346">
        <f t="shared" ca="1" si="72"/>
        <v>1</v>
      </c>
      <c r="U346">
        <f t="shared" ca="1" si="73"/>
        <v>0</v>
      </c>
      <c r="V346">
        <f t="shared" ca="1" si="74"/>
        <v>0</v>
      </c>
      <c r="W346">
        <f t="shared" ca="1" si="75"/>
        <v>0</v>
      </c>
      <c r="X346">
        <f t="shared" ca="1" si="76"/>
        <v>0</v>
      </c>
      <c r="Y346">
        <f t="shared" ca="1" si="77"/>
        <v>0</v>
      </c>
      <c r="Z346">
        <f t="shared" ca="1" si="78"/>
        <v>0</v>
      </c>
      <c r="AA346">
        <f t="shared" ca="1" si="79"/>
        <v>0</v>
      </c>
      <c r="AB346">
        <f t="shared" ca="1" si="80"/>
        <v>0</v>
      </c>
    </row>
    <row r="347" spans="6:28" x14ac:dyDescent="0.2">
      <c r="F347">
        <v>345</v>
      </c>
      <c r="G347">
        <f t="shared" ca="1" si="83"/>
        <v>0.81024433454395617</v>
      </c>
      <c r="H347">
        <f t="shared" ca="1" si="83"/>
        <v>4.0801797692482267E-2</v>
      </c>
      <c r="I347">
        <f t="shared" ca="1" si="83"/>
        <v>0.50718787701753976</v>
      </c>
      <c r="J347">
        <f t="shared" ca="1" si="83"/>
        <v>0.52133953393101962</v>
      </c>
      <c r="K347">
        <f t="shared" ca="1" si="83"/>
        <v>0.73006155836541742</v>
      </c>
      <c r="L347">
        <f t="shared" ca="1" si="83"/>
        <v>0.77266819608944581</v>
      </c>
      <c r="M347">
        <f t="shared" ca="1" si="83"/>
        <v>0.37592766364522867</v>
      </c>
      <c r="N347">
        <f t="shared" ca="1" si="83"/>
        <v>0.86293897754036986</v>
      </c>
      <c r="O347">
        <f t="shared" ca="1" si="83"/>
        <v>1.1721186710112796E-2</v>
      </c>
      <c r="P347">
        <f t="shared" ca="1" si="83"/>
        <v>0.12263909320044475</v>
      </c>
      <c r="R347">
        <v>345</v>
      </c>
      <c r="S347">
        <f t="shared" ca="1" si="82"/>
        <v>0</v>
      </c>
      <c r="T347">
        <f t="shared" ca="1" si="72"/>
        <v>0</v>
      </c>
      <c r="U347">
        <f t="shared" ca="1" si="73"/>
        <v>0</v>
      </c>
      <c r="V347">
        <f t="shared" ca="1" si="74"/>
        <v>0</v>
      </c>
      <c r="W347">
        <f t="shared" ca="1" si="75"/>
        <v>0</v>
      </c>
      <c r="X347">
        <f t="shared" ca="1" si="76"/>
        <v>0</v>
      </c>
      <c r="Y347">
        <f t="shared" ca="1" si="77"/>
        <v>0</v>
      </c>
      <c r="Z347">
        <f t="shared" ca="1" si="78"/>
        <v>0</v>
      </c>
      <c r="AA347">
        <f t="shared" ca="1" si="79"/>
        <v>0</v>
      </c>
      <c r="AB347">
        <f t="shared" ca="1" si="80"/>
        <v>0</v>
      </c>
    </row>
    <row r="348" spans="6:28" x14ac:dyDescent="0.2">
      <c r="F348">
        <v>346</v>
      </c>
      <c r="G348">
        <f t="shared" ca="1" si="83"/>
        <v>0.38348078701860455</v>
      </c>
      <c r="H348">
        <f t="shared" ca="1" si="83"/>
        <v>0.83663619482674567</v>
      </c>
      <c r="I348">
        <f t="shared" ca="1" si="83"/>
        <v>0.53040499428601373</v>
      </c>
      <c r="J348">
        <f t="shared" ca="1" si="83"/>
        <v>2.1413164261782192E-2</v>
      </c>
      <c r="K348">
        <f t="shared" ca="1" si="83"/>
        <v>0.98813071318559531</v>
      </c>
      <c r="L348">
        <f t="shared" ca="1" si="83"/>
        <v>0.75835485314833095</v>
      </c>
      <c r="M348">
        <f t="shared" ca="1" si="83"/>
        <v>0.42390503826278769</v>
      </c>
      <c r="N348">
        <f t="shared" ca="1" si="83"/>
        <v>2.4971549988084485E-2</v>
      </c>
      <c r="O348">
        <f t="shared" ca="1" si="83"/>
        <v>0.46982543358352935</v>
      </c>
      <c r="P348">
        <f t="shared" ca="1" si="83"/>
        <v>0.38386395552329189</v>
      </c>
      <c r="R348">
        <v>346</v>
      </c>
      <c r="S348">
        <f t="shared" ca="1" si="82"/>
        <v>0</v>
      </c>
      <c r="T348">
        <f t="shared" ca="1" si="72"/>
        <v>0</v>
      </c>
      <c r="U348">
        <f t="shared" ca="1" si="73"/>
        <v>0</v>
      </c>
      <c r="V348">
        <f t="shared" ca="1" si="74"/>
        <v>0</v>
      </c>
      <c r="W348">
        <f t="shared" ca="1" si="75"/>
        <v>1</v>
      </c>
      <c r="X348">
        <f t="shared" ca="1" si="76"/>
        <v>0</v>
      </c>
      <c r="Y348">
        <f t="shared" ca="1" si="77"/>
        <v>0</v>
      </c>
      <c r="Z348">
        <f t="shared" ca="1" si="78"/>
        <v>0</v>
      </c>
      <c r="AA348">
        <f t="shared" ca="1" si="79"/>
        <v>0</v>
      </c>
      <c r="AB348">
        <f t="shared" ca="1" si="80"/>
        <v>0</v>
      </c>
    </row>
    <row r="349" spans="6:28" x14ac:dyDescent="0.2">
      <c r="F349">
        <v>347</v>
      </c>
      <c r="G349">
        <f t="shared" ca="1" si="83"/>
        <v>0.56771859249892687</v>
      </c>
      <c r="H349">
        <f t="shared" ca="1" si="83"/>
        <v>0.55317788231824627</v>
      </c>
      <c r="I349">
        <f t="shared" ca="1" si="83"/>
        <v>0.68313444938531631</v>
      </c>
      <c r="J349">
        <f t="shared" ca="1" si="83"/>
        <v>0.83309774827045235</v>
      </c>
      <c r="K349">
        <f t="shared" ca="1" si="83"/>
        <v>0.67414491671021859</v>
      </c>
      <c r="L349">
        <f t="shared" ca="1" si="83"/>
        <v>0.23612771220274065</v>
      </c>
      <c r="M349">
        <f t="shared" ca="1" si="83"/>
        <v>0.96194671985529301</v>
      </c>
      <c r="N349">
        <f t="shared" ca="1" si="83"/>
        <v>0.22385366731384171</v>
      </c>
      <c r="O349">
        <f t="shared" ca="1" si="83"/>
        <v>0.8426235673991872</v>
      </c>
      <c r="P349">
        <f t="shared" ca="1" si="83"/>
        <v>0.13926930885696465</v>
      </c>
      <c r="R349">
        <v>347</v>
      </c>
      <c r="S349">
        <f t="shared" ca="1" si="82"/>
        <v>0</v>
      </c>
      <c r="T349">
        <f t="shared" ca="1" si="72"/>
        <v>0</v>
      </c>
      <c r="U349">
        <f t="shared" ca="1" si="73"/>
        <v>0</v>
      </c>
      <c r="V349">
        <f t="shared" ca="1" si="74"/>
        <v>0</v>
      </c>
      <c r="W349">
        <f t="shared" ca="1" si="75"/>
        <v>0</v>
      </c>
      <c r="X349">
        <f t="shared" ca="1" si="76"/>
        <v>0</v>
      </c>
      <c r="Y349">
        <f t="shared" ca="1" si="77"/>
        <v>1</v>
      </c>
      <c r="Z349">
        <f t="shared" ca="1" si="78"/>
        <v>0</v>
      </c>
      <c r="AA349">
        <f t="shared" ca="1" si="79"/>
        <v>0</v>
      </c>
      <c r="AB349">
        <f t="shared" ca="1" si="80"/>
        <v>0</v>
      </c>
    </row>
    <row r="350" spans="6:28" x14ac:dyDescent="0.2">
      <c r="F350">
        <v>348</v>
      </c>
      <c r="G350">
        <f t="shared" ca="1" si="83"/>
        <v>0.68226580011746851</v>
      </c>
      <c r="H350">
        <f t="shared" ca="1" si="83"/>
        <v>0.50900469066202336</v>
      </c>
      <c r="I350">
        <f t="shared" ca="1" si="83"/>
        <v>0.72014205462185443</v>
      </c>
      <c r="J350">
        <f t="shared" ca="1" si="83"/>
        <v>0.74987301508282789</v>
      </c>
      <c r="K350">
        <f t="shared" ca="1" si="83"/>
        <v>0.3277231116360485</v>
      </c>
      <c r="L350">
        <f t="shared" ca="1" si="83"/>
        <v>0.51544373077995864</v>
      </c>
      <c r="M350">
        <f t="shared" ca="1" si="83"/>
        <v>0.10968432678104467</v>
      </c>
      <c r="N350">
        <f t="shared" ca="1" si="83"/>
        <v>0.40790978358371976</v>
      </c>
      <c r="O350">
        <f t="shared" ca="1" si="83"/>
        <v>0.49442574182275523</v>
      </c>
      <c r="P350">
        <f t="shared" ca="1" si="83"/>
        <v>0.84509664380640925</v>
      </c>
      <c r="R350">
        <v>348</v>
      </c>
      <c r="S350">
        <f t="shared" ca="1" si="82"/>
        <v>0</v>
      </c>
      <c r="T350">
        <f t="shared" ca="1" si="72"/>
        <v>0</v>
      </c>
      <c r="U350">
        <f t="shared" ca="1" si="73"/>
        <v>0</v>
      </c>
      <c r="V350">
        <f t="shared" ca="1" si="74"/>
        <v>0</v>
      </c>
      <c r="W350">
        <f t="shared" ca="1" si="75"/>
        <v>0</v>
      </c>
      <c r="X350">
        <f t="shared" ca="1" si="76"/>
        <v>0</v>
      </c>
      <c r="Y350">
        <f t="shared" ca="1" si="77"/>
        <v>0</v>
      </c>
      <c r="Z350">
        <f t="shared" ca="1" si="78"/>
        <v>0</v>
      </c>
      <c r="AA350">
        <f t="shared" ca="1" si="79"/>
        <v>0</v>
      </c>
      <c r="AB350">
        <f t="shared" ca="1" si="80"/>
        <v>0</v>
      </c>
    </row>
    <row r="351" spans="6:28" x14ac:dyDescent="0.2">
      <c r="F351">
        <v>349</v>
      </c>
      <c r="G351">
        <f t="shared" ca="1" si="83"/>
        <v>0.64898670915750989</v>
      </c>
      <c r="H351">
        <f t="shared" ca="1" si="83"/>
        <v>0.60428203925120483</v>
      </c>
      <c r="I351">
        <f t="shared" ca="1" si="83"/>
        <v>0.34777781574199185</v>
      </c>
      <c r="J351">
        <f t="shared" ca="1" si="83"/>
        <v>0.51163832497860318</v>
      </c>
      <c r="K351">
        <f t="shared" ca="1" si="83"/>
        <v>0.76204822246826764</v>
      </c>
      <c r="L351">
        <f t="shared" ca="1" si="83"/>
        <v>0.66028972755498228</v>
      </c>
      <c r="M351">
        <f t="shared" ca="1" si="83"/>
        <v>0.80176580022100175</v>
      </c>
      <c r="N351">
        <f t="shared" ca="1" si="83"/>
        <v>0.55931149820408077</v>
      </c>
      <c r="O351">
        <f t="shared" ca="1" si="83"/>
        <v>0.56642764419129399</v>
      </c>
      <c r="P351">
        <f t="shared" ca="1" si="83"/>
        <v>0.30703991744145598</v>
      </c>
      <c r="R351">
        <v>349</v>
      </c>
      <c r="S351">
        <f t="shared" ca="1" si="82"/>
        <v>0</v>
      </c>
      <c r="T351">
        <f t="shared" ca="1" si="72"/>
        <v>0</v>
      </c>
      <c r="U351">
        <f t="shared" ca="1" si="73"/>
        <v>0</v>
      </c>
      <c r="V351">
        <f t="shared" ca="1" si="74"/>
        <v>0</v>
      </c>
      <c r="W351">
        <f t="shared" ca="1" si="75"/>
        <v>0</v>
      </c>
      <c r="X351">
        <f t="shared" ca="1" si="76"/>
        <v>0</v>
      </c>
      <c r="Y351">
        <f t="shared" ca="1" si="77"/>
        <v>0</v>
      </c>
      <c r="Z351">
        <f t="shared" ca="1" si="78"/>
        <v>0</v>
      </c>
      <c r="AA351">
        <f t="shared" ca="1" si="79"/>
        <v>0</v>
      </c>
      <c r="AB351">
        <f t="shared" ca="1" si="80"/>
        <v>0</v>
      </c>
    </row>
    <row r="352" spans="6:28" x14ac:dyDescent="0.2">
      <c r="F352">
        <v>350</v>
      </c>
      <c r="G352">
        <f t="shared" ca="1" si="83"/>
        <v>0.84588656915404636</v>
      </c>
      <c r="H352">
        <f t="shared" ca="1" si="83"/>
        <v>0.8443409497875709</v>
      </c>
      <c r="I352">
        <f t="shared" ca="1" si="83"/>
        <v>5.4047147189486666E-2</v>
      </c>
      <c r="J352">
        <f t="shared" ca="1" si="83"/>
        <v>0.37233670791485329</v>
      </c>
      <c r="K352">
        <f t="shared" ca="1" si="83"/>
        <v>0.12126917587356045</v>
      </c>
      <c r="L352">
        <f t="shared" ca="1" si="83"/>
        <v>0.58704109391749737</v>
      </c>
      <c r="M352">
        <f t="shared" ca="1" si="83"/>
        <v>0.83237904968097443</v>
      </c>
      <c r="N352">
        <f t="shared" ca="1" si="83"/>
        <v>0.49223852002815383</v>
      </c>
      <c r="O352">
        <f t="shared" ca="1" si="83"/>
        <v>0.5716885856659808</v>
      </c>
      <c r="P352">
        <f t="shared" ca="1" si="83"/>
        <v>0.88832020578389292</v>
      </c>
      <c r="R352">
        <v>350</v>
      </c>
      <c r="S352">
        <f t="shared" ca="1" si="82"/>
        <v>0</v>
      </c>
      <c r="T352">
        <f t="shared" ca="1" si="72"/>
        <v>0</v>
      </c>
      <c r="U352">
        <f t="shared" ca="1" si="73"/>
        <v>0</v>
      </c>
      <c r="V352">
        <f t="shared" ca="1" si="74"/>
        <v>0</v>
      </c>
      <c r="W352">
        <f t="shared" ca="1" si="75"/>
        <v>0</v>
      </c>
      <c r="X352">
        <f t="shared" ca="1" si="76"/>
        <v>0</v>
      </c>
      <c r="Y352">
        <f t="shared" ca="1" si="77"/>
        <v>0</v>
      </c>
      <c r="Z352">
        <f t="shared" ca="1" si="78"/>
        <v>0</v>
      </c>
      <c r="AA352">
        <f t="shared" ca="1" si="79"/>
        <v>0</v>
      </c>
      <c r="AB352">
        <f t="shared" ca="1" si="80"/>
        <v>0</v>
      </c>
    </row>
    <row r="353" spans="6:28" x14ac:dyDescent="0.2">
      <c r="F353">
        <v>351</v>
      </c>
      <c r="G353">
        <f t="shared" ca="1" si="83"/>
        <v>0.19633174885224947</v>
      </c>
      <c r="H353">
        <f t="shared" ca="1" si="83"/>
        <v>8.0645426433499035E-2</v>
      </c>
      <c r="I353">
        <f t="shared" ca="1" si="83"/>
        <v>0.20609676570176261</v>
      </c>
      <c r="J353">
        <f t="shared" ca="1" si="83"/>
        <v>0.46079253731739278</v>
      </c>
      <c r="K353">
        <f t="shared" ca="1" si="83"/>
        <v>0.89972076783511723</v>
      </c>
      <c r="L353">
        <f t="shared" ca="1" si="83"/>
        <v>0.43613590862867924</v>
      </c>
      <c r="M353">
        <f t="shared" ca="1" si="83"/>
        <v>0.51121182417070976</v>
      </c>
      <c r="N353">
        <f t="shared" ca="1" si="83"/>
        <v>0.56186141322076733</v>
      </c>
      <c r="O353">
        <f t="shared" ca="1" si="83"/>
        <v>0.37794629274884728</v>
      </c>
      <c r="P353">
        <f t="shared" ca="1" si="83"/>
        <v>0.26283978508085681</v>
      </c>
      <c r="R353">
        <v>351</v>
      </c>
      <c r="S353">
        <f t="shared" ca="1" si="82"/>
        <v>0</v>
      </c>
      <c r="T353">
        <f t="shared" ca="1" si="72"/>
        <v>0</v>
      </c>
      <c r="U353">
        <f t="shared" ca="1" si="73"/>
        <v>0</v>
      </c>
      <c r="V353">
        <f t="shared" ca="1" si="74"/>
        <v>0</v>
      </c>
      <c r="W353">
        <f t="shared" ca="1" si="75"/>
        <v>0</v>
      </c>
      <c r="X353">
        <f t="shared" ca="1" si="76"/>
        <v>0</v>
      </c>
      <c r="Y353">
        <f t="shared" ca="1" si="77"/>
        <v>0</v>
      </c>
      <c r="Z353">
        <f t="shared" ca="1" si="78"/>
        <v>0</v>
      </c>
      <c r="AA353">
        <f t="shared" ca="1" si="79"/>
        <v>0</v>
      </c>
      <c r="AB353">
        <f t="shared" ca="1" si="80"/>
        <v>0</v>
      </c>
    </row>
    <row r="354" spans="6:28" x14ac:dyDescent="0.2">
      <c r="F354">
        <v>352</v>
      </c>
      <c r="G354">
        <f t="shared" ca="1" si="83"/>
        <v>0.88259537950049216</v>
      </c>
      <c r="H354">
        <f t="shared" ca="1" si="83"/>
        <v>0.79796623387942911</v>
      </c>
      <c r="I354">
        <f t="shared" ca="1" si="83"/>
        <v>0.18486572563538706</v>
      </c>
      <c r="J354">
        <f t="shared" ca="1" si="83"/>
        <v>2.5741750086988868E-2</v>
      </c>
      <c r="K354">
        <f t="shared" ca="1" si="83"/>
        <v>0.56353523594091959</v>
      </c>
      <c r="L354">
        <f t="shared" ca="1" si="83"/>
        <v>0.42143116296130023</v>
      </c>
      <c r="M354">
        <f t="shared" ca="1" si="83"/>
        <v>0.36618813818791274</v>
      </c>
      <c r="N354">
        <f t="shared" ca="1" si="83"/>
        <v>0.83858352982565787</v>
      </c>
      <c r="O354">
        <f t="shared" ca="1" si="83"/>
        <v>0.25906707352775515</v>
      </c>
      <c r="P354">
        <f t="shared" ca="1" si="83"/>
        <v>0.14012048146472644</v>
      </c>
      <c r="R354">
        <v>352</v>
      </c>
      <c r="S354">
        <f t="shared" ca="1" si="82"/>
        <v>0</v>
      </c>
      <c r="T354">
        <f t="shared" ca="1" si="72"/>
        <v>0</v>
      </c>
      <c r="U354">
        <f t="shared" ca="1" si="73"/>
        <v>0</v>
      </c>
      <c r="V354">
        <f t="shared" ca="1" si="74"/>
        <v>0</v>
      </c>
      <c r="W354">
        <f t="shared" ca="1" si="75"/>
        <v>0</v>
      </c>
      <c r="X354">
        <f t="shared" ca="1" si="76"/>
        <v>0</v>
      </c>
      <c r="Y354">
        <f t="shared" ca="1" si="77"/>
        <v>0</v>
      </c>
      <c r="Z354">
        <f t="shared" ca="1" si="78"/>
        <v>0</v>
      </c>
      <c r="AA354">
        <f t="shared" ca="1" si="79"/>
        <v>0</v>
      </c>
      <c r="AB354">
        <f t="shared" ca="1" si="80"/>
        <v>0</v>
      </c>
    </row>
    <row r="355" spans="6:28" x14ac:dyDescent="0.2">
      <c r="F355">
        <v>353</v>
      </c>
      <c r="G355">
        <f t="shared" ca="1" si="83"/>
        <v>0.68567757357682024</v>
      </c>
      <c r="H355">
        <f t="shared" ca="1" si="83"/>
        <v>0.47388805093981123</v>
      </c>
      <c r="I355">
        <f t="shared" ca="1" si="83"/>
        <v>0.9306884239406088</v>
      </c>
      <c r="J355">
        <f t="shared" ca="1" si="83"/>
        <v>0.69550109573182839</v>
      </c>
      <c r="K355">
        <f t="shared" ca="1" si="83"/>
        <v>0.31685117373095162</v>
      </c>
      <c r="L355">
        <f t="shared" ca="1" si="83"/>
        <v>0.71675824032512969</v>
      </c>
      <c r="M355">
        <f t="shared" ca="1" si="83"/>
        <v>0.29982931095114518</v>
      </c>
      <c r="N355">
        <f t="shared" ca="1" si="83"/>
        <v>0.22591779104630638</v>
      </c>
      <c r="O355">
        <f t="shared" ca="1" si="83"/>
        <v>0.77237211549194362</v>
      </c>
      <c r="P355">
        <f t="shared" ca="1" si="83"/>
        <v>1.1924871061653741E-3</v>
      </c>
      <c r="R355">
        <v>353</v>
      </c>
      <c r="S355">
        <f t="shared" ca="1" si="82"/>
        <v>0</v>
      </c>
      <c r="T355">
        <f t="shared" ca="1" si="72"/>
        <v>0</v>
      </c>
      <c r="U355">
        <f t="shared" ca="1" si="73"/>
        <v>0</v>
      </c>
      <c r="V355">
        <f t="shared" ca="1" si="74"/>
        <v>0</v>
      </c>
      <c r="W355">
        <f t="shared" ca="1" si="75"/>
        <v>0</v>
      </c>
      <c r="X355">
        <f t="shared" ca="1" si="76"/>
        <v>0</v>
      </c>
      <c r="Y355">
        <f t="shared" ca="1" si="77"/>
        <v>0</v>
      </c>
      <c r="Z355">
        <f t="shared" ca="1" si="78"/>
        <v>0</v>
      </c>
      <c r="AA355">
        <f t="shared" ca="1" si="79"/>
        <v>0</v>
      </c>
      <c r="AB355">
        <f t="shared" ca="1" si="80"/>
        <v>0</v>
      </c>
    </row>
    <row r="356" spans="6:28" x14ac:dyDescent="0.2">
      <c r="F356">
        <v>354</v>
      </c>
      <c r="G356">
        <f t="shared" ref="G356:P367" ca="1" si="84">RAND()</f>
        <v>0.95348227337324254</v>
      </c>
      <c r="H356">
        <f t="shared" ca="1" si="84"/>
        <v>0.67576174324284277</v>
      </c>
      <c r="I356">
        <f t="shared" ca="1" si="84"/>
        <v>0.20354470384189993</v>
      </c>
      <c r="J356">
        <f t="shared" ca="1" si="84"/>
        <v>0.53679021981950414</v>
      </c>
      <c r="K356">
        <f t="shared" ca="1" si="84"/>
        <v>9.0788847741994028E-2</v>
      </c>
      <c r="L356">
        <f t="shared" ca="1" si="84"/>
        <v>0.87839653911665927</v>
      </c>
      <c r="M356">
        <f t="shared" ca="1" si="84"/>
        <v>7.7016962552674317E-2</v>
      </c>
      <c r="N356">
        <f t="shared" ca="1" si="84"/>
        <v>0.6344001511216748</v>
      </c>
      <c r="O356">
        <f t="shared" ca="1" si="84"/>
        <v>0.25083398226086595</v>
      </c>
      <c r="P356">
        <f t="shared" ca="1" si="84"/>
        <v>0.11949236673169039</v>
      </c>
      <c r="R356">
        <v>354</v>
      </c>
      <c r="S356">
        <f t="shared" ca="1" si="82"/>
        <v>1</v>
      </c>
      <c r="T356">
        <f t="shared" ca="1" si="72"/>
        <v>0</v>
      </c>
      <c r="U356">
        <f t="shared" ca="1" si="73"/>
        <v>0</v>
      </c>
      <c r="V356">
        <f t="shared" ca="1" si="74"/>
        <v>0</v>
      </c>
      <c r="W356">
        <f t="shared" ca="1" si="75"/>
        <v>0</v>
      </c>
      <c r="X356">
        <f t="shared" ca="1" si="76"/>
        <v>0</v>
      </c>
      <c r="Y356">
        <f t="shared" ca="1" si="77"/>
        <v>0</v>
      </c>
      <c r="Z356">
        <f t="shared" ca="1" si="78"/>
        <v>0</v>
      </c>
      <c r="AA356">
        <f t="shared" ca="1" si="79"/>
        <v>0</v>
      </c>
      <c r="AB356">
        <f t="shared" ca="1" si="80"/>
        <v>0</v>
      </c>
    </row>
    <row r="357" spans="6:28" x14ac:dyDescent="0.2">
      <c r="F357">
        <v>355</v>
      </c>
      <c r="G357">
        <f t="shared" ca="1" si="84"/>
        <v>0.37691770566117033</v>
      </c>
      <c r="H357">
        <f t="shared" ca="1" si="84"/>
        <v>0.8832128353554709</v>
      </c>
      <c r="I357">
        <f t="shared" ca="1" si="84"/>
        <v>0.91707924710692235</v>
      </c>
      <c r="J357">
        <f t="shared" ca="1" si="84"/>
        <v>0.60711250525651161</v>
      </c>
      <c r="K357">
        <f t="shared" ca="1" si="84"/>
        <v>0.22886029707729572</v>
      </c>
      <c r="L357">
        <f t="shared" ca="1" si="84"/>
        <v>0.8071373482861125</v>
      </c>
      <c r="M357">
        <f t="shared" ca="1" si="84"/>
        <v>0.16330485729580335</v>
      </c>
      <c r="N357">
        <f t="shared" ca="1" si="84"/>
        <v>0.53360258370313096</v>
      </c>
      <c r="O357">
        <f t="shared" ca="1" si="84"/>
        <v>0.41245004211741321</v>
      </c>
      <c r="P357">
        <f t="shared" ca="1" si="84"/>
        <v>0.72399496018804665</v>
      </c>
      <c r="R357">
        <v>355</v>
      </c>
      <c r="S357">
        <f t="shared" ca="1" si="82"/>
        <v>0</v>
      </c>
      <c r="T357">
        <f t="shared" ca="1" si="72"/>
        <v>0</v>
      </c>
      <c r="U357">
        <f t="shared" ca="1" si="73"/>
        <v>0</v>
      </c>
      <c r="V357">
        <f t="shared" ca="1" si="74"/>
        <v>0</v>
      </c>
      <c r="W357">
        <f t="shared" ca="1" si="75"/>
        <v>0</v>
      </c>
      <c r="X357">
        <f t="shared" ca="1" si="76"/>
        <v>0</v>
      </c>
      <c r="Y357">
        <f t="shared" ca="1" si="77"/>
        <v>0</v>
      </c>
      <c r="Z357">
        <f t="shared" ca="1" si="78"/>
        <v>0</v>
      </c>
      <c r="AA357">
        <f t="shared" ca="1" si="79"/>
        <v>0</v>
      </c>
      <c r="AB357">
        <f t="shared" ca="1" si="80"/>
        <v>0</v>
      </c>
    </row>
    <row r="358" spans="6:28" x14ac:dyDescent="0.2">
      <c r="F358">
        <v>356</v>
      </c>
      <c r="G358">
        <f t="shared" ca="1" si="84"/>
        <v>0.75889503035978645</v>
      </c>
      <c r="H358">
        <f t="shared" ca="1" si="84"/>
        <v>0.33579688964006926</v>
      </c>
      <c r="I358">
        <f t="shared" ca="1" si="84"/>
        <v>0.27914582696366419</v>
      </c>
      <c r="J358">
        <f t="shared" ca="1" si="84"/>
        <v>0.30533187515781179</v>
      </c>
      <c r="K358">
        <f t="shared" ca="1" si="84"/>
        <v>0.4796536314220633</v>
      </c>
      <c r="L358">
        <f t="shared" ca="1" si="84"/>
        <v>0.84888897057717361</v>
      </c>
      <c r="M358">
        <f t="shared" ca="1" si="84"/>
        <v>0.33806751376565058</v>
      </c>
      <c r="N358">
        <f t="shared" ca="1" si="84"/>
        <v>0.53773803073214688</v>
      </c>
      <c r="O358">
        <f t="shared" ca="1" si="84"/>
        <v>0.94761829245166207</v>
      </c>
      <c r="P358">
        <f t="shared" ca="1" si="84"/>
        <v>0.74599730605109094</v>
      </c>
      <c r="R358">
        <v>356</v>
      </c>
      <c r="S358">
        <f t="shared" ca="1" si="82"/>
        <v>0</v>
      </c>
      <c r="T358">
        <f t="shared" ca="1" si="72"/>
        <v>0</v>
      </c>
      <c r="U358">
        <f t="shared" ca="1" si="73"/>
        <v>0</v>
      </c>
      <c r="V358">
        <f t="shared" ca="1" si="74"/>
        <v>0</v>
      </c>
      <c r="W358">
        <f t="shared" ca="1" si="75"/>
        <v>0</v>
      </c>
      <c r="X358">
        <f t="shared" ca="1" si="76"/>
        <v>0</v>
      </c>
      <c r="Y358">
        <f t="shared" ca="1" si="77"/>
        <v>0</v>
      </c>
      <c r="Z358">
        <f t="shared" ca="1" si="78"/>
        <v>0</v>
      </c>
      <c r="AA358">
        <f t="shared" ca="1" si="79"/>
        <v>1</v>
      </c>
      <c r="AB358">
        <f t="shared" ca="1" si="80"/>
        <v>0</v>
      </c>
    </row>
    <row r="359" spans="6:28" x14ac:dyDescent="0.2">
      <c r="F359">
        <v>357</v>
      </c>
      <c r="G359">
        <f t="shared" ca="1" si="84"/>
        <v>0.90196871863819439</v>
      </c>
      <c r="H359">
        <f t="shared" ca="1" si="84"/>
        <v>8.65610198703054E-2</v>
      </c>
      <c r="I359">
        <f t="shared" ca="1" si="84"/>
        <v>0.31100990618857505</v>
      </c>
      <c r="J359">
        <f t="shared" ca="1" si="84"/>
        <v>0.27770325156173103</v>
      </c>
      <c r="K359">
        <f t="shared" ca="1" si="84"/>
        <v>0.32423319565986419</v>
      </c>
      <c r="L359">
        <f t="shared" ca="1" si="84"/>
        <v>0.81733058390028124</v>
      </c>
      <c r="M359">
        <f t="shared" ca="1" si="84"/>
        <v>0.70990504489343365</v>
      </c>
      <c r="N359">
        <f t="shared" ca="1" si="84"/>
        <v>0.82846276375536165</v>
      </c>
      <c r="O359">
        <f t="shared" ca="1" si="84"/>
        <v>0.88850974472984623</v>
      </c>
      <c r="P359">
        <f t="shared" ca="1" si="84"/>
        <v>0.59265197323877661</v>
      </c>
      <c r="R359">
        <v>357</v>
      </c>
      <c r="S359">
        <f t="shared" ca="1" si="82"/>
        <v>0</v>
      </c>
      <c r="T359">
        <f t="shared" ca="1" si="72"/>
        <v>0</v>
      </c>
      <c r="U359">
        <f t="shared" ca="1" si="73"/>
        <v>0</v>
      </c>
      <c r="V359">
        <f t="shared" ca="1" si="74"/>
        <v>0</v>
      </c>
      <c r="W359">
        <f t="shared" ca="1" si="75"/>
        <v>0</v>
      </c>
      <c r="X359">
        <f t="shared" ca="1" si="76"/>
        <v>0</v>
      </c>
      <c r="Y359">
        <f t="shared" ca="1" si="77"/>
        <v>0</v>
      </c>
      <c r="Z359">
        <f t="shared" ca="1" si="78"/>
        <v>0</v>
      </c>
      <c r="AA359">
        <f t="shared" ca="1" si="79"/>
        <v>0</v>
      </c>
      <c r="AB359">
        <f t="shared" ca="1" si="80"/>
        <v>0</v>
      </c>
    </row>
    <row r="360" spans="6:28" x14ac:dyDescent="0.2">
      <c r="F360">
        <v>358</v>
      </c>
      <c r="G360">
        <f t="shared" ca="1" si="84"/>
        <v>0.94405178156451774</v>
      </c>
      <c r="H360">
        <f t="shared" ca="1" si="84"/>
        <v>0.56568065943093349</v>
      </c>
      <c r="I360">
        <f t="shared" ca="1" si="84"/>
        <v>0.44098817204379381</v>
      </c>
      <c r="J360">
        <f t="shared" ca="1" si="84"/>
        <v>0.40552122887272046</v>
      </c>
      <c r="K360">
        <f t="shared" ca="1" si="84"/>
        <v>5.0048374958184816E-3</v>
      </c>
      <c r="L360">
        <f t="shared" ca="1" si="84"/>
        <v>0.70411385818787497</v>
      </c>
      <c r="M360">
        <f t="shared" ca="1" si="84"/>
        <v>0.6736697151041191</v>
      </c>
      <c r="N360">
        <f t="shared" ca="1" si="84"/>
        <v>0.63555951376017061</v>
      </c>
      <c r="O360">
        <f t="shared" ca="1" si="84"/>
        <v>0.43669001984165656</v>
      </c>
      <c r="P360">
        <f t="shared" ca="1" si="84"/>
        <v>0.60566146413747823</v>
      </c>
      <c r="R360">
        <v>358</v>
      </c>
      <c r="S360">
        <f t="shared" ca="1" si="82"/>
        <v>0</v>
      </c>
      <c r="T360">
        <f t="shared" ca="1" si="72"/>
        <v>0</v>
      </c>
      <c r="U360">
        <f t="shared" ca="1" si="73"/>
        <v>0</v>
      </c>
      <c r="V360">
        <f t="shared" ca="1" si="74"/>
        <v>0</v>
      </c>
      <c r="W360">
        <f t="shared" ca="1" si="75"/>
        <v>0</v>
      </c>
      <c r="X360">
        <f t="shared" ca="1" si="76"/>
        <v>0</v>
      </c>
      <c r="Y360">
        <f t="shared" ca="1" si="77"/>
        <v>0</v>
      </c>
      <c r="Z360">
        <f t="shared" ca="1" si="78"/>
        <v>0</v>
      </c>
      <c r="AA360">
        <f t="shared" ca="1" si="79"/>
        <v>0</v>
      </c>
      <c r="AB360">
        <f t="shared" ca="1" si="80"/>
        <v>0</v>
      </c>
    </row>
    <row r="361" spans="6:28" x14ac:dyDescent="0.2">
      <c r="F361">
        <v>359</v>
      </c>
      <c r="G361">
        <f t="shared" ca="1" si="84"/>
        <v>0.40191385657847289</v>
      </c>
      <c r="H361">
        <f t="shared" ca="1" si="84"/>
        <v>0.51303298493257354</v>
      </c>
      <c r="I361">
        <f t="shared" ca="1" si="84"/>
        <v>0.33615154160062632</v>
      </c>
      <c r="J361">
        <f t="shared" ca="1" si="84"/>
        <v>6.3932496476663547E-2</v>
      </c>
      <c r="K361">
        <f t="shared" ca="1" si="84"/>
        <v>0.7208798409791487</v>
      </c>
      <c r="L361">
        <f t="shared" ca="1" si="84"/>
        <v>0.52488169854218691</v>
      </c>
      <c r="M361">
        <f t="shared" ca="1" si="84"/>
        <v>0.63562714213804961</v>
      </c>
      <c r="N361">
        <f t="shared" ca="1" si="84"/>
        <v>0.2506995164280057</v>
      </c>
      <c r="O361">
        <f t="shared" ca="1" si="84"/>
        <v>0.2354594186208937</v>
      </c>
      <c r="P361">
        <f t="shared" ca="1" si="84"/>
        <v>0.3860297494120436</v>
      </c>
      <c r="R361">
        <v>359</v>
      </c>
      <c r="S361">
        <f t="shared" ca="1" si="82"/>
        <v>0</v>
      </c>
      <c r="T361">
        <f t="shared" ca="1" si="72"/>
        <v>0</v>
      </c>
      <c r="U361">
        <f t="shared" ca="1" si="73"/>
        <v>0</v>
      </c>
      <c r="V361">
        <f t="shared" ca="1" si="74"/>
        <v>0</v>
      </c>
      <c r="W361">
        <f t="shared" ca="1" si="75"/>
        <v>0</v>
      </c>
      <c r="X361">
        <f t="shared" ca="1" si="76"/>
        <v>0</v>
      </c>
      <c r="Y361">
        <f t="shared" ca="1" si="77"/>
        <v>0</v>
      </c>
      <c r="Z361">
        <f t="shared" ca="1" si="78"/>
        <v>0</v>
      </c>
      <c r="AA361">
        <f t="shared" ca="1" si="79"/>
        <v>0</v>
      </c>
      <c r="AB361">
        <f t="shared" ca="1" si="80"/>
        <v>0</v>
      </c>
    </row>
    <row r="362" spans="6:28" x14ac:dyDescent="0.2">
      <c r="F362">
        <v>360</v>
      </c>
      <c r="G362">
        <f t="shared" ca="1" si="84"/>
        <v>0.10742684450369766</v>
      </c>
      <c r="H362">
        <f t="shared" ca="1" si="84"/>
        <v>0.85664314638128902</v>
      </c>
      <c r="I362">
        <f t="shared" ca="1" si="84"/>
        <v>0.19001852589441159</v>
      </c>
      <c r="J362">
        <f t="shared" ca="1" si="84"/>
        <v>0.96262147743276572</v>
      </c>
      <c r="K362">
        <f t="shared" ca="1" si="84"/>
        <v>0.99174755424562377</v>
      </c>
      <c r="L362">
        <f t="shared" ca="1" si="84"/>
        <v>0.33467511544008699</v>
      </c>
      <c r="M362">
        <f t="shared" ca="1" si="84"/>
        <v>9.0187357171601201E-2</v>
      </c>
      <c r="N362">
        <f t="shared" ca="1" si="84"/>
        <v>0.49910458736099272</v>
      </c>
      <c r="O362">
        <f t="shared" ca="1" si="84"/>
        <v>0.54757074081171286</v>
      </c>
      <c r="P362">
        <f t="shared" ca="1" si="84"/>
        <v>0.14242220254588545</v>
      </c>
      <c r="R362">
        <v>360</v>
      </c>
      <c r="S362">
        <f t="shared" ca="1" si="82"/>
        <v>0</v>
      </c>
      <c r="T362">
        <f t="shared" ca="1" si="72"/>
        <v>0</v>
      </c>
      <c r="U362">
        <f t="shared" ca="1" si="73"/>
        <v>0</v>
      </c>
      <c r="V362">
        <f t="shared" ca="1" si="74"/>
        <v>1</v>
      </c>
      <c r="W362">
        <f t="shared" ca="1" si="75"/>
        <v>1</v>
      </c>
      <c r="X362">
        <f t="shared" ca="1" si="76"/>
        <v>0</v>
      </c>
      <c r="Y362">
        <f t="shared" ca="1" si="77"/>
        <v>0</v>
      </c>
      <c r="Z362">
        <f t="shared" ca="1" si="78"/>
        <v>0</v>
      </c>
      <c r="AA362">
        <f t="shared" ca="1" si="79"/>
        <v>0</v>
      </c>
      <c r="AB362">
        <f t="shared" ca="1" si="80"/>
        <v>0</v>
      </c>
    </row>
    <row r="363" spans="6:28" x14ac:dyDescent="0.2">
      <c r="F363">
        <v>361</v>
      </c>
      <c r="G363">
        <f t="shared" ca="1" si="84"/>
        <v>0.68737218483922602</v>
      </c>
      <c r="H363">
        <f t="shared" ca="1" si="84"/>
        <v>0.94432758857821208</v>
      </c>
      <c r="I363">
        <f t="shared" ca="1" si="84"/>
        <v>0.13196679637819331</v>
      </c>
      <c r="J363">
        <f t="shared" ca="1" si="84"/>
        <v>0.92995320558741768</v>
      </c>
      <c r="K363">
        <f t="shared" ca="1" si="84"/>
        <v>0.31526448337208879</v>
      </c>
      <c r="L363">
        <f t="shared" ca="1" si="84"/>
        <v>0.54972893928101318</v>
      </c>
      <c r="M363">
        <f t="shared" ca="1" si="84"/>
        <v>0.95168022748959702</v>
      </c>
      <c r="N363">
        <f t="shared" ca="1" si="84"/>
        <v>0.57033913097555244</v>
      </c>
      <c r="O363">
        <f t="shared" ca="1" si="84"/>
        <v>0.96889808988597925</v>
      </c>
      <c r="P363">
        <f t="shared" ca="1" si="84"/>
        <v>0.30382400123955844</v>
      </c>
      <c r="R363">
        <v>361</v>
      </c>
      <c r="S363">
        <f t="shared" ca="1" si="82"/>
        <v>0</v>
      </c>
      <c r="T363">
        <f t="shared" ca="1" si="72"/>
        <v>0</v>
      </c>
      <c r="U363">
        <f t="shared" ca="1" si="73"/>
        <v>0</v>
      </c>
      <c r="V363">
        <f t="shared" ca="1" si="74"/>
        <v>0</v>
      </c>
      <c r="W363">
        <f t="shared" ca="1" si="75"/>
        <v>0</v>
      </c>
      <c r="X363">
        <f t="shared" ca="1" si="76"/>
        <v>0</v>
      </c>
      <c r="Y363">
        <f t="shared" ca="1" si="77"/>
        <v>1</v>
      </c>
      <c r="Z363">
        <f t="shared" ca="1" si="78"/>
        <v>0</v>
      </c>
      <c r="AA363">
        <f t="shared" ca="1" si="79"/>
        <v>1</v>
      </c>
      <c r="AB363">
        <f t="shared" ca="1" si="80"/>
        <v>0</v>
      </c>
    </row>
    <row r="364" spans="6:28" x14ac:dyDescent="0.2">
      <c r="F364">
        <v>362</v>
      </c>
      <c r="G364">
        <f t="shared" ca="1" si="84"/>
        <v>0.8156950397124495</v>
      </c>
      <c r="H364">
        <f t="shared" ca="1" si="84"/>
        <v>0.55758025280048762</v>
      </c>
      <c r="I364">
        <f t="shared" ca="1" si="84"/>
        <v>0.12792348968555101</v>
      </c>
      <c r="J364">
        <f t="shared" ca="1" si="84"/>
        <v>0.62791493707815882</v>
      </c>
      <c r="K364">
        <f t="shared" ca="1" si="84"/>
        <v>0.63926123971176074</v>
      </c>
      <c r="L364">
        <f t="shared" ca="1" si="84"/>
        <v>0.50270340861926055</v>
      </c>
      <c r="M364">
        <f t="shared" ca="1" si="84"/>
        <v>1.2508003703057713E-2</v>
      </c>
      <c r="N364">
        <f t="shared" ca="1" si="84"/>
        <v>0.6912796289617783</v>
      </c>
      <c r="O364">
        <f t="shared" ca="1" si="84"/>
        <v>8.9969008369553238E-2</v>
      </c>
      <c r="P364">
        <f t="shared" ca="1" si="84"/>
        <v>0.47578196231482184</v>
      </c>
      <c r="R364">
        <v>362</v>
      </c>
      <c r="S364">
        <f t="shared" ca="1" si="82"/>
        <v>0</v>
      </c>
      <c r="T364">
        <f t="shared" ca="1" si="72"/>
        <v>0</v>
      </c>
      <c r="U364">
        <f t="shared" ca="1" si="73"/>
        <v>0</v>
      </c>
      <c r="V364">
        <f t="shared" ca="1" si="74"/>
        <v>0</v>
      </c>
      <c r="W364">
        <f t="shared" ca="1" si="75"/>
        <v>0</v>
      </c>
      <c r="X364">
        <f t="shared" ca="1" si="76"/>
        <v>0</v>
      </c>
      <c r="Y364">
        <f t="shared" ca="1" si="77"/>
        <v>0</v>
      </c>
      <c r="Z364">
        <f t="shared" ca="1" si="78"/>
        <v>0</v>
      </c>
      <c r="AA364">
        <f t="shared" ca="1" si="79"/>
        <v>0</v>
      </c>
      <c r="AB364">
        <f t="shared" ca="1" si="80"/>
        <v>0</v>
      </c>
    </row>
    <row r="365" spans="6:28" x14ac:dyDescent="0.2">
      <c r="F365">
        <v>363</v>
      </c>
      <c r="G365">
        <f t="shared" ca="1" si="84"/>
        <v>0.29632315730155168</v>
      </c>
      <c r="H365">
        <f t="shared" ca="1" si="84"/>
        <v>0.18746049418281607</v>
      </c>
      <c r="I365">
        <f t="shared" ca="1" si="84"/>
        <v>3.8234681112408131E-2</v>
      </c>
      <c r="J365">
        <f t="shared" ca="1" si="84"/>
        <v>8.4298014467685145E-2</v>
      </c>
      <c r="K365">
        <f t="shared" ca="1" si="84"/>
        <v>0.78408441948171714</v>
      </c>
      <c r="L365">
        <f t="shared" ca="1" si="84"/>
        <v>0.43877022906981711</v>
      </c>
      <c r="M365">
        <f t="shared" ca="1" si="84"/>
        <v>0.77561855191051865</v>
      </c>
      <c r="N365">
        <f t="shared" ca="1" si="84"/>
        <v>0.84503934704972328</v>
      </c>
      <c r="O365">
        <f t="shared" ca="1" si="84"/>
        <v>0.76055783221677775</v>
      </c>
      <c r="P365">
        <f t="shared" ca="1" si="84"/>
        <v>2.6530441267674232E-2</v>
      </c>
      <c r="R365">
        <v>363</v>
      </c>
      <c r="S365">
        <f t="shared" ca="1" si="82"/>
        <v>0</v>
      </c>
      <c r="T365">
        <f t="shared" ca="1" si="72"/>
        <v>0</v>
      </c>
      <c r="U365">
        <f t="shared" ca="1" si="73"/>
        <v>0</v>
      </c>
      <c r="V365">
        <f t="shared" ca="1" si="74"/>
        <v>0</v>
      </c>
      <c r="W365">
        <f t="shared" ca="1" si="75"/>
        <v>0</v>
      </c>
      <c r="X365">
        <f t="shared" ca="1" si="76"/>
        <v>0</v>
      </c>
      <c r="Y365">
        <f t="shared" ca="1" si="77"/>
        <v>0</v>
      </c>
      <c r="Z365">
        <f t="shared" ca="1" si="78"/>
        <v>0</v>
      </c>
      <c r="AA365">
        <f t="shared" ca="1" si="79"/>
        <v>0</v>
      </c>
      <c r="AB365">
        <f t="shared" ca="1" si="80"/>
        <v>0</v>
      </c>
    </row>
    <row r="366" spans="6:28" x14ac:dyDescent="0.2">
      <c r="F366">
        <v>364</v>
      </c>
      <c r="G366">
        <f t="shared" ca="1" si="84"/>
        <v>0.58778921800088424</v>
      </c>
      <c r="H366">
        <f t="shared" ca="1" si="84"/>
        <v>0.51757647602158652</v>
      </c>
      <c r="I366">
        <f t="shared" ca="1" si="84"/>
        <v>0.17112495340532363</v>
      </c>
      <c r="J366">
        <f t="shared" ca="1" si="84"/>
        <v>0.18541824084001934</v>
      </c>
      <c r="K366">
        <f t="shared" ca="1" si="84"/>
        <v>0.20383520763927099</v>
      </c>
      <c r="L366">
        <f t="shared" ca="1" si="84"/>
        <v>2.7392807308007749E-2</v>
      </c>
      <c r="M366">
        <f t="shared" ca="1" si="84"/>
        <v>0.47572790771981988</v>
      </c>
      <c r="N366">
        <f t="shared" ca="1" si="84"/>
        <v>0.22727549901902833</v>
      </c>
      <c r="O366">
        <f t="shared" ca="1" si="84"/>
        <v>0.50485215597684419</v>
      </c>
      <c r="P366">
        <f t="shared" ca="1" si="84"/>
        <v>8.4487647314425485E-2</v>
      </c>
      <c r="R366">
        <v>364</v>
      </c>
      <c r="S366">
        <f t="shared" ca="1" si="82"/>
        <v>0</v>
      </c>
      <c r="T366">
        <f t="shared" ca="1" si="72"/>
        <v>0</v>
      </c>
      <c r="U366">
        <f t="shared" ca="1" si="73"/>
        <v>0</v>
      </c>
      <c r="V366">
        <f t="shared" ca="1" si="74"/>
        <v>0</v>
      </c>
      <c r="W366">
        <f t="shared" ca="1" si="75"/>
        <v>0</v>
      </c>
      <c r="X366">
        <f t="shared" ca="1" si="76"/>
        <v>0</v>
      </c>
      <c r="Y366">
        <f t="shared" ca="1" si="77"/>
        <v>0</v>
      </c>
      <c r="Z366">
        <f t="shared" ca="1" si="78"/>
        <v>0</v>
      </c>
      <c r="AA366">
        <f t="shared" ca="1" si="79"/>
        <v>0</v>
      </c>
      <c r="AB366">
        <f t="shared" ca="1" si="80"/>
        <v>0</v>
      </c>
    </row>
    <row r="367" spans="6:28" x14ac:dyDescent="0.2">
      <c r="F367">
        <v>365</v>
      </c>
      <c r="G367">
        <f t="shared" ca="1" si="84"/>
        <v>0.10837586748219397</v>
      </c>
      <c r="H367">
        <f t="shared" ca="1" si="84"/>
        <v>0.36696989762193233</v>
      </c>
      <c r="I367">
        <f t="shared" ca="1" si="84"/>
        <v>0.9179781228239583</v>
      </c>
      <c r="J367">
        <f t="shared" ca="1" si="84"/>
        <v>0.35708100051141789</v>
      </c>
      <c r="K367">
        <f t="shared" ca="1" si="84"/>
        <v>0.87550651246803768</v>
      </c>
      <c r="L367">
        <f t="shared" ca="1" si="84"/>
        <v>0.31599716110973597</v>
      </c>
      <c r="M367">
        <f t="shared" ca="1" si="84"/>
        <v>0.76496980215582422</v>
      </c>
      <c r="N367">
        <f t="shared" ca="1" si="84"/>
        <v>0.68909269778425397</v>
      </c>
      <c r="O367">
        <f t="shared" ca="1" si="84"/>
        <v>0.26998551606631438</v>
      </c>
      <c r="P367">
        <f t="shared" ca="1" si="84"/>
        <v>0.1522461240195242</v>
      </c>
      <c r="R367">
        <v>365</v>
      </c>
      <c r="S367">
        <f t="shared" ca="1" si="82"/>
        <v>0</v>
      </c>
      <c r="T367">
        <f t="shared" ca="1" si="72"/>
        <v>0</v>
      </c>
      <c r="U367">
        <f t="shared" ca="1" si="73"/>
        <v>0</v>
      </c>
      <c r="V367">
        <f t="shared" ca="1" si="74"/>
        <v>0</v>
      </c>
      <c r="W367">
        <f t="shared" ca="1" si="75"/>
        <v>0</v>
      </c>
      <c r="X367">
        <f t="shared" ca="1" si="76"/>
        <v>0</v>
      </c>
      <c r="Y367">
        <f t="shared" ca="1" si="77"/>
        <v>0</v>
      </c>
      <c r="Z367">
        <f t="shared" ca="1" si="78"/>
        <v>0</v>
      </c>
      <c r="AA367">
        <f t="shared" ca="1" si="79"/>
        <v>0</v>
      </c>
      <c r="AB367">
        <f t="shared" ca="1" si="80"/>
        <v>0</v>
      </c>
    </row>
    <row r="368" spans="6:28" x14ac:dyDescent="0.2">
      <c r="R368" s="4" t="s">
        <v>79</v>
      </c>
      <c r="S368">
        <f ca="1">SUM(S3:S367)</f>
        <v>18</v>
      </c>
      <c r="T368">
        <f t="shared" ref="T368:AB368" ca="1" si="85">SUM(T3:T367)</f>
        <v>23</v>
      </c>
      <c r="U368">
        <f t="shared" ca="1" si="85"/>
        <v>18</v>
      </c>
      <c r="V368">
        <f t="shared" ca="1" si="85"/>
        <v>16</v>
      </c>
      <c r="W368">
        <f t="shared" ca="1" si="85"/>
        <v>26</v>
      </c>
      <c r="X368">
        <f t="shared" ca="1" si="85"/>
        <v>18</v>
      </c>
      <c r="Y368">
        <f t="shared" ca="1" si="85"/>
        <v>14</v>
      </c>
      <c r="Z368">
        <f t="shared" ca="1" si="85"/>
        <v>17</v>
      </c>
      <c r="AA368">
        <f t="shared" ca="1" si="85"/>
        <v>13</v>
      </c>
      <c r="AB368">
        <f t="shared" ca="1" si="85"/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Charts</vt:lpstr>
      </vt:variant>
      <vt:variant>
        <vt:i4>4</vt:i4>
      </vt:variant>
    </vt:vector>
  </HeadingPairs>
  <TitlesOfParts>
    <vt:vector size="25" baseType="lpstr">
      <vt:lpstr>30 yrs Data</vt:lpstr>
      <vt:lpstr>30 yrs 5-day Cumulative</vt:lpstr>
      <vt:lpstr>30 yrs Monthly Cumulative</vt:lpstr>
      <vt:lpstr>Poisson</vt:lpstr>
      <vt:lpstr>Poisson Cumulative</vt:lpstr>
      <vt:lpstr>Exponential</vt:lpstr>
      <vt:lpstr>Exponential Cumulative</vt:lpstr>
      <vt:lpstr>Gamma OK</vt:lpstr>
      <vt:lpstr>Gamma (max log likelihood)</vt:lpstr>
      <vt:lpstr>Gamma Cumulative OK</vt:lpstr>
      <vt:lpstr>Neg Bin OK</vt:lpstr>
      <vt:lpstr>Neg Bin (max log likelihood)</vt:lpstr>
      <vt:lpstr>Neg Bin (max log likelihood 2)</vt:lpstr>
      <vt:lpstr>Geometric (max log likelihood)</vt:lpstr>
      <vt:lpstr>Neg Bin (0.5 bin)</vt:lpstr>
      <vt:lpstr>Folded Normal</vt:lpstr>
      <vt:lpstr>Folded Normal Cumulative</vt:lpstr>
      <vt:lpstr>Normal Cumulative</vt:lpstr>
      <vt:lpstr>Simulation Neg Bin</vt:lpstr>
      <vt:lpstr>Simulation Gamma</vt:lpstr>
      <vt:lpstr>Simulation Gamma Cumulative</vt:lpstr>
      <vt:lpstr>Chart data</vt:lpstr>
      <vt:lpstr>Chart 5-day Cumulative data</vt:lpstr>
      <vt:lpstr>Chart Monthly Cumulative</vt:lpstr>
      <vt:lpstr>Monthly Averages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Bettina</dc:creator>
  <cp:lastModifiedBy>Microsoft Office User</cp:lastModifiedBy>
  <dcterms:created xsi:type="dcterms:W3CDTF">2016-10-19T02:48:30Z</dcterms:created>
  <dcterms:modified xsi:type="dcterms:W3CDTF">2017-09-30T09:37:36Z</dcterms:modified>
</cp:coreProperties>
</file>